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F78401EC-BFE9-416B-ACBE-35B364E53160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'09-03-07'!$49:$49</definedName>
    <definedName name="_xlnm.Print_Area" localSheetId="0">'09-03-07'!$A$1:$L$714</definedName>
  </definedNames>
  <calcPr calcId="191029" iterate="1"/>
</workbook>
</file>

<file path=xl/calcChain.xml><?xml version="1.0" encoding="utf-8"?>
<calcChain xmlns="http://schemas.openxmlformats.org/spreadsheetml/2006/main">
  <c r="H712" i="7" l="1"/>
  <c r="H709" i="7"/>
  <c r="C712" i="7"/>
  <c r="C709" i="7"/>
  <c r="J40" i="7"/>
  <c r="J39" i="7"/>
  <c r="C42" i="7"/>
  <c r="C41" i="7"/>
  <c r="D41" i="7"/>
  <c r="C40" i="7"/>
  <c r="D40" i="7"/>
  <c r="C39" i="7"/>
  <c r="C36" i="7" s="1"/>
  <c r="D39" i="7"/>
  <c r="G705" i="7"/>
  <c r="G704" i="7"/>
  <c r="L703" i="7"/>
  <c r="J703" i="7"/>
  <c r="L702" i="7"/>
  <c r="J702" i="7"/>
  <c r="L699" i="7"/>
  <c r="J699" i="7"/>
  <c r="L698" i="7"/>
  <c r="L696" i="7" s="1"/>
  <c r="J698" i="7"/>
  <c r="J696" i="7" s="1"/>
  <c r="L692" i="7"/>
  <c r="J692" i="7"/>
  <c r="L691" i="7"/>
  <c r="J691" i="7"/>
  <c r="L687" i="7"/>
  <c r="J687" i="7"/>
  <c r="L672" i="7"/>
  <c r="J672" i="7"/>
  <c r="L671" i="7"/>
  <c r="J671" i="7"/>
  <c r="L667" i="7"/>
  <c r="J667" i="7"/>
  <c r="L656" i="7"/>
  <c r="J656" i="7"/>
  <c r="J655" i="7"/>
  <c r="L651" i="7"/>
  <c r="J651" i="7"/>
  <c r="J648" i="7" s="1"/>
  <c r="L650" i="7"/>
  <c r="L648" i="7" s="1"/>
  <c r="J650" i="7"/>
  <c r="L646" i="7"/>
  <c r="J646" i="7"/>
  <c r="L645" i="7"/>
  <c r="J645" i="7"/>
  <c r="L644" i="7"/>
  <c r="J644" i="7"/>
  <c r="L643" i="7"/>
  <c r="J643" i="7"/>
  <c r="L639" i="7"/>
  <c r="L642" i="7"/>
  <c r="J642" i="7"/>
  <c r="L641" i="7"/>
  <c r="J641" i="7"/>
  <c r="J639" i="7" s="1"/>
  <c r="L638" i="7"/>
  <c r="J638" i="7"/>
  <c r="L637" i="7"/>
  <c r="J637" i="7"/>
  <c r="L635" i="7"/>
  <c r="L633" i="7" s="1"/>
  <c r="J635" i="7"/>
  <c r="J633" i="7" s="1"/>
  <c r="L632" i="7"/>
  <c r="J632" i="7"/>
  <c r="J630" i="7" s="1"/>
  <c r="J628" i="7" s="1"/>
  <c r="L626" i="7"/>
  <c r="J626" i="7"/>
  <c r="L625" i="7"/>
  <c r="J625" i="7"/>
  <c r="L624" i="7"/>
  <c r="J624" i="7"/>
  <c r="L623" i="7"/>
  <c r="J623" i="7"/>
  <c r="L622" i="7"/>
  <c r="J622" i="7"/>
  <c r="L621" i="7"/>
  <c r="L619" i="7" s="1"/>
  <c r="J621" i="7"/>
  <c r="J619" i="7" s="1"/>
  <c r="L618" i="7"/>
  <c r="L613" i="7" s="1"/>
  <c r="J618" i="7"/>
  <c r="J613" i="7" s="1"/>
  <c r="L617" i="7"/>
  <c r="J617" i="7"/>
  <c r="L615" i="7"/>
  <c r="J615" i="7"/>
  <c r="L612" i="7"/>
  <c r="J612" i="7"/>
  <c r="G603" i="7"/>
  <c r="G602" i="7"/>
  <c r="L601" i="7"/>
  <c r="J601" i="7"/>
  <c r="L600" i="7"/>
  <c r="J600" i="7"/>
  <c r="L597" i="7"/>
  <c r="J597" i="7"/>
  <c r="J596" i="7"/>
  <c r="L592" i="7"/>
  <c r="L595" i="7"/>
  <c r="J595" i="7"/>
  <c r="J592" i="7" s="1"/>
  <c r="L594" i="7"/>
  <c r="J594" i="7"/>
  <c r="L588" i="7"/>
  <c r="J588" i="7"/>
  <c r="J584" i="7"/>
  <c r="L587" i="7"/>
  <c r="J587" i="7"/>
  <c r="J586" i="7"/>
  <c r="L583" i="7"/>
  <c r="J583" i="7"/>
  <c r="L582" i="7"/>
  <c r="J582" i="7"/>
  <c r="J580" i="7"/>
  <c r="J578" i="7" s="1"/>
  <c r="AW573" i="7"/>
  <c r="L586" i="7" s="1"/>
  <c r="L584" i="7" s="1"/>
  <c r="AT573" i="7"/>
  <c r="AO573" i="7"/>
  <c r="L580" i="7" s="1"/>
  <c r="L578" i="7" s="1"/>
  <c r="AA573" i="7"/>
  <c r="X573" i="7"/>
  <c r="P573" i="7"/>
  <c r="BA573" i="7"/>
  <c r="L591" i="7" s="1"/>
  <c r="AZ573" i="7"/>
  <c r="L590" i="7" s="1"/>
  <c r="AE573" i="7"/>
  <c r="J591" i="7" s="1"/>
  <c r="AD573" i="7"/>
  <c r="CB573" i="7"/>
  <c r="CC573" i="7"/>
  <c r="G572" i="7"/>
  <c r="E572" i="7"/>
  <c r="G571" i="7"/>
  <c r="E571" i="7"/>
  <c r="G568" i="7"/>
  <c r="F568" i="7"/>
  <c r="E568" i="7"/>
  <c r="L567" i="7"/>
  <c r="AR573" i="7" s="1"/>
  <c r="J567" i="7"/>
  <c r="K567" i="7"/>
  <c r="I567" i="7"/>
  <c r="H567" i="7"/>
  <c r="H569" i="7" s="1"/>
  <c r="E566" i="7"/>
  <c r="G566" i="7"/>
  <c r="D566" i="7"/>
  <c r="B566" i="7"/>
  <c r="G562" i="7"/>
  <c r="G561" i="7"/>
  <c r="L560" i="7"/>
  <c r="J560" i="7"/>
  <c r="L559" i="7"/>
  <c r="J559" i="7"/>
  <c r="L556" i="7"/>
  <c r="J556" i="7"/>
  <c r="J555" i="7"/>
  <c r="L554" i="7"/>
  <c r="J554" i="7"/>
  <c r="L553" i="7"/>
  <c r="L551" i="7" s="1"/>
  <c r="J553" i="7"/>
  <c r="J551" i="7" s="1"/>
  <c r="L550" i="7"/>
  <c r="L547" i="7"/>
  <c r="J547" i="7"/>
  <c r="L546" i="7"/>
  <c r="J546" i="7"/>
  <c r="L545" i="7"/>
  <c r="L543" i="7" s="1"/>
  <c r="L542" i="7"/>
  <c r="J542" i="7"/>
  <c r="L539" i="7"/>
  <c r="L537" i="7" s="1"/>
  <c r="J539" i="7"/>
  <c r="J537" i="7" s="1"/>
  <c r="L531" i="7"/>
  <c r="AN532" i="7" s="1"/>
  <c r="L530" i="7"/>
  <c r="AW532" i="7"/>
  <c r="AT532" i="7"/>
  <c r="AR532" i="7"/>
  <c r="L529" i="7" s="1"/>
  <c r="AO532" i="7"/>
  <c r="AA532" i="7"/>
  <c r="J545" i="7" s="1"/>
  <c r="J543" i="7" s="1"/>
  <c r="X532" i="7"/>
  <c r="V532" i="7"/>
  <c r="P532" i="7"/>
  <c r="BA532" i="7"/>
  <c r="AZ532" i="7"/>
  <c r="AE532" i="7"/>
  <c r="J531" i="7" s="1"/>
  <c r="AD532" i="7"/>
  <c r="J530" i="7" s="1"/>
  <c r="CB532" i="7"/>
  <c r="CC532" i="7"/>
  <c r="G531" i="7"/>
  <c r="E531" i="7"/>
  <c r="G530" i="7"/>
  <c r="E530" i="7"/>
  <c r="L528" i="7"/>
  <c r="J528" i="7"/>
  <c r="G527" i="7"/>
  <c r="F527" i="7"/>
  <c r="E527" i="7"/>
  <c r="L526" i="7"/>
  <c r="J526" i="7"/>
  <c r="K526" i="7"/>
  <c r="I526" i="7"/>
  <c r="H526" i="7"/>
  <c r="H528" i="7" s="1"/>
  <c r="E525" i="7"/>
  <c r="G525" i="7"/>
  <c r="D525" i="7"/>
  <c r="B525" i="7"/>
  <c r="AW524" i="7"/>
  <c r="AT524" i="7"/>
  <c r="L541" i="7" s="1"/>
  <c r="AR524" i="7"/>
  <c r="L536" i="7" s="1"/>
  <c r="L534" i="7" s="1"/>
  <c r="L557" i="7" s="1"/>
  <c r="AO524" i="7"/>
  <c r="AA524" i="7"/>
  <c r="X524" i="7"/>
  <c r="J541" i="7" s="1"/>
  <c r="P524" i="7"/>
  <c r="BA524" i="7"/>
  <c r="L523" i="7" s="1"/>
  <c r="AZ524" i="7"/>
  <c r="L549" i="7" s="1"/>
  <c r="AE524" i="7"/>
  <c r="J550" i="7" s="1"/>
  <c r="AD524" i="7"/>
  <c r="J549" i="7" s="1"/>
  <c r="CB524" i="7"/>
  <c r="CC524" i="7"/>
  <c r="G523" i="7"/>
  <c r="E523" i="7"/>
  <c r="G522" i="7"/>
  <c r="E522" i="7"/>
  <c r="L520" i="7"/>
  <c r="G519" i="7"/>
  <c r="F519" i="7"/>
  <c r="E519" i="7"/>
  <c r="L518" i="7"/>
  <c r="J518" i="7"/>
  <c r="K518" i="7"/>
  <c r="I518" i="7"/>
  <c r="H518" i="7"/>
  <c r="H520" i="7" s="1"/>
  <c r="E517" i="7"/>
  <c r="G517" i="7"/>
  <c r="D517" i="7"/>
  <c r="B517" i="7"/>
  <c r="G513" i="7"/>
  <c r="G512" i="7"/>
  <c r="L511" i="7"/>
  <c r="J511" i="7"/>
  <c r="L510" i="7"/>
  <c r="J510" i="7"/>
  <c r="L507" i="7"/>
  <c r="J507" i="7"/>
  <c r="J506" i="7"/>
  <c r="L505" i="7"/>
  <c r="J505" i="7"/>
  <c r="L504" i="7"/>
  <c r="L502" i="7" s="1"/>
  <c r="J504" i="7"/>
  <c r="J502" i="7" s="1"/>
  <c r="J501" i="7"/>
  <c r="L498" i="7"/>
  <c r="J498" i="7"/>
  <c r="L497" i="7"/>
  <c r="J497" i="7"/>
  <c r="J496" i="7"/>
  <c r="J494" i="7" s="1"/>
  <c r="L493" i="7"/>
  <c r="J493" i="7"/>
  <c r="L482" i="7"/>
  <c r="J482" i="7"/>
  <c r="L481" i="7"/>
  <c r="K483" i="7" s="1"/>
  <c r="AW483" i="7"/>
  <c r="AT483" i="7"/>
  <c r="AO483" i="7"/>
  <c r="AN483" i="7"/>
  <c r="AA483" i="7"/>
  <c r="X483" i="7"/>
  <c r="V483" i="7"/>
  <c r="S483" i="7"/>
  <c r="P483" i="7"/>
  <c r="BA483" i="7"/>
  <c r="AZ483" i="7"/>
  <c r="AE483" i="7"/>
  <c r="AD483" i="7"/>
  <c r="J481" i="7" s="1"/>
  <c r="CB483" i="7"/>
  <c r="CC483" i="7"/>
  <c r="G482" i="7"/>
  <c r="E482" i="7"/>
  <c r="G481" i="7"/>
  <c r="E481" i="7"/>
  <c r="L479" i="7"/>
  <c r="J479" i="7"/>
  <c r="H479" i="7"/>
  <c r="G478" i="7"/>
  <c r="F478" i="7"/>
  <c r="E478" i="7"/>
  <c r="L477" i="7"/>
  <c r="AR483" i="7" s="1"/>
  <c r="L480" i="7" s="1"/>
  <c r="J477" i="7"/>
  <c r="K477" i="7"/>
  <c r="I477" i="7"/>
  <c r="H477" i="7"/>
  <c r="E476" i="7"/>
  <c r="G476" i="7"/>
  <c r="D476" i="7"/>
  <c r="B476" i="7"/>
  <c r="L474" i="7"/>
  <c r="AW475" i="7"/>
  <c r="AT475" i="7"/>
  <c r="AR475" i="7"/>
  <c r="L472" i="7" s="1"/>
  <c r="AO475" i="7"/>
  <c r="AA475" i="7"/>
  <c r="X475" i="7"/>
  <c r="P475" i="7"/>
  <c r="BA475" i="7"/>
  <c r="AZ475" i="7"/>
  <c r="L473" i="7" s="1"/>
  <c r="AN475" i="7" s="1"/>
  <c r="AE475" i="7"/>
  <c r="J474" i="7" s="1"/>
  <c r="AD475" i="7"/>
  <c r="J473" i="7" s="1"/>
  <c r="BM475" i="7" s="1"/>
  <c r="CB475" i="7"/>
  <c r="CC475" i="7"/>
  <c r="G474" i="7"/>
  <c r="E474" i="7"/>
  <c r="G473" i="7"/>
  <c r="E473" i="7"/>
  <c r="L471" i="7"/>
  <c r="J471" i="7"/>
  <c r="G470" i="7"/>
  <c r="F470" i="7"/>
  <c r="E470" i="7"/>
  <c r="L469" i="7"/>
  <c r="J469" i="7"/>
  <c r="V475" i="7" s="1"/>
  <c r="K469" i="7"/>
  <c r="I469" i="7"/>
  <c r="H469" i="7"/>
  <c r="H471" i="7" s="1"/>
  <c r="E468" i="7"/>
  <c r="G468" i="7"/>
  <c r="D468" i="7"/>
  <c r="B468" i="7"/>
  <c r="AW467" i="7"/>
  <c r="AT467" i="7"/>
  <c r="AO467" i="7"/>
  <c r="AA467" i="7"/>
  <c r="X467" i="7"/>
  <c r="P467" i="7"/>
  <c r="BA467" i="7"/>
  <c r="L466" i="7" s="1"/>
  <c r="AZ467" i="7"/>
  <c r="L465" i="7" s="1"/>
  <c r="AE467" i="7"/>
  <c r="J466" i="7" s="1"/>
  <c r="AD467" i="7"/>
  <c r="J465" i="7" s="1"/>
  <c r="O467" i="7" s="1"/>
  <c r="CB467" i="7"/>
  <c r="CC467" i="7"/>
  <c r="G466" i="7"/>
  <c r="E466" i="7"/>
  <c r="G465" i="7"/>
  <c r="E465" i="7"/>
  <c r="G462" i="7"/>
  <c r="F462" i="7"/>
  <c r="E462" i="7"/>
  <c r="L461" i="7"/>
  <c r="AR467" i="7" s="1"/>
  <c r="L464" i="7" s="1"/>
  <c r="J461" i="7"/>
  <c r="K461" i="7"/>
  <c r="I461" i="7"/>
  <c r="H461" i="7"/>
  <c r="H463" i="7" s="1"/>
  <c r="E460" i="7"/>
  <c r="G460" i="7"/>
  <c r="D460" i="7"/>
  <c r="B460" i="7"/>
  <c r="J457" i="7"/>
  <c r="AW459" i="7"/>
  <c r="L496" i="7" s="1"/>
  <c r="L494" i="7" s="1"/>
  <c r="AT459" i="7"/>
  <c r="L492" i="7" s="1"/>
  <c r="AO459" i="7"/>
  <c r="AA459" i="7"/>
  <c r="X459" i="7"/>
  <c r="J492" i="7" s="1"/>
  <c r="S459" i="7"/>
  <c r="P459" i="7"/>
  <c r="J490" i="7" s="1"/>
  <c r="J488" i="7" s="1"/>
  <c r="BA459" i="7"/>
  <c r="L501" i="7" s="1"/>
  <c r="AZ459" i="7"/>
  <c r="AE459" i="7"/>
  <c r="J458" i="7" s="1"/>
  <c r="AD459" i="7"/>
  <c r="CB459" i="7"/>
  <c r="CC459" i="7"/>
  <c r="G458" i="7"/>
  <c r="E458" i="7"/>
  <c r="G457" i="7"/>
  <c r="E457" i="7"/>
  <c r="G454" i="7"/>
  <c r="F454" i="7"/>
  <c r="E454" i="7"/>
  <c r="L453" i="7"/>
  <c r="AR459" i="7" s="1"/>
  <c r="J453" i="7"/>
  <c r="I459" i="7" s="1"/>
  <c r="K453" i="7"/>
  <c r="I453" i="7"/>
  <c r="H453" i="7"/>
  <c r="H455" i="7" s="1"/>
  <c r="E452" i="7"/>
  <c r="G452" i="7"/>
  <c r="D452" i="7"/>
  <c r="B452" i="7"/>
  <c r="G448" i="7"/>
  <c r="G447" i="7"/>
  <c r="L446" i="7"/>
  <c r="J446" i="7"/>
  <c r="L445" i="7"/>
  <c r="J445" i="7"/>
  <c r="L442" i="7"/>
  <c r="J442" i="7"/>
  <c r="J441" i="7"/>
  <c r="J437" i="7"/>
  <c r="L440" i="7"/>
  <c r="J440" i="7"/>
  <c r="L439" i="7"/>
  <c r="L437" i="7" s="1"/>
  <c r="J439" i="7"/>
  <c r="L433" i="7"/>
  <c r="J433" i="7"/>
  <c r="L432" i="7"/>
  <c r="J432" i="7"/>
  <c r="L428" i="7"/>
  <c r="J428" i="7"/>
  <c r="AW418" i="7"/>
  <c r="AT418" i="7"/>
  <c r="AR418" i="7"/>
  <c r="L415" i="7" s="1"/>
  <c r="AO418" i="7"/>
  <c r="AA418" i="7"/>
  <c r="X418" i="7"/>
  <c r="P418" i="7"/>
  <c r="BA418" i="7"/>
  <c r="L417" i="7" s="1"/>
  <c r="AZ418" i="7"/>
  <c r="L416" i="7" s="1"/>
  <c r="AN418" i="7" s="1"/>
  <c r="AE418" i="7"/>
  <c r="J417" i="7" s="1"/>
  <c r="AD418" i="7"/>
  <c r="J416" i="7" s="1"/>
  <c r="CB418" i="7"/>
  <c r="CC418" i="7"/>
  <c r="G417" i="7"/>
  <c r="E417" i="7"/>
  <c r="G416" i="7"/>
  <c r="E416" i="7"/>
  <c r="L414" i="7"/>
  <c r="G413" i="7"/>
  <c r="F413" i="7"/>
  <c r="E413" i="7"/>
  <c r="L412" i="7"/>
  <c r="K418" i="7" s="1"/>
  <c r="J412" i="7"/>
  <c r="K412" i="7"/>
  <c r="I412" i="7"/>
  <c r="H412" i="7"/>
  <c r="H414" i="7" s="1"/>
  <c r="C411" i="7"/>
  <c r="E410" i="7"/>
  <c r="G410" i="7"/>
  <c r="D410" i="7"/>
  <c r="B410" i="7"/>
  <c r="J407" i="7"/>
  <c r="AW409" i="7"/>
  <c r="AT409" i="7"/>
  <c r="AO409" i="7"/>
  <c r="AA409" i="7"/>
  <c r="X409" i="7"/>
  <c r="S409" i="7"/>
  <c r="J406" i="7" s="1"/>
  <c r="P409" i="7"/>
  <c r="BA409" i="7"/>
  <c r="L408" i="7" s="1"/>
  <c r="AZ409" i="7"/>
  <c r="L407" i="7" s="1"/>
  <c r="K409" i="7" s="1"/>
  <c r="AE409" i="7"/>
  <c r="J408" i="7" s="1"/>
  <c r="AD409" i="7"/>
  <c r="CB409" i="7"/>
  <c r="CC409" i="7"/>
  <c r="G408" i="7"/>
  <c r="E408" i="7"/>
  <c r="G407" i="7"/>
  <c r="E407" i="7"/>
  <c r="G404" i="7"/>
  <c r="F404" i="7"/>
  <c r="E404" i="7"/>
  <c r="L403" i="7"/>
  <c r="AR409" i="7" s="1"/>
  <c r="L406" i="7" s="1"/>
  <c r="J403" i="7"/>
  <c r="I409" i="7" s="1"/>
  <c r="K403" i="7"/>
  <c r="I403" i="7"/>
  <c r="H403" i="7"/>
  <c r="H405" i="7" s="1"/>
  <c r="E402" i="7"/>
  <c r="G402" i="7"/>
  <c r="D402" i="7"/>
  <c r="B402" i="7"/>
  <c r="J400" i="7"/>
  <c r="L399" i="7"/>
  <c r="J399" i="7"/>
  <c r="J398" i="7"/>
  <c r="AW401" i="7"/>
  <c r="AT401" i="7"/>
  <c r="AO401" i="7"/>
  <c r="AA401" i="7"/>
  <c r="X401" i="7"/>
  <c r="V401" i="7"/>
  <c r="S401" i="7"/>
  <c r="P401" i="7"/>
  <c r="O401" i="7"/>
  <c r="BA401" i="7"/>
  <c r="L400" i="7" s="1"/>
  <c r="AZ401" i="7"/>
  <c r="AE401" i="7"/>
  <c r="AD401" i="7"/>
  <c r="CB401" i="7"/>
  <c r="CC401" i="7"/>
  <c r="BS401" i="7"/>
  <c r="G400" i="7"/>
  <c r="E400" i="7"/>
  <c r="G399" i="7"/>
  <c r="E399" i="7"/>
  <c r="H397" i="7"/>
  <c r="G396" i="7"/>
  <c r="F396" i="7"/>
  <c r="E396" i="7"/>
  <c r="L395" i="7"/>
  <c r="J395" i="7"/>
  <c r="I401" i="7" s="1"/>
  <c r="K395" i="7"/>
  <c r="I395" i="7"/>
  <c r="H395" i="7"/>
  <c r="E394" i="7"/>
  <c r="G394" i="7"/>
  <c r="D394" i="7"/>
  <c r="B394" i="7"/>
  <c r="L392" i="7"/>
  <c r="J392" i="7"/>
  <c r="L391" i="7"/>
  <c r="J391" i="7"/>
  <c r="O393" i="7" s="1"/>
  <c r="AW393" i="7"/>
  <c r="AT393" i="7"/>
  <c r="AO393" i="7"/>
  <c r="AA393" i="7"/>
  <c r="X393" i="7"/>
  <c r="S393" i="7"/>
  <c r="J390" i="7" s="1"/>
  <c r="P393" i="7"/>
  <c r="BA393" i="7"/>
  <c r="AZ393" i="7"/>
  <c r="AE393" i="7"/>
  <c r="AD393" i="7"/>
  <c r="CB393" i="7"/>
  <c r="CC393" i="7"/>
  <c r="K393" i="7"/>
  <c r="G392" i="7"/>
  <c r="E392" i="7"/>
  <c r="G391" i="7"/>
  <c r="E391" i="7"/>
  <c r="L389" i="7"/>
  <c r="J389" i="7"/>
  <c r="H389" i="7"/>
  <c r="G388" i="7"/>
  <c r="F388" i="7"/>
  <c r="E388" i="7"/>
  <c r="L387" i="7"/>
  <c r="AR393" i="7" s="1"/>
  <c r="L390" i="7" s="1"/>
  <c r="J387" i="7"/>
  <c r="V393" i="7" s="1"/>
  <c r="K387" i="7"/>
  <c r="I387" i="7"/>
  <c r="H387" i="7"/>
  <c r="E386" i="7"/>
  <c r="G386" i="7"/>
  <c r="D386" i="7"/>
  <c r="B386" i="7"/>
  <c r="J384" i="7"/>
  <c r="L383" i="7"/>
  <c r="AW385" i="7"/>
  <c r="AT385" i="7"/>
  <c r="AO385" i="7"/>
  <c r="AA385" i="7"/>
  <c r="X385" i="7"/>
  <c r="J427" i="7" s="1"/>
  <c r="V385" i="7"/>
  <c r="S385" i="7"/>
  <c r="J382" i="7" s="1"/>
  <c r="P385" i="7"/>
  <c r="BA385" i="7"/>
  <c r="L384" i="7" s="1"/>
  <c r="AN385" i="7" s="1"/>
  <c r="AZ385" i="7"/>
  <c r="AE385" i="7"/>
  <c r="AD385" i="7"/>
  <c r="J383" i="7" s="1"/>
  <c r="CB385" i="7"/>
  <c r="CC385" i="7"/>
  <c r="G384" i="7"/>
  <c r="E384" i="7"/>
  <c r="G383" i="7"/>
  <c r="E383" i="7"/>
  <c r="L381" i="7"/>
  <c r="H381" i="7"/>
  <c r="G380" i="7"/>
  <c r="F380" i="7"/>
  <c r="E380" i="7"/>
  <c r="L379" i="7"/>
  <c r="AR385" i="7" s="1"/>
  <c r="L382" i="7" s="1"/>
  <c r="J379" i="7"/>
  <c r="J381" i="7" s="1"/>
  <c r="K379" i="7"/>
  <c r="I379" i="7"/>
  <c r="H379" i="7"/>
  <c r="E378" i="7"/>
  <c r="G378" i="7"/>
  <c r="D378" i="7"/>
  <c r="B378" i="7"/>
  <c r="L376" i="7"/>
  <c r="AW377" i="7"/>
  <c r="AT377" i="7"/>
  <c r="L427" i="7" s="1"/>
  <c r="AR377" i="7"/>
  <c r="AO377" i="7"/>
  <c r="AA377" i="7"/>
  <c r="X377" i="7"/>
  <c r="P377" i="7"/>
  <c r="BA377" i="7"/>
  <c r="AZ377" i="7"/>
  <c r="L375" i="7" s="1"/>
  <c r="AE377" i="7"/>
  <c r="J376" i="7" s="1"/>
  <c r="BM377" i="7" s="1"/>
  <c r="AD377" i="7"/>
  <c r="J375" i="7" s="1"/>
  <c r="CB377" i="7"/>
  <c r="CC377" i="7"/>
  <c r="G376" i="7"/>
  <c r="E376" i="7"/>
  <c r="G375" i="7"/>
  <c r="E375" i="7"/>
  <c r="L373" i="7"/>
  <c r="J373" i="7"/>
  <c r="G372" i="7"/>
  <c r="F372" i="7"/>
  <c r="E372" i="7"/>
  <c r="L371" i="7"/>
  <c r="J371" i="7"/>
  <c r="V377" i="7" s="1"/>
  <c r="K371" i="7"/>
  <c r="I371" i="7"/>
  <c r="H371" i="7"/>
  <c r="H373" i="7" s="1"/>
  <c r="E370" i="7"/>
  <c r="G370" i="7"/>
  <c r="D370" i="7"/>
  <c r="B370" i="7"/>
  <c r="AW369" i="7"/>
  <c r="L431" i="7" s="1"/>
  <c r="AT369" i="7"/>
  <c r="AO369" i="7"/>
  <c r="L425" i="7" s="1"/>
  <c r="L423" i="7" s="1"/>
  <c r="AA369" i="7"/>
  <c r="J431" i="7" s="1"/>
  <c r="J429" i="7" s="1"/>
  <c r="X369" i="7"/>
  <c r="P369" i="7"/>
  <c r="J425" i="7" s="1"/>
  <c r="J423" i="7" s="1"/>
  <c r="BA369" i="7"/>
  <c r="AZ369" i="7"/>
  <c r="AE369" i="7"/>
  <c r="J436" i="7" s="1"/>
  <c r="AD369" i="7"/>
  <c r="CB369" i="7"/>
  <c r="CC369" i="7"/>
  <c r="G368" i="7"/>
  <c r="E368" i="7"/>
  <c r="G367" i="7"/>
  <c r="E367" i="7"/>
  <c r="G364" i="7"/>
  <c r="F364" i="7"/>
  <c r="E364" i="7"/>
  <c r="L363" i="7"/>
  <c r="J363" i="7"/>
  <c r="K363" i="7"/>
  <c r="I363" i="7"/>
  <c r="H363" i="7"/>
  <c r="H365" i="7" s="1"/>
  <c r="E362" i="7"/>
  <c r="G362" i="7"/>
  <c r="D362" i="7"/>
  <c r="B362" i="7"/>
  <c r="G358" i="7"/>
  <c r="G357" i="7"/>
  <c r="L356" i="7"/>
  <c r="J356" i="7"/>
  <c r="L355" i="7"/>
  <c r="J355" i="7"/>
  <c r="L352" i="7"/>
  <c r="J352" i="7"/>
  <c r="J351" i="7"/>
  <c r="L350" i="7"/>
  <c r="J350" i="7"/>
  <c r="L349" i="7"/>
  <c r="L347" i="7" s="1"/>
  <c r="J349" i="7"/>
  <c r="J347" i="7" s="1"/>
  <c r="L343" i="7"/>
  <c r="J343" i="7"/>
  <c r="L342" i="7"/>
  <c r="J342" i="7"/>
  <c r="L338" i="7"/>
  <c r="J338" i="7"/>
  <c r="J335" i="7"/>
  <c r="J333" i="7" s="1"/>
  <c r="L327" i="7"/>
  <c r="AN328" i="7" s="1"/>
  <c r="L326" i="7"/>
  <c r="AW328" i="7"/>
  <c r="AT328" i="7"/>
  <c r="AR328" i="7"/>
  <c r="L325" i="7" s="1"/>
  <c r="AO328" i="7"/>
  <c r="AA328" i="7"/>
  <c r="J341" i="7" s="1"/>
  <c r="J339" i="7" s="1"/>
  <c r="X328" i="7"/>
  <c r="V328" i="7"/>
  <c r="P328" i="7"/>
  <c r="BA328" i="7"/>
  <c r="AZ328" i="7"/>
  <c r="AE328" i="7"/>
  <c r="AD328" i="7"/>
  <c r="J326" i="7" s="1"/>
  <c r="CB328" i="7"/>
  <c r="CC328" i="7"/>
  <c r="G327" i="7"/>
  <c r="E327" i="7"/>
  <c r="G326" i="7"/>
  <c r="E326" i="7"/>
  <c r="L324" i="7"/>
  <c r="J324" i="7"/>
  <c r="G323" i="7"/>
  <c r="F323" i="7"/>
  <c r="E323" i="7"/>
  <c r="L322" i="7"/>
  <c r="K328" i="7" s="1"/>
  <c r="J322" i="7"/>
  <c r="K322" i="7"/>
  <c r="I322" i="7"/>
  <c r="H322" i="7"/>
  <c r="H324" i="7" s="1"/>
  <c r="C321" i="7"/>
  <c r="E320" i="7"/>
  <c r="G320" i="7"/>
  <c r="D320" i="7"/>
  <c r="B320" i="7"/>
  <c r="AW319" i="7"/>
  <c r="L341" i="7" s="1"/>
  <c r="L339" i="7" s="1"/>
  <c r="AT319" i="7"/>
  <c r="L337" i="7" s="1"/>
  <c r="AO319" i="7"/>
  <c r="L335" i="7" s="1"/>
  <c r="L333" i="7" s="1"/>
  <c r="AA319" i="7"/>
  <c r="X319" i="7"/>
  <c r="J337" i="7" s="1"/>
  <c r="P319" i="7"/>
  <c r="BA319" i="7"/>
  <c r="L318" i="7" s="1"/>
  <c r="AZ319" i="7"/>
  <c r="L345" i="7" s="1"/>
  <c r="AE319" i="7"/>
  <c r="J318" i="7" s="1"/>
  <c r="AD319" i="7"/>
  <c r="CB319" i="7"/>
  <c r="CC319" i="7"/>
  <c r="G318" i="7"/>
  <c r="E318" i="7"/>
  <c r="G317" i="7"/>
  <c r="E317" i="7"/>
  <c r="G314" i="7"/>
  <c r="F314" i="7"/>
  <c r="E314" i="7"/>
  <c r="L313" i="7"/>
  <c r="J313" i="7"/>
  <c r="K313" i="7"/>
  <c r="I313" i="7"/>
  <c r="H313" i="7"/>
  <c r="H315" i="7" s="1"/>
  <c r="E312" i="7"/>
  <c r="G312" i="7"/>
  <c r="D312" i="7"/>
  <c r="B312" i="7"/>
  <c r="G308" i="7"/>
  <c r="G307" i="7"/>
  <c r="L306" i="7"/>
  <c r="J306" i="7"/>
  <c r="L305" i="7"/>
  <c r="J305" i="7"/>
  <c r="L302" i="7"/>
  <c r="J302" i="7"/>
  <c r="J301" i="7"/>
  <c r="L300" i="7"/>
  <c r="J300" i="7"/>
  <c r="L299" i="7"/>
  <c r="J299" i="7"/>
  <c r="L296" i="7"/>
  <c r="L295" i="7"/>
  <c r="L293" i="7"/>
  <c r="J293" i="7"/>
  <c r="L289" i="7"/>
  <c r="J289" i="7"/>
  <c r="L292" i="7"/>
  <c r="J292" i="7"/>
  <c r="L291" i="7"/>
  <c r="L288" i="7"/>
  <c r="J288" i="7"/>
  <c r="L285" i="7"/>
  <c r="L283" i="7" s="1"/>
  <c r="J285" i="7"/>
  <c r="J283" i="7" s="1"/>
  <c r="L282" i="7"/>
  <c r="L277" i="7"/>
  <c r="L276" i="7"/>
  <c r="AW278" i="7"/>
  <c r="AT278" i="7"/>
  <c r="L287" i="7" s="1"/>
  <c r="AR278" i="7"/>
  <c r="AO278" i="7"/>
  <c r="AN278" i="7"/>
  <c r="AA278" i="7"/>
  <c r="J291" i="7" s="1"/>
  <c r="X278" i="7"/>
  <c r="J287" i="7" s="1"/>
  <c r="P278" i="7"/>
  <c r="BA278" i="7"/>
  <c r="AZ278" i="7"/>
  <c r="AE278" i="7"/>
  <c r="AD278" i="7"/>
  <c r="CB278" i="7"/>
  <c r="CC278" i="7"/>
  <c r="G277" i="7"/>
  <c r="E277" i="7"/>
  <c r="G276" i="7"/>
  <c r="E276" i="7"/>
  <c r="L274" i="7"/>
  <c r="J274" i="7"/>
  <c r="G273" i="7"/>
  <c r="F273" i="7"/>
  <c r="E273" i="7"/>
  <c r="L272" i="7"/>
  <c r="K278" i="7" s="1"/>
  <c r="J272" i="7"/>
  <c r="K272" i="7"/>
  <c r="I272" i="7"/>
  <c r="H272" i="7"/>
  <c r="H274" i="7" s="1"/>
  <c r="E271" i="7"/>
  <c r="G271" i="7"/>
  <c r="D271" i="7"/>
  <c r="B271" i="7"/>
  <c r="G267" i="7"/>
  <c r="G266" i="7"/>
  <c r="L265" i="7"/>
  <c r="J265" i="7"/>
  <c r="L264" i="7"/>
  <c r="J264" i="7"/>
  <c r="L261" i="7"/>
  <c r="J261" i="7"/>
  <c r="J260" i="7"/>
  <c r="L256" i="7"/>
  <c r="L259" i="7"/>
  <c r="J259" i="7"/>
  <c r="L258" i="7"/>
  <c r="J258" i="7"/>
  <c r="J256" i="7" s="1"/>
  <c r="J255" i="7"/>
  <c r="J254" i="7"/>
  <c r="L252" i="7"/>
  <c r="J252" i="7"/>
  <c r="L251" i="7"/>
  <c r="J251" i="7"/>
  <c r="L247" i="7"/>
  <c r="J247" i="7"/>
  <c r="L236" i="7"/>
  <c r="J236" i="7"/>
  <c r="J235" i="7"/>
  <c r="BM237" i="7" s="1"/>
  <c r="AW237" i="7"/>
  <c r="AT237" i="7"/>
  <c r="AO237" i="7"/>
  <c r="AA237" i="7"/>
  <c r="J250" i="7" s="1"/>
  <c r="J248" i="7" s="1"/>
  <c r="X237" i="7"/>
  <c r="S237" i="7"/>
  <c r="J234" i="7" s="1"/>
  <c r="P237" i="7"/>
  <c r="BA237" i="7"/>
  <c r="AZ237" i="7"/>
  <c r="L235" i="7" s="1"/>
  <c r="K237" i="7" s="1"/>
  <c r="AE237" i="7"/>
  <c r="AD237" i="7"/>
  <c r="CB237" i="7"/>
  <c r="CC237" i="7"/>
  <c r="G236" i="7"/>
  <c r="E236" i="7"/>
  <c r="G235" i="7"/>
  <c r="E235" i="7"/>
  <c r="L233" i="7"/>
  <c r="J233" i="7"/>
  <c r="H233" i="7"/>
  <c r="G232" i="7"/>
  <c r="F232" i="7"/>
  <c r="E232" i="7"/>
  <c r="L231" i="7"/>
  <c r="AR237" i="7" s="1"/>
  <c r="L234" i="7" s="1"/>
  <c r="J231" i="7"/>
  <c r="V237" i="7" s="1"/>
  <c r="K231" i="7"/>
  <c r="I231" i="7"/>
  <c r="H231" i="7"/>
  <c r="E230" i="7"/>
  <c r="G230" i="7"/>
  <c r="D230" i="7"/>
  <c r="B230" i="7"/>
  <c r="J228" i="7"/>
  <c r="L227" i="7"/>
  <c r="AW229" i="7"/>
  <c r="AT229" i="7"/>
  <c r="AO229" i="7"/>
  <c r="AA229" i="7"/>
  <c r="X229" i="7"/>
  <c r="V229" i="7"/>
  <c r="P229" i="7"/>
  <c r="BA229" i="7"/>
  <c r="L228" i="7" s="1"/>
  <c r="AN229" i="7" s="1"/>
  <c r="AZ229" i="7"/>
  <c r="AE229" i="7"/>
  <c r="AD229" i="7"/>
  <c r="J227" i="7" s="1"/>
  <c r="BM229" i="7" s="1"/>
  <c r="CB229" i="7"/>
  <c r="CC229" i="7"/>
  <c r="G228" i="7"/>
  <c r="E228" i="7"/>
  <c r="G227" i="7"/>
  <c r="E227" i="7"/>
  <c r="L225" i="7"/>
  <c r="G224" i="7"/>
  <c r="F224" i="7"/>
  <c r="E224" i="7"/>
  <c r="L223" i="7"/>
  <c r="AR229" i="7" s="1"/>
  <c r="L226" i="7" s="1"/>
  <c r="J223" i="7"/>
  <c r="J225" i="7" s="1"/>
  <c r="K223" i="7"/>
  <c r="I223" i="7"/>
  <c r="H223" i="7"/>
  <c r="H225" i="7" s="1"/>
  <c r="E222" i="7"/>
  <c r="G222" i="7"/>
  <c r="D222" i="7"/>
  <c r="B222" i="7"/>
  <c r="L220" i="7"/>
  <c r="AW221" i="7"/>
  <c r="AT221" i="7"/>
  <c r="AR221" i="7"/>
  <c r="AO221" i="7"/>
  <c r="AA221" i="7"/>
  <c r="X221" i="7"/>
  <c r="P221" i="7"/>
  <c r="BA221" i="7"/>
  <c r="AZ221" i="7"/>
  <c r="L219" i="7" s="1"/>
  <c r="AE221" i="7"/>
  <c r="J220" i="7" s="1"/>
  <c r="AD221" i="7"/>
  <c r="J219" i="7" s="1"/>
  <c r="BM221" i="7" s="1"/>
  <c r="CB221" i="7"/>
  <c r="CC221" i="7"/>
  <c r="G220" i="7"/>
  <c r="E220" i="7"/>
  <c r="G219" i="7"/>
  <c r="E219" i="7"/>
  <c r="L217" i="7"/>
  <c r="J217" i="7"/>
  <c r="G216" i="7"/>
  <c r="F216" i="7"/>
  <c r="E216" i="7"/>
  <c r="L215" i="7"/>
  <c r="J215" i="7"/>
  <c r="V221" i="7" s="1"/>
  <c r="K215" i="7"/>
  <c r="I215" i="7"/>
  <c r="H215" i="7"/>
  <c r="H217" i="7" s="1"/>
  <c r="E214" i="7"/>
  <c r="G214" i="7"/>
  <c r="D214" i="7"/>
  <c r="B214" i="7"/>
  <c r="AW213" i="7"/>
  <c r="L250" i="7" s="1"/>
  <c r="L248" i="7" s="1"/>
  <c r="AT213" i="7"/>
  <c r="AO213" i="7"/>
  <c r="L244" i="7" s="1"/>
  <c r="L242" i="7" s="1"/>
  <c r="AA213" i="7"/>
  <c r="X213" i="7"/>
  <c r="P213" i="7"/>
  <c r="J244" i="7" s="1"/>
  <c r="J242" i="7" s="1"/>
  <c r="BA213" i="7"/>
  <c r="L212" i="7" s="1"/>
  <c r="AZ213" i="7"/>
  <c r="AE213" i="7"/>
  <c r="J212" i="7" s="1"/>
  <c r="AD213" i="7"/>
  <c r="J211" i="7" s="1"/>
  <c r="CB213" i="7"/>
  <c r="CC213" i="7"/>
  <c r="G212" i="7"/>
  <c r="E212" i="7"/>
  <c r="G211" i="7"/>
  <c r="E211" i="7"/>
  <c r="G208" i="7"/>
  <c r="F208" i="7"/>
  <c r="E208" i="7"/>
  <c r="L207" i="7"/>
  <c r="J207" i="7"/>
  <c r="K207" i="7"/>
  <c r="I207" i="7"/>
  <c r="H207" i="7"/>
  <c r="H209" i="7" s="1"/>
  <c r="E206" i="7"/>
  <c r="G206" i="7"/>
  <c r="D206" i="7"/>
  <c r="B206" i="7"/>
  <c r="G202" i="7"/>
  <c r="G201" i="7"/>
  <c r="L200" i="7"/>
  <c r="J200" i="7"/>
  <c r="L199" i="7"/>
  <c r="J199" i="7"/>
  <c r="L196" i="7"/>
  <c r="J196" i="7"/>
  <c r="J195" i="7"/>
  <c r="L194" i="7"/>
  <c r="J194" i="7"/>
  <c r="L193" i="7"/>
  <c r="L191" i="7" s="1"/>
  <c r="J193" i="7"/>
  <c r="J191" i="7" s="1"/>
  <c r="L187" i="7"/>
  <c r="J187" i="7"/>
  <c r="L186" i="7"/>
  <c r="J186" i="7"/>
  <c r="L182" i="7"/>
  <c r="J182" i="7"/>
  <c r="L171" i="7"/>
  <c r="K172" i="7" s="1"/>
  <c r="L170" i="7"/>
  <c r="AW172" i="7"/>
  <c r="AT172" i="7"/>
  <c r="AR172" i="7"/>
  <c r="L169" i="7" s="1"/>
  <c r="AO172" i="7"/>
  <c r="L179" i="7" s="1"/>
  <c r="L177" i="7" s="1"/>
  <c r="AA172" i="7"/>
  <c r="J185" i="7" s="1"/>
  <c r="J183" i="7" s="1"/>
  <c r="X172" i="7"/>
  <c r="P172" i="7"/>
  <c r="BA172" i="7"/>
  <c r="AZ172" i="7"/>
  <c r="AE172" i="7"/>
  <c r="J171" i="7" s="1"/>
  <c r="AD172" i="7"/>
  <c r="J170" i="7" s="1"/>
  <c r="BM172" i="7" s="1"/>
  <c r="CB172" i="7"/>
  <c r="CC172" i="7"/>
  <c r="G171" i="7"/>
  <c r="E171" i="7"/>
  <c r="G170" i="7"/>
  <c r="E170" i="7"/>
  <c r="L168" i="7"/>
  <c r="J168" i="7"/>
  <c r="G167" i="7"/>
  <c r="F167" i="7"/>
  <c r="E167" i="7"/>
  <c r="L166" i="7"/>
  <c r="J166" i="7"/>
  <c r="V172" i="7" s="1"/>
  <c r="K166" i="7"/>
  <c r="I166" i="7"/>
  <c r="H166" i="7"/>
  <c r="H168" i="7" s="1"/>
  <c r="E165" i="7"/>
  <c r="G165" i="7"/>
  <c r="D165" i="7"/>
  <c r="B165" i="7"/>
  <c r="AW164" i="7"/>
  <c r="AT164" i="7"/>
  <c r="AR164" i="7"/>
  <c r="L161" i="7" s="1"/>
  <c r="AO164" i="7"/>
  <c r="AA164" i="7"/>
  <c r="X164" i="7"/>
  <c r="P164" i="7"/>
  <c r="BA164" i="7"/>
  <c r="L163" i="7" s="1"/>
  <c r="AN164" i="7" s="1"/>
  <c r="AZ164" i="7"/>
  <c r="L162" i="7" s="1"/>
  <c r="AE164" i="7"/>
  <c r="J163" i="7" s="1"/>
  <c r="AD164" i="7"/>
  <c r="J162" i="7" s="1"/>
  <c r="CB164" i="7"/>
  <c r="CC164" i="7"/>
  <c r="G163" i="7"/>
  <c r="E163" i="7"/>
  <c r="G162" i="7"/>
  <c r="E162" i="7"/>
  <c r="L160" i="7"/>
  <c r="G159" i="7"/>
  <c r="F159" i="7"/>
  <c r="E159" i="7"/>
  <c r="L158" i="7"/>
  <c r="K164" i="7" s="1"/>
  <c r="BR164" i="7" s="1"/>
  <c r="J158" i="7"/>
  <c r="I164" i="7" s="1"/>
  <c r="K158" i="7"/>
  <c r="I158" i="7"/>
  <c r="H158" i="7"/>
  <c r="H160" i="7" s="1"/>
  <c r="E157" i="7"/>
  <c r="G157" i="7"/>
  <c r="D157" i="7"/>
  <c r="B157" i="7"/>
  <c r="AW156" i="7"/>
  <c r="AT156" i="7"/>
  <c r="AR156" i="7"/>
  <c r="L153" i="7" s="1"/>
  <c r="AO156" i="7"/>
  <c r="AA156" i="7"/>
  <c r="X156" i="7"/>
  <c r="P156" i="7"/>
  <c r="J179" i="7" s="1"/>
  <c r="J177" i="7" s="1"/>
  <c r="BA156" i="7"/>
  <c r="L155" i="7" s="1"/>
  <c r="AZ156" i="7"/>
  <c r="L154" i="7" s="1"/>
  <c r="AE156" i="7"/>
  <c r="J155" i="7" s="1"/>
  <c r="AD156" i="7"/>
  <c r="J154" i="7" s="1"/>
  <c r="CB156" i="7"/>
  <c r="CC156" i="7"/>
  <c r="G155" i="7"/>
  <c r="E155" i="7"/>
  <c r="G154" i="7"/>
  <c r="E154" i="7"/>
  <c r="G151" i="7"/>
  <c r="F151" i="7"/>
  <c r="E151" i="7"/>
  <c r="L150" i="7"/>
  <c r="J150" i="7"/>
  <c r="O156" i="7" s="1"/>
  <c r="K150" i="7"/>
  <c r="I150" i="7"/>
  <c r="H150" i="7"/>
  <c r="H152" i="7" s="1"/>
  <c r="E149" i="7"/>
  <c r="G149" i="7"/>
  <c r="D149" i="7"/>
  <c r="B149" i="7"/>
  <c r="J146" i="7"/>
  <c r="AW148" i="7"/>
  <c r="L185" i="7" s="1"/>
  <c r="L183" i="7" s="1"/>
  <c r="AT148" i="7"/>
  <c r="AO148" i="7"/>
  <c r="AA148" i="7"/>
  <c r="X148" i="7"/>
  <c r="J181" i="7" s="1"/>
  <c r="P148" i="7"/>
  <c r="BA148" i="7"/>
  <c r="L147" i="7" s="1"/>
  <c r="AZ148" i="7"/>
  <c r="L189" i="7" s="1"/>
  <c r="AE148" i="7"/>
  <c r="AD148" i="7"/>
  <c r="CB148" i="7"/>
  <c r="CC148" i="7"/>
  <c r="G147" i="7"/>
  <c r="E147" i="7"/>
  <c r="G146" i="7"/>
  <c r="E146" i="7"/>
  <c r="G143" i="7"/>
  <c r="F143" i="7"/>
  <c r="E143" i="7"/>
  <c r="L142" i="7"/>
  <c r="AR148" i="7" s="1"/>
  <c r="J142" i="7"/>
  <c r="K142" i="7"/>
  <c r="I142" i="7"/>
  <c r="H142" i="7"/>
  <c r="H144" i="7" s="1"/>
  <c r="E141" i="7"/>
  <c r="G141" i="7"/>
  <c r="D141" i="7"/>
  <c r="B141" i="7"/>
  <c r="G137" i="7"/>
  <c r="G136" i="7"/>
  <c r="L135" i="7"/>
  <c r="J135" i="7"/>
  <c r="L134" i="7"/>
  <c r="J134" i="7"/>
  <c r="L131" i="7"/>
  <c r="J131" i="7"/>
  <c r="J130" i="7"/>
  <c r="L129" i="7"/>
  <c r="J129" i="7"/>
  <c r="L128" i="7"/>
  <c r="L126" i="7" s="1"/>
  <c r="J128" i="7"/>
  <c r="J126" i="7" s="1"/>
  <c r="L122" i="7"/>
  <c r="J122" i="7"/>
  <c r="L121" i="7"/>
  <c r="J121" i="7"/>
  <c r="L117" i="7"/>
  <c r="J117" i="7"/>
  <c r="AW107" i="7"/>
  <c r="AT107" i="7"/>
  <c r="L104" i="7" s="1"/>
  <c r="AR107" i="7"/>
  <c r="AO107" i="7"/>
  <c r="AA107" i="7"/>
  <c r="X107" i="7"/>
  <c r="P107" i="7"/>
  <c r="BA107" i="7"/>
  <c r="L106" i="7" s="1"/>
  <c r="AZ107" i="7"/>
  <c r="L105" i="7" s="1"/>
  <c r="AE107" i="7"/>
  <c r="J106" i="7" s="1"/>
  <c r="AD107" i="7"/>
  <c r="J105" i="7" s="1"/>
  <c r="CB107" i="7"/>
  <c r="CC107" i="7"/>
  <c r="G106" i="7"/>
  <c r="E106" i="7"/>
  <c r="G105" i="7"/>
  <c r="E105" i="7"/>
  <c r="L103" i="7"/>
  <c r="H103" i="7"/>
  <c r="G102" i="7"/>
  <c r="F102" i="7"/>
  <c r="E102" i="7"/>
  <c r="L101" i="7"/>
  <c r="J101" i="7"/>
  <c r="BM107" i="7" s="1"/>
  <c r="K101" i="7"/>
  <c r="I101" i="7"/>
  <c r="H101" i="7"/>
  <c r="E100" i="7"/>
  <c r="G100" i="7"/>
  <c r="D100" i="7"/>
  <c r="B100" i="7"/>
  <c r="L97" i="7"/>
  <c r="AW99" i="7"/>
  <c r="AT99" i="7"/>
  <c r="AO99" i="7"/>
  <c r="AA99" i="7"/>
  <c r="X99" i="7"/>
  <c r="P99" i="7"/>
  <c r="BA99" i="7"/>
  <c r="L98" i="7" s="1"/>
  <c r="AZ99" i="7"/>
  <c r="AE99" i="7"/>
  <c r="J98" i="7" s="1"/>
  <c r="AD99" i="7"/>
  <c r="J97" i="7" s="1"/>
  <c r="CB99" i="7"/>
  <c r="CC99" i="7"/>
  <c r="G98" i="7"/>
  <c r="E98" i="7"/>
  <c r="G97" i="7"/>
  <c r="E97" i="7"/>
  <c r="G94" i="7"/>
  <c r="F94" i="7"/>
  <c r="E94" i="7"/>
  <c r="L93" i="7"/>
  <c r="AR99" i="7" s="1"/>
  <c r="L96" i="7" s="1"/>
  <c r="J93" i="7"/>
  <c r="J95" i="7" s="1"/>
  <c r="K93" i="7"/>
  <c r="I93" i="7"/>
  <c r="H93" i="7"/>
  <c r="H95" i="7" s="1"/>
  <c r="E92" i="7"/>
  <c r="G92" i="7"/>
  <c r="D92" i="7"/>
  <c r="B92" i="7"/>
  <c r="L89" i="7"/>
  <c r="J89" i="7"/>
  <c r="AW91" i="7"/>
  <c r="AT91" i="7"/>
  <c r="AO91" i="7"/>
  <c r="AA91" i="7"/>
  <c r="X91" i="7"/>
  <c r="V91" i="7"/>
  <c r="S91" i="7"/>
  <c r="J88" i="7" s="1"/>
  <c r="P91" i="7"/>
  <c r="BA91" i="7"/>
  <c r="L90" i="7" s="1"/>
  <c r="K91" i="7" s="1"/>
  <c r="AZ91" i="7"/>
  <c r="AE91" i="7"/>
  <c r="J90" i="7" s="1"/>
  <c r="AD91" i="7"/>
  <c r="CB91" i="7"/>
  <c r="CC91" i="7"/>
  <c r="G90" i="7"/>
  <c r="E90" i="7"/>
  <c r="G89" i="7"/>
  <c r="E89" i="7"/>
  <c r="L87" i="7"/>
  <c r="G86" i="7"/>
  <c r="F86" i="7"/>
  <c r="E86" i="7"/>
  <c r="L85" i="7"/>
  <c r="AR91" i="7" s="1"/>
  <c r="L88" i="7" s="1"/>
  <c r="J85" i="7"/>
  <c r="I91" i="7" s="1"/>
  <c r="K85" i="7"/>
  <c r="I85" i="7"/>
  <c r="H85" i="7"/>
  <c r="H87" i="7" s="1"/>
  <c r="E84" i="7"/>
  <c r="G84" i="7"/>
  <c r="D84" i="7"/>
  <c r="B84" i="7"/>
  <c r="L82" i="7"/>
  <c r="J82" i="7"/>
  <c r="AW83" i="7"/>
  <c r="AT83" i="7"/>
  <c r="AO83" i="7"/>
  <c r="AA83" i="7"/>
  <c r="X83" i="7"/>
  <c r="V83" i="7"/>
  <c r="P83" i="7"/>
  <c r="BA83" i="7"/>
  <c r="AZ83" i="7"/>
  <c r="L81" i="7" s="1"/>
  <c r="AE83" i="7"/>
  <c r="AD83" i="7"/>
  <c r="J81" i="7" s="1"/>
  <c r="O83" i="7" s="1"/>
  <c r="CB83" i="7"/>
  <c r="CC83" i="7"/>
  <c r="G82" i="7"/>
  <c r="E82" i="7"/>
  <c r="G81" i="7"/>
  <c r="E81" i="7"/>
  <c r="J79" i="7"/>
  <c r="H79" i="7"/>
  <c r="G78" i="7"/>
  <c r="F78" i="7"/>
  <c r="E78" i="7"/>
  <c r="L77" i="7"/>
  <c r="AR83" i="7" s="1"/>
  <c r="L80" i="7" s="1"/>
  <c r="J77" i="7"/>
  <c r="K77" i="7"/>
  <c r="I77" i="7"/>
  <c r="H77" i="7"/>
  <c r="E76" i="7"/>
  <c r="G76" i="7"/>
  <c r="D76" i="7"/>
  <c r="B76" i="7"/>
  <c r="L74" i="7"/>
  <c r="J73" i="7"/>
  <c r="O75" i="7" s="1"/>
  <c r="AW75" i="7"/>
  <c r="AT75" i="7"/>
  <c r="AO75" i="7"/>
  <c r="AA75" i="7"/>
  <c r="X75" i="7"/>
  <c r="V75" i="7"/>
  <c r="S75" i="7"/>
  <c r="J72" i="7" s="1"/>
  <c r="P75" i="7"/>
  <c r="BA75" i="7"/>
  <c r="AZ75" i="7"/>
  <c r="L73" i="7" s="1"/>
  <c r="AE75" i="7"/>
  <c r="J74" i="7" s="1"/>
  <c r="BM75" i="7" s="1"/>
  <c r="AD75" i="7"/>
  <c r="CB75" i="7"/>
  <c r="CC75" i="7"/>
  <c r="G74" i="7"/>
  <c r="E74" i="7"/>
  <c r="G73" i="7"/>
  <c r="E73" i="7"/>
  <c r="L71" i="7"/>
  <c r="J71" i="7"/>
  <c r="H71" i="7"/>
  <c r="G70" i="7"/>
  <c r="F70" i="7"/>
  <c r="E70" i="7"/>
  <c r="L69" i="7"/>
  <c r="AR75" i="7" s="1"/>
  <c r="L72" i="7" s="1"/>
  <c r="J69" i="7"/>
  <c r="K69" i="7"/>
  <c r="I69" i="7"/>
  <c r="H69" i="7"/>
  <c r="E68" i="7"/>
  <c r="G68" i="7"/>
  <c r="D68" i="7"/>
  <c r="B68" i="7"/>
  <c r="L66" i="7"/>
  <c r="L65" i="7"/>
  <c r="AW67" i="7"/>
  <c r="AT67" i="7"/>
  <c r="AR67" i="7"/>
  <c r="L64" i="7" s="1"/>
  <c r="AO67" i="7"/>
  <c r="AA67" i="7"/>
  <c r="X67" i="7"/>
  <c r="P67" i="7"/>
  <c r="BA67" i="7"/>
  <c r="AZ67" i="7"/>
  <c r="AE67" i="7"/>
  <c r="J66" i="7" s="1"/>
  <c r="AD67" i="7"/>
  <c r="J65" i="7" s="1"/>
  <c r="O67" i="7" s="1"/>
  <c r="CB67" i="7"/>
  <c r="CC67" i="7"/>
  <c r="G66" i="7"/>
  <c r="E66" i="7"/>
  <c r="G65" i="7"/>
  <c r="E65" i="7"/>
  <c r="J63" i="7"/>
  <c r="G62" i="7"/>
  <c r="F62" i="7"/>
  <c r="E62" i="7"/>
  <c r="L61" i="7"/>
  <c r="K67" i="7" s="1"/>
  <c r="J61" i="7"/>
  <c r="V67" i="7" s="1"/>
  <c r="K61" i="7"/>
  <c r="I61" i="7"/>
  <c r="H61" i="7"/>
  <c r="H63" i="7" s="1"/>
  <c r="E60" i="7"/>
  <c r="G60" i="7"/>
  <c r="D60" i="7"/>
  <c r="B60" i="7"/>
  <c r="J57" i="7"/>
  <c r="AW59" i="7"/>
  <c r="L120" i="7" s="1"/>
  <c r="L118" i="7" s="1"/>
  <c r="AT59" i="7"/>
  <c r="L56" i="7" s="1"/>
  <c r="AR59" i="7"/>
  <c r="AO59" i="7"/>
  <c r="AA59" i="7"/>
  <c r="X59" i="7"/>
  <c r="J116" i="7" s="1"/>
  <c r="P59" i="7"/>
  <c r="BA59" i="7"/>
  <c r="L58" i="7" s="1"/>
  <c r="AZ59" i="7"/>
  <c r="AE59" i="7"/>
  <c r="AD59" i="7"/>
  <c r="CB59" i="7"/>
  <c r="CC59" i="7"/>
  <c r="G58" i="7"/>
  <c r="E58" i="7"/>
  <c r="G57" i="7"/>
  <c r="E57" i="7"/>
  <c r="L55" i="7"/>
  <c r="H55" i="7"/>
  <c r="G54" i="7"/>
  <c r="F54" i="7"/>
  <c r="E54" i="7"/>
  <c r="L53" i="7"/>
  <c r="J53" i="7"/>
  <c r="K53" i="7"/>
  <c r="I53" i="7"/>
  <c r="H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K75" i="7" l="1"/>
  <c r="AN75" i="7"/>
  <c r="BR237" i="7"/>
  <c r="BU237" i="7"/>
  <c r="BV237" i="7" s="1"/>
  <c r="BR67" i="7"/>
  <c r="BU67" i="7"/>
  <c r="BV67" i="7" s="1"/>
  <c r="BT91" i="7"/>
  <c r="BS91" i="7"/>
  <c r="BS164" i="7"/>
  <c r="BT164" i="7" s="1"/>
  <c r="I83" i="7"/>
  <c r="BR91" i="7"/>
  <c r="BU91" i="7"/>
  <c r="BV91" i="7" s="1"/>
  <c r="I75" i="7"/>
  <c r="BM99" i="7"/>
  <c r="O99" i="7"/>
  <c r="AN107" i="7"/>
  <c r="K107" i="7"/>
  <c r="I107" i="7"/>
  <c r="L188" i="7"/>
  <c r="AR213" i="7"/>
  <c r="L209" i="7"/>
  <c r="J674" i="7"/>
  <c r="J124" i="7"/>
  <c r="L664" i="7"/>
  <c r="L662" i="7" s="1"/>
  <c r="L684" i="7"/>
  <c r="L682" i="7" s="1"/>
  <c r="L63" i="7"/>
  <c r="BM67" i="7"/>
  <c r="K83" i="7"/>
  <c r="S83" i="7"/>
  <c r="J80" i="7" s="1"/>
  <c r="O91" i="7"/>
  <c r="L125" i="7"/>
  <c r="I156" i="7"/>
  <c r="L246" i="7"/>
  <c r="K229" i="7"/>
  <c r="BM532" i="7"/>
  <c r="J694" i="7"/>
  <c r="J695" i="7"/>
  <c r="J675" i="7"/>
  <c r="J125" i="7"/>
  <c r="L123" i="7"/>
  <c r="AN67" i="7"/>
  <c r="I99" i="7"/>
  <c r="L116" i="7"/>
  <c r="L294" i="7"/>
  <c r="L275" i="7"/>
  <c r="L429" i="7"/>
  <c r="J480" i="7"/>
  <c r="K532" i="7"/>
  <c r="L694" i="7"/>
  <c r="L674" i="7"/>
  <c r="L124" i="7"/>
  <c r="BM213" i="7"/>
  <c r="J209" i="7"/>
  <c r="V213" i="7"/>
  <c r="S213" i="7"/>
  <c r="BM328" i="7"/>
  <c r="L79" i="7"/>
  <c r="BM83" i="7"/>
  <c r="K99" i="7"/>
  <c r="S99" i="7"/>
  <c r="J96" i="7" s="1"/>
  <c r="O107" i="7"/>
  <c r="AN156" i="7"/>
  <c r="L152" i="7"/>
  <c r="K156" i="7"/>
  <c r="L176" i="7"/>
  <c r="L174" i="7" s="1"/>
  <c r="L197" i="7" s="1"/>
  <c r="L190" i="7"/>
  <c r="L255" i="7"/>
  <c r="J295" i="7"/>
  <c r="J276" i="7"/>
  <c r="J346" i="7"/>
  <c r="J327" i="7"/>
  <c r="L346" i="7"/>
  <c r="I467" i="7"/>
  <c r="BM524" i="7"/>
  <c r="L630" i="7"/>
  <c r="L628" i="7" s="1"/>
  <c r="BU172" i="7"/>
  <c r="BV172" i="7" s="1"/>
  <c r="BR172" i="7"/>
  <c r="J684" i="7"/>
  <c r="J682" i="7" s="1"/>
  <c r="I67" i="7"/>
  <c r="AN83" i="7"/>
  <c r="J87" i="7"/>
  <c r="V99" i="7"/>
  <c r="J189" i="7"/>
  <c r="L145" i="7"/>
  <c r="L254" i="7"/>
  <c r="L211" i="7"/>
  <c r="AN213" i="7" s="1"/>
  <c r="J296" i="7"/>
  <c r="J277" i="7"/>
  <c r="BM278" i="7" s="1"/>
  <c r="BM319" i="7"/>
  <c r="J315" i="7"/>
  <c r="V319" i="7"/>
  <c r="S319" i="7"/>
  <c r="L435" i="7"/>
  <c r="BM418" i="7"/>
  <c r="L490" i="7"/>
  <c r="L488" i="7" s="1"/>
  <c r="BM91" i="7"/>
  <c r="S107" i="7"/>
  <c r="J104" i="7" s="1"/>
  <c r="J190" i="7"/>
  <c r="L280" i="7"/>
  <c r="AR319" i="7"/>
  <c r="L315" i="7"/>
  <c r="J345" i="7"/>
  <c r="J317" i="7"/>
  <c r="L436" i="7"/>
  <c r="L368" i="7"/>
  <c r="BR393" i="7"/>
  <c r="BV393" i="7"/>
  <c r="BM393" i="7"/>
  <c r="BU418" i="7"/>
  <c r="BV418" i="7" s="1"/>
  <c r="BR418" i="7"/>
  <c r="O483" i="7"/>
  <c r="L666" i="7"/>
  <c r="L686" i="7"/>
  <c r="J365" i="7"/>
  <c r="V369" i="7"/>
  <c r="S369" i="7"/>
  <c r="BU278" i="7"/>
  <c r="BV278" i="7" s="1"/>
  <c r="BR278" i="7"/>
  <c r="AR369" i="7"/>
  <c r="L365" i="7"/>
  <c r="V59" i="7"/>
  <c r="L57" i="7"/>
  <c r="AN91" i="7"/>
  <c r="V107" i="7"/>
  <c r="L146" i="7"/>
  <c r="K148" i="7" s="1"/>
  <c r="O213" i="7"/>
  <c r="O369" i="7"/>
  <c r="J610" i="7"/>
  <c r="J608" i="7" s="1"/>
  <c r="J144" i="7"/>
  <c r="L181" i="7"/>
  <c r="BU164" i="7"/>
  <c r="BV164" i="7" s="1"/>
  <c r="J58" i="7"/>
  <c r="I59" i="7" s="1"/>
  <c r="L95" i="7"/>
  <c r="J297" i="7"/>
  <c r="O409" i="7"/>
  <c r="O459" i="7"/>
  <c r="BM483" i="7"/>
  <c r="J590" i="7"/>
  <c r="J571" i="7"/>
  <c r="L610" i="7"/>
  <c r="L608" i="7" s="1"/>
  <c r="J664" i="7"/>
  <c r="J662" i="7" s="1"/>
  <c r="BM164" i="7"/>
  <c r="J160" i="7"/>
  <c r="V164" i="7"/>
  <c r="S164" i="7"/>
  <c r="J161" i="7" s="1"/>
  <c r="O164" i="7"/>
  <c r="J435" i="7"/>
  <c r="J367" i="7"/>
  <c r="I369" i="7" s="1"/>
  <c r="S59" i="7"/>
  <c r="J666" i="7"/>
  <c r="J686" i="7"/>
  <c r="S67" i="7"/>
  <c r="J64" i="7" s="1"/>
  <c r="J55" i="7"/>
  <c r="J690" i="7"/>
  <c r="J688" i="7" s="1"/>
  <c r="J670" i="7"/>
  <c r="J668" i="7" s="1"/>
  <c r="J120" i="7"/>
  <c r="J118" i="7" s="1"/>
  <c r="AN99" i="7"/>
  <c r="J103" i="7"/>
  <c r="L111" i="7"/>
  <c r="AN172" i="7"/>
  <c r="J246" i="7"/>
  <c r="L218" i="7"/>
  <c r="L297" i="7"/>
  <c r="L374" i="7"/>
  <c r="BM385" i="7"/>
  <c r="K385" i="7"/>
  <c r="BU393" i="7"/>
  <c r="BT401" i="7"/>
  <c r="J500" i="7"/>
  <c r="K475" i="7"/>
  <c r="BU483" i="7"/>
  <c r="BV483" i="7" s="1"/>
  <c r="BR483" i="7"/>
  <c r="I573" i="7"/>
  <c r="L695" i="7"/>
  <c r="L675" i="7"/>
  <c r="J114" i="7"/>
  <c r="J112" i="7" s="1"/>
  <c r="S148" i="7"/>
  <c r="K401" i="7"/>
  <c r="AR401" i="7"/>
  <c r="L398" i="7" s="1"/>
  <c r="AN401" i="7"/>
  <c r="L397" i="7"/>
  <c r="BS409" i="7"/>
  <c r="BT409" i="7" s="1"/>
  <c r="BS459" i="7"/>
  <c r="BT459" i="7" s="1"/>
  <c r="L577" i="7"/>
  <c r="L575" i="7" s="1"/>
  <c r="L598" i="7" s="1"/>
  <c r="L589" i="7"/>
  <c r="L570" i="7"/>
  <c r="L690" i="7"/>
  <c r="L688" i="7" s="1"/>
  <c r="L670" i="7"/>
  <c r="L668" i="7" s="1"/>
  <c r="BM156" i="7"/>
  <c r="J152" i="7"/>
  <c r="V156" i="7"/>
  <c r="S156" i="7"/>
  <c r="J153" i="7" s="1"/>
  <c r="BU328" i="7"/>
  <c r="BV328" i="7" s="1"/>
  <c r="BR328" i="7"/>
  <c r="L114" i="7"/>
  <c r="L112" i="7" s="1"/>
  <c r="I148" i="7"/>
  <c r="V148" i="7"/>
  <c r="I213" i="7"/>
  <c r="AN221" i="7"/>
  <c r="AN377" i="7"/>
  <c r="BV409" i="7"/>
  <c r="BU409" i="7"/>
  <c r="BR409" i="7"/>
  <c r="L487" i="7"/>
  <c r="L485" i="7" s="1"/>
  <c r="L508" i="7" s="1"/>
  <c r="L456" i="7"/>
  <c r="L499" i="7"/>
  <c r="L500" i="7"/>
  <c r="L457" i="7"/>
  <c r="K459" i="7" s="1"/>
  <c r="I418" i="7"/>
  <c r="J147" i="7"/>
  <c r="O148" i="7" s="1"/>
  <c r="I221" i="7"/>
  <c r="AN237" i="7"/>
  <c r="I377" i="7"/>
  <c r="AN393" i="7"/>
  <c r="J397" i="7"/>
  <c r="V409" i="7"/>
  <c r="O418" i="7"/>
  <c r="V459" i="7"/>
  <c r="I475" i="7"/>
  <c r="I172" i="7"/>
  <c r="O221" i="7"/>
  <c r="I278" i="7"/>
  <c r="I328" i="7"/>
  <c r="O377" i="7"/>
  <c r="BM401" i="7"/>
  <c r="K467" i="7"/>
  <c r="S467" i="7"/>
  <c r="J464" i="7" s="1"/>
  <c r="O475" i="7"/>
  <c r="L521" i="7"/>
  <c r="I532" i="7"/>
  <c r="K573" i="7"/>
  <c r="S573" i="7"/>
  <c r="L144" i="7"/>
  <c r="O172" i="7"/>
  <c r="I229" i="7"/>
  <c r="O278" i="7"/>
  <c r="L317" i="7"/>
  <c r="AN319" i="7" s="1"/>
  <c r="O328" i="7"/>
  <c r="L367" i="7"/>
  <c r="K369" i="7" s="1"/>
  <c r="I385" i="7"/>
  <c r="J405" i="7"/>
  <c r="S418" i="7"/>
  <c r="J415" i="7" s="1"/>
  <c r="J455" i="7"/>
  <c r="L458" i="7"/>
  <c r="V467" i="7"/>
  <c r="I483" i="7"/>
  <c r="S524" i="7"/>
  <c r="J522" i="7"/>
  <c r="I524" i="7" s="1"/>
  <c r="O532" i="7"/>
  <c r="V573" i="7"/>
  <c r="L571" i="7"/>
  <c r="AN573" i="7" s="1"/>
  <c r="AN148" i="7"/>
  <c r="K221" i="7"/>
  <c r="S221" i="7"/>
  <c r="J218" i="7" s="1"/>
  <c r="O229" i="7"/>
  <c r="J368" i="7"/>
  <c r="K377" i="7"/>
  <c r="S377" i="7"/>
  <c r="J374" i="7" s="1"/>
  <c r="O385" i="7"/>
  <c r="L405" i="7"/>
  <c r="BM409" i="7"/>
  <c r="V418" i="7"/>
  <c r="L455" i="7"/>
  <c r="BM459" i="7"/>
  <c r="S475" i="7"/>
  <c r="J472" i="7" s="1"/>
  <c r="J499" i="7"/>
  <c r="V524" i="7"/>
  <c r="L522" i="7"/>
  <c r="AN524" i="7" s="1"/>
  <c r="L548" i="7"/>
  <c r="J572" i="7"/>
  <c r="S172" i="7"/>
  <c r="J169" i="7" s="1"/>
  <c r="I237" i="7"/>
  <c r="S278" i="7"/>
  <c r="S328" i="7"/>
  <c r="J325" i="7" s="1"/>
  <c r="I393" i="7"/>
  <c r="AN409" i="7"/>
  <c r="AN459" i="7"/>
  <c r="J463" i="7"/>
  <c r="J523" i="7"/>
  <c r="O524" i="7" s="1"/>
  <c r="S532" i="7"/>
  <c r="J529" i="7" s="1"/>
  <c r="J569" i="7"/>
  <c r="L572" i="7"/>
  <c r="S229" i="7"/>
  <c r="J226" i="7" s="1"/>
  <c r="O237" i="7"/>
  <c r="V278" i="7"/>
  <c r="J414" i="7"/>
  <c r="L463" i="7"/>
  <c r="BM467" i="7"/>
  <c r="J520" i="7"/>
  <c r="L569" i="7"/>
  <c r="BM573" i="7"/>
  <c r="AN467" i="7"/>
  <c r="J45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T28" i="1"/>
  <c r="V28" i="1"/>
  <c r="AC28" i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U28" i="1"/>
  <c r="CW28" i="1"/>
  <c r="GL28" i="1"/>
  <c r="GN28" i="1"/>
  <c r="GO28" i="1"/>
  <c r="GV28" i="1"/>
  <c r="HC28" i="1"/>
  <c r="GX28" i="1" s="1"/>
  <c r="C29" i="1"/>
  <c r="D29" i="1"/>
  <c r="I29" i="1"/>
  <c r="V29" i="1" s="1"/>
  <c r="K29" i="1"/>
  <c r="AC29" i="1"/>
  <c r="AD29" i="1"/>
  <c r="AE29" i="1"/>
  <c r="CS29" i="1" s="1"/>
  <c r="R29" i="1" s="1"/>
  <c r="AF29" i="1"/>
  <c r="AG29" i="1"/>
  <c r="AH29" i="1"/>
  <c r="AI29" i="1"/>
  <c r="AJ29" i="1"/>
  <c r="CX29" i="1" s="1"/>
  <c r="CR29" i="1"/>
  <c r="Q29" i="1" s="1"/>
  <c r="CT29" i="1"/>
  <c r="CU29" i="1"/>
  <c r="T29" i="1" s="1"/>
  <c r="CV29" i="1"/>
  <c r="CW29" i="1"/>
  <c r="GL29" i="1"/>
  <c r="GN29" i="1"/>
  <c r="GO29" i="1"/>
  <c r="GV29" i="1"/>
  <c r="HC29" i="1"/>
  <c r="GX29" i="1" s="1"/>
  <c r="C30" i="1"/>
  <c r="D30" i="1"/>
  <c r="I30" i="1"/>
  <c r="K30" i="1"/>
  <c r="R30" i="1"/>
  <c r="T30" i="1"/>
  <c r="U30" i="1"/>
  <c r="V30" i="1"/>
  <c r="AC30" i="1"/>
  <c r="AB30" i="1" s="1"/>
  <c r="AD30" i="1"/>
  <c r="AE30" i="1"/>
  <c r="CR30" i="1" s="1"/>
  <c r="Q30" i="1" s="1"/>
  <c r="AF30" i="1"/>
  <c r="AG30" i="1"/>
  <c r="AH30" i="1"/>
  <c r="CV30" i="1" s="1"/>
  <c r="AI30" i="1"/>
  <c r="AJ30" i="1"/>
  <c r="CX30" i="1" s="1"/>
  <c r="W30" i="1" s="1"/>
  <c r="CS30" i="1"/>
  <c r="CT30" i="1"/>
  <c r="S30" i="1" s="1"/>
  <c r="CZ30" i="1" s="1"/>
  <c r="Y30" i="1" s="1"/>
  <c r="CU30" i="1"/>
  <c r="CW30" i="1"/>
  <c r="CY30" i="1"/>
  <c r="X30" i="1" s="1"/>
  <c r="GL30" i="1"/>
  <c r="GN30" i="1"/>
  <c r="GO30" i="1"/>
  <c r="GV30" i="1"/>
  <c r="HC30" i="1" s="1"/>
  <c r="GX30" i="1" s="1"/>
  <c r="C31" i="1"/>
  <c r="D31" i="1"/>
  <c r="I31" i="1"/>
  <c r="GX31" i="1" s="1"/>
  <c r="K31" i="1"/>
  <c r="S31" i="1"/>
  <c r="AB31" i="1"/>
  <c r="AC31" i="1"/>
  <c r="AD31" i="1"/>
  <c r="AE31" i="1"/>
  <c r="CR31" i="1" s="1"/>
  <c r="Q31" i="1" s="1"/>
  <c r="AF31" i="1"/>
  <c r="CT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P31" i="1" s="1"/>
  <c r="CS31" i="1"/>
  <c r="R31" i="1" s="1"/>
  <c r="CX31" i="1"/>
  <c r="W31" i="1" s="1"/>
  <c r="GL31" i="1"/>
  <c r="GN31" i="1"/>
  <c r="GO31" i="1"/>
  <c r="GV31" i="1"/>
  <c r="HC31" i="1"/>
  <c r="C32" i="1"/>
  <c r="D32" i="1"/>
  <c r="I32" i="1"/>
  <c r="K32" i="1"/>
  <c r="AC32" i="1"/>
  <c r="AE32" i="1"/>
  <c r="CS32" i="1" s="1"/>
  <c r="R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Q32" i="1"/>
  <c r="P32" i="1" s="1"/>
  <c r="CR32" i="1"/>
  <c r="Q32" i="1" s="1"/>
  <c r="CV32" i="1"/>
  <c r="U32" i="1" s="1"/>
  <c r="CX32" i="1"/>
  <c r="W32" i="1" s="1"/>
  <c r="GL32" i="1"/>
  <c r="GN32" i="1"/>
  <c r="GO32" i="1"/>
  <c r="GV32" i="1"/>
  <c r="HC32" i="1"/>
  <c r="GX32" i="1" s="1"/>
  <c r="C33" i="1"/>
  <c r="D33" i="1"/>
  <c r="I33" i="1"/>
  <c r="K33" i="1"/>
  <c r="AC33" i="1"/>
  <c r="AE33" i="1"/>
  <c r="AF33" i="1"/>
  <c r="CT33" i="1" s="1"/>
  <c r="S33" i="1" s="1"/>
  <c r="AG33" i="1"/>
  <c r="CU33" i="1" s="1"/>
  <c r="T33" i="1" s="1"/>
  <c r="AH33" i="1"/>
  <c r="AI33" i="1"/>
  <c r="AJ33" i="1"/>
  <c r="CX33" i="1" s="1"/>
  <c r="W33" i="1" s="1"/>
  <c r="CQ33" i="1"/>
  <c r="P33" i="1" s="1"/>
  <c r="CV33" i="1"/>
  <c r="U33" i="1" s="1"/>
  <c r="CW33" i="1"/>
  <c r="V33" i="1" s="1"/>
  <c r="GL33" i="1"/>
  <c r="GN33" i="1"/>
  <c r="GO33" i="1"/>
  <c r="GV33" i="1"/>
  <c r="HC33" i="1"/>
  <c r="GX33" i="1" s="1"/>
  <c r="C34" i="1"/>
  <c r="D34" i="1"/>
  <c r="I34" i="1"/>
  <c r="K34" i="1"/>
  <c r="AC34" i="1"/>
  <c r="CQ34" i="1" s="1"/>
  <c r="P34" i="1" s="1"/>
  <c r="CP34" i="1" s="1"/>
  <c r="O34" i="1" s="1"/>
  <c r="AE34" i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T34" i="1"/>
  <c r="S34" i="1" s="1"/>
  <c r="CV34" i="1"/>
  <c r="U34" i="1" s="1"/>
  <c r="GL34" i="1"/>
  <c r="GN34" i="1"/>
  <c r="GO34" i="1"/>
  <c r="GV34" i="1"/>
  <c r="HC34" i="1"/>
  <c r="GX34" i="1" s="1"/>
  <c r="C35" i="1"/>
  <c r="D35" i="1"/>
  <c r="I35" i="1"/>
  <c r="K35" i="1"/>
  <c r="AC35" i="1"/>
  <c r="AD35" i="1"/>
  <c r="AE35" i="1"/>
  <c r="CR35" i="1" s="1"/>
  <c r="Q35" i="1" s="1"/>
  <c r="AF35" i="1"/>
  <c r="AG35" i="1"/>
  <c r="AH35" i="1"/>
  <c r="CV35" i="1" s="1"/>
  <c r="U35" i="1" s="1"/>
  <c r="AI35" i="1"/>
  <c r="CW35" i="1" s="1"/>
  <c r="V35" i="1" s="1"/>
  <c r="AJ35" i="1"/>
  <c r="CX35" i="1" s="1"/>
  <c r="W35" i="1" s="1"/>
  <c r="CT35" i="1"/>
  <c r="S35" i="1" s="1"/>
  <c r="CU35" i="1"/>
  <c r="T35" i="1" s="1"/>
  <c r="GL35" i="1"/>
  <c r="GN35" i="1"/>
  <c r="GO35" i="1"/>
  <c r="GV35" i="1"/>
  <c r="HC35" i="1" s="1"/>
  <c r="GX35" i="1" s="1"/>
  <c r="C36" i="1"/>
  <c r="D36" i="1"/>
  <c r="I36" i="1"/>
  <c r="K36" i="1"/>
  <c r="T36" i="1"/>
  <c r="AC36" i="1"/>
  <c r="CQ36" i="1" s="1"/>
  <c r="P36" i="1" s="1"/>
  <c r="AE36" i="1"/>
  <c r="CS36" i="1" s="1"/>
  <c r="R36" i="1" s="1"/>
  <c r="AF36" i="1"/>
  <c r="AG36" i="1"/>
  <c r="CU36" i="1" s="1"/>
  <c r="AH36" i="1"/>
  <c r="CV36" i="1" s="1"/>
  <c r="U36" i="1" s="1"/>
  <c r="AI36" i="1"/>
  <c r="CW36" i="1" s="1"/>
  <c r="V36" i="1" s="1"/>
  <c r="AJ36" i="1"/>
  <c r="CX36" i="1" s="1"/>
  <c r="W36" i="1" s="1"/>
  <c r="CR36" i="1"/>
  <c r="Q36" i="1" s="1"/>
  <c r="CT36" i="1"/>
  <c r="S36" i="1" s="1"/>
  <c r="GL36" i="1"/>
  <c r="GN36" i="1"/>
  <c r="GO36" i="1"/>
  <c r="GV36" i="1"/>
  <c r="HC36" i="1" s="1"/>
  <c r="GX36" i="1" s="1"/>
  <c r="C37" i="1"/>
  <c r="D37" i="1"/>
  <c r="I37" i="1"/>
  <c r="K37" i="1"/>
  <c r="AC37" i="1"/>
  <c r="CQ37" i="1" s="1"/>
  <c r="AE37" i="1"/>
  <c r="AD37" i="1" s="1"/>
  <c r="AB37" i="1" s="1"/>
  <c r="AF37" i="1"/>
  <c r="CT37" i="1" s="1"/>
  <c r="AG37" i="1"/>
  <c r="CU37" i="1" s="1"/>
  <c r="AH37" i="1"/>
  <c r="CV37" i="1" s="1"/>
  <c r="AI37" i="1"/>
  <c r="AJ37" i="1"/>
  <c r="CX37" i="1" s="1"/>
  <c r="W37" i="1" s="1"/>
  <c r="CR37" i="1"/>
  <c r="CS37" i="1"/>
  <c r="CW37" i="1"/>
  <c r="V37" i="1" s="1"/>
  <c r="GL37" i="1"/>
  <c r="GN37" i="1"/>
  <c r="GO37" i="1"/>
  <c r="GV37" i="1"/>
  <c r="HC37" i="1" s="1"/>
  <c r="GX37" i="1" s="1"/>
  <c r="C38" i="1"/>
  <c r="D38" i="1"/>
  <c r="I38" i="1"/>
  <c r="K38" i="1"/>
  <c r="R38" i="1"/>
  <c r="AC38" i="1"/>
  <c r="CQ38" i="1" s="1"/>
  <c r="P38" i="1" s="1"/>
  <c r="AD38" i="1"/>
  <c r="AE38" i="1"/>
  <c r="CS38" i="1" s="1"/>
  <c r="AF38" i="1"/>
  <c r="CT38" i="1" s="1"/>
  <c r="S38" i="1" s="1"/>
  <c r="AG38" i="1"/>
  <c r="CU38" i="1" s="1"/>
  <c r="T38" i="1" s="1"/>
  <c r="AH38" i="1"/>
  <c r="CV38" i="1" s="1"/>
  <c r="U38" i="1" s="1"/>
  <c r="AI38" i="1"/>
  <c r="AJ38" i="1"/>
  <c r="CR38" i="1"/>
  <c r="Q38" i="1" s="1"/>
  <c r="CW38" i="1"/>
  <c r="V38" i="1" s="1"/>
  <c r="CX38" i="1"/>
  <c r="W38" i="1" s="1"/>
  <c r="GL38" i="1"/>
  <c r="GN38" i="1"/>
  <c r="GO38" i="1"/>
  <c r="GV38" i="1"/>
  <c r="HC38" i="1" s="1"/>
  <c r="GX38" i="1" s="1"/>
  <c r="C39" i="1"/>
  <c r="D39" i="1"/>
  <c r="I39" i="1"/>
  <c r="K39" i="1"/>
  <c r="AC39" i="1"/>
  <c r="AB39" i="1" s="1"/>
  <c r="AD39" i="1"/>
  <c r="AE39" i="1"/>
  <c r="CS39" i="1" s="1"/>
  <c r="R39" i="1" s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P39" i="1" s="1"/>
  <c r="CR39" i="1"/>
  <c r="Q39" i="1" s="1"/>
  <c r="CP39" i="1" s="1"/>
  <c r="O39" i="1" s="1"/>
  <c r="CU39" i="1"/>
  <c r="T39" i="1" s="1"/>
  <c r="CW39" i="1"/>
  <c r="V39" i="1" s="1"/>
  <c r="GL39" i="1"/>
  <c r="GN39" i="1"/>
  <c r="GO39" i="1"/>
  <c r="GV39" i="1"/>
  <c r="GX39" i="1"/>
  <c r="HC39" i="1"/>
  <c r="B41" i="1"/>
  <c r="B26" i="1" s="1"/>
  <c r="C41" i="1"/>
  <c r="C26" i="1" s="1"/>
  <c r="D41" i="1"/>
  <c r="D26" i="1" s="1"/>
  <c r="F41" i="1"/>
  <c r="F26" i="1" s="1"/>
  <c r="G41" i="1"/>
  <c r="G26" i="1" s="1"/>
  <c r="O41" i="1"/>
  <c r="O26" i="1" s="1"/>
  <c r="V41" i="1"/>
  <c r="V26" i="1" s="1"/>
  <c r="AB41" i="1"/>
  <c r="AB26" i="1" s="1"/>
  <c r="AC41" i="1"/>
  <c r="AD41" i="1"/>
  <c r="AD26" i="1" s="1"/>
  <c r="AE41" i="1"/>
  <c r="AE26" i="1" s="1"/>
  <c r="AF41" i="1"/>
  <c r="AF26" i="1" s="1"/>
  <c r="AG41" i="1"/>
  <c r="AG26" i="1" s="1"/>
  <c r="AH41" i="1"/>
  <c r="AH26" i="1" s="1"/>
  <c r="AI41" i="1"/>
  <c r="AI26" i="1" s="1"/>
  <c r="AJ41" i="1"/>
  <c r="AJ26" i="1" s="1"/>
  <c r="AK41" i="1"/>
  <c r="AK26" i="1" s="1"/>
  <c r="AL41" i="1"/>
  <c r="AL26" i="1" s="1"/>
  <c r="AP41" i="1"/>
  <c r="AP26" i="1" s="1"/>
  <c r="AQ41" i="1"/>
  <c r="AR41" i="1"/>
  <c r="AR26" i="1" s="1"/>
  <c r="BC41" i="1"/>
  <c r="BD41" i="1"/>
  <c r="BD26" i="1" s="1"/>
  <c r="BX41" i="1"/>
  <c r="BX26" i="1" s="1"/>
  <c r="BY41" i="1"/>
  <c r="BY26" i="1" s="1"/>
  <c r="BZ41" i="1"/>
  <c r="BZ26" i="1" s="1"/>
  <c r="CA41" i="1"/>
  <c r="CA26" i="1" s="1"/>
  <c r="CB41" i="1"/>
  <c r="CB26" i="1" s="1"/>
  <c r="CC41" i="1"/>
  <c r="CC26" i="1" s="1"/>
  <c r="CD41" i="1"/>
  <c r="CD26" i="1" s="1"/>
  <c r="CH41" i="1"/>
  <c r="CI41" i="1"/>
  <c r="CI26" i="1" s="1"/>
  <c r="CJ41" i="1"/>
  <c r="CJ26" i="1" s="1"/>
  <c r="CK41" i="1"/>
  <c r="CK26" i="1" s="1"/>
  <c r="CL41" i="1"/>
  <c r="CL26" i="1" s="1"/>
  <c r="CM41" i="1"/>
  <c r="CM26" i="1" s="1"/>
  <c r="DH41" i="1"/>
  <c r="DH26" i="1" s="1"/>
  <c r="DM41" i="1"/>
  <c r="P63" i="1" s="1"/>
  <c r="DT41" i="1"/>
  <c r="DT26" i="1" s="1"/>
  <c r="DU41" i="1"/>
  <c r="DU26" i="1" s="1"/>
  <c r="DV41" i="1"/>
  <c r="DV26" i="1" s="1"/>
  <c r="DW41" i="1"/>
  <c r="DW26" i="1" s="1"/>
  <c r="DX41" i="1"/>
  <c r="DX26" i="1" s="1"/>
  <c r="DY41" i="1"/>
  <c r="DY26" i="1" s="1"/>
  <c r="DZ41" i="1"/>
  <c r="DZ26" i="1" s="1"/>
  <c r="EA41" i="1"/>
  <c r="EB41" i="1"/>
  <c r="EB26" i="1" s="1"/>
  <c r="EC41" i="1"/>
  <c r="EC26" i="1" s="1"/>
  <c r="ED41" i="1"/>
  <c r="ED26" i="1" s="1"/>
  <c r="EH41" i="1"/>
  <c r="EH26" i="1" s="1"/>
  <c r="EJ41" i="1"/>
  <c r="EJ26" i="1" s="1"/>
  <c r="EO41" i="1"/>
  <c r="EP41" i="1"/>
  <c r="EP26" i="1" s="1"/>
  <c r="ET41" i="1"/>
  <c r="ET26" i="1" s="1"/>
  <c r="EV41" i="1"/>
  <c r="EV26" i="1" s="1"/>
  <c r="FP41" i="1"/>
  <c r="FP26" i="1" s="1"/>
  <c r="FQ41" i="1"/>
  <c r="FQ26" i="1" s="1"/>
  <c r="FR41" i="1"/>
  <c r="FR26" i="1" s="1"/>
  <c r="FS41" i="1"/>
  <c r="FS26" i="1" s="1"/>
  <c r="FT41" i="1"/>
  <c r="FU41" i="1"/>
  <c r="FU26" i="1" s="1"/>
  <c r="FV41" i="1"/>
  <c r="FV26" i="1" s="1"/>
  <c r="FW41" i="1"/>
  <c r="FW26" i="1" s="1"/>
  <c r="FX41" i="1"/>
  <c r="FX26" i="1" s="1"/>
  <c r="FY41" i="1"/>
  <c r="FY26" i="1" s="1"/>
  <c r="GA41" i="1"/>
  <c r="GA26" i="1" s="1"/>
  <c r="GB41" i="1"/>
  <c r="GB26" i="1" s="1"/>
  <c r="GC41" i="1"/>
  <c r="GC26" i="1" s="1"/>
  <c r="GD41" i="1"/>
  <c r="GD26" i="1" s="1"/>
  <c r="GE41" i="1"/>
  <c r="GE26" i="1" s="1"/>
  <c r="F43" i="1"/>
  <c r="F50" i="1"/>
  <c r="F64" i="1"/>
  <c r="F66" i="1"/>
  <c r="D71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E73" i="1"/>
  <c r="EF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V75" i="1"/>
  <c r="AC75" i="1"/>
  <c r="CQ75" i="1" s="1"/>
  <c r="P75" i="1" s="1"/>
  <c r="AE75" i="1"/>
  <c r="CR75" i="1" s="1"/>
  <c r="Q75" i="1" s="1"/>
  <c r="AF75" i="1"/>
  <c r="AG75" i="1"/>
  <c r="CU75" i="1" s="1"/>
  <c r="T75" i="1" s="1"/>
  <c r="AH75" i="1"/>
  <c r="AI75" i="1"/>
  <c r="AJ75" i="1"/>
  <c r="CX75" i="1" s="1"/>
  <c r="W75" i="1" s="1"/>
  <c r="AJ90" i="1" s="1"/>
  <c r="CT75" i="1"/>
  <c r="S75" i="1" s="1"/>
  <c r="CV75" i="1"/>
  <c r="U75" i="1" s="1"/>
  <c r="CW75" i="1"/>
  <c r="GL75" i="1"/>
  <c r="GN75" i="1"/>
  <c r="GO75" i="1"/>
  <c r="GV75" i="1"/>
  <c r="HC75" i="1"/>
  <c r="GX75" i="1" s="1"/>
  <c r="C76" i="1"/>
  <c r="D76" i="1"/>
  <c r="I76" i="1"/>
  <c r="K76" i="1"/>
  <c r="V76" i="1"/>
  <c r="AC76" i="1"/>
  <c r="AD76" i="1"/>
  <c r="AE76" i="1"/>
  <c r="CS76" i="1" s="1"/>
  <c r="R76" i="1" s="1"/>
  <c r="AF76" i="1"/>
  <c r="AG76" i="1"/>
  <c r="AH76" i="1"/>
  <c r="CV76" i="1" s="1"/>
  <c r="U76" i="1" s="1"/>
  <c r="AI76" i="1"/>
  <c r="AJ76" i="1"/>
  <c r="CX76" i="1" s="1"/>
  <c r="W76" i="1" s="1"/>
  <c r="CR76" i="1"/>
  <c r="Q76" i="1" s="1"/>
  <c r="CT76" i="1"/>
  <c r="S76" i="1" s="1"/>
  <c r="CU76" i="1"/>
  <c r="T76" i="1" s="1"/>
  <c r="CW76" i="1"/>
  <c r="GL76" i="1"/>
  <c r="GN76" i="1"/>
  <c r="GO76" i="1"/>
  <c r="GV76" i="1"/>
  <c r="HC76" i="1" s="1"/>
  <c r="GX76" i="1" s="1"/>
  <c r="C77" i="1"/>
  <c r="D77" i="1"/>
  <c r="I77" i="1"/>
  <c r="K77" i="1"/>
  <c r="T77" i="1"/>
  <c r="AC77" i="1"/>
  <c r="CQ77" i="1" s="1"/>
  <c r="P77" i="1" s="1"/>
  <c r="CP77" i="1" s="1"/>
  <c r="O77" i="1" s="1"/>
  <c r="AE77" i="1"/>
  <c r="CS77" i="1" s="1"/>
  <c r="R77" i="1" s="1"/>
  <c r="AF77" i="1"/>
  <c r="AG77" i="1"/>
  <c r="CU77" i="1" s="1"/>
  <c r="AH77" i="1"/>
  <c r="CV77" i="1" s="1"/>
  <c r="U77" i="1" s="1"/>
  <c r="AI77" i="1"/>
  <c r="CW77" i="1" s="1"/>
  <c r="V77" i="1" s="1"/>
  <c r="AJ77" i="1"/>
  <c r="CX77" i="1" s="1"/>
  <c r="W77" i="1" s="1"/>
  <c r="CR77" i="1"/>
  <c r="Q77" i="1" s="1"/>
  <c r="CT77" i="1"/>
  <c r="S77" i="1" s="1"/>
  <c r="CZ77" i="1" s="1"/>
  <c r="Y77" i="1" s="1"/>
  <c r="GL77" i="1"/>
  <c r="GN77" i="1"/>
  <c r="GO77" i="1"/>
  <c r="GV77" i="1"/>
  <c r="HC77" i="1" s="1"/>
  <c r="GX77" i="1" s="1"/>
  <c r="C78" i="1"/>
  <c r="D78" i="1"/>
  <c r="I78" i="1"/>
  <c r="K78" i="1"/>
  <c r="AC78" i="1"/>
  <c r="CQ78" i="1" s="1"/>
  <c r="AE78" i="1"/>
  <c r="AD78" i="1" s="1"/>
  <c r="AB78" i="1" s="1"/>
  <c r="AF78" i="1"/>
  <c r="CT78" i="1" s="1"/>
  <c r="S78" i="1" s="1"/>
  <c r="AG78" i="1"/>
  <c r="AH78" i="1"/>
  <c r="CV78" i="1" s="1"/>
  <c r="AI78" i="1"/>
  <c r="AJ78" i="1"/>
  <c r="CX78" i="1" s="1"/>
  <c r="CR78" i="1"/>
  <c r="Q78" i="1" s="1"/>
  <c r="CS78" i="1"/>
  <c r="CU78" i="1"/>
  <c r="CW78" i="1"/>
  <c r="V78" i="1" s="1"/>
  <c r="EA90" i="1" s="1"/>
  <c r="GL78" i="1"/>
  <c r="GN78" i="1"/>
  <c r="GO78" i="1"/>
  <c r="FU90" i="1" s="1"/>
  <c r="FU73" i="1" s="1"/>
  <c r="GV78" i="1"/>
  <c r="HC78" i="1" s="1"/>
  <c r="GX78" i="1" s="1"/>
  <c r="C79" i="1"/>
  <c r="D79" i="1"/>
  <c r="I79" i="1"/>
  <c r="K79" i="1"/>
  <c r="AC79" i="1"/>
  <c r="CQ79" i="1" s="1"/>
  <c r="P79" i="1" s="1"/>
  <c r="AD79" i="1"/>
  <c r="AE79" i="1"/>
  <c r="CS79" i="1" s="1"/>
  <c r="R79" i="1" s="1"/>
  <c r="AF79" i="1"/>
  <c r="CT79" i="1" s="1"/>
  <c r="S79" i="1" s="1"/>
  <c r="AG79" i="1"/>
  <c r="CU79" i="1" s="1"/>
  <c r="T79" i="1" s="1"/>
  <c r="AH79" i="1"/>
  <c r="CV79" i="1" s="1"/>
  <c r="U79" i="1" s="1"/>
  <c r="AI79" i="1"/>
  <c r="AJ79" i="1"/>
  <c r="CR79" i="1"/>
  <c r="Q79" i="1" s="1"/>
  <c r="CW79" i="1"/>
  <c r="V79" i="1" s="1"/>
  <c r="CX79" i="1"/>
  <c r="W79" i="1" s="1"/>
  <c r="GL79" i="1"/>
  <c r="GN79" i="1"/>
  <c r="GO79" i="1"/>
  <c r="GV79" i="1"/>
  <c r="HC79" i="1" s="1"/>
  <c r="GX79" i="1" s="1"/>
  <c r="C80" i="1"/>
  <c r="D80" i="1"/>
  <c r="I80" i="1"/>
  <c r="K80" i="1"/>
  <c r="R80" i="1"/>
  <c r="W80" i="1"/>
  <c r="AC80" i="1"/>
  <c r="AB80" i="1" s="1"/>
  <c r="AD80" i="1"/>
  <c r="AE80" i="1"/>
  <c r="AF80" i="1"/>
  <c r="CT80" i="1" s="1"/>
  <c r="S80" i="1" s="1"/>
  <c r="AG80" i="1"/>
  <c r="AH80" i="1"/>
  <c r="CV80" i="1" s="1"/>
  <c r="U80" i="1" s="1"/>
  <c r="AI80" i="1"/>
  <c r="AJ80" i="1"/>
  <c r="CP80" i="1"/>
  <c r="O80" i="1" s="1"/>
  <c r="CQ80" i="1"/>
  <c r="P80" i="1" s="1"/>
  <c r="CR80" i="1"/>
  <c r="Q80" i="1" s="1"/>
  <c r="CS80" i="1"/>
  <c r="CU80" i="1"/>
  <c r="T80" i="1" s="1"/>
  <c r="CW80" i="1"/>
  <c r="V80" i="1" s="1"/>
  <c r="CX80" i="1"/>
  <c r="GL80" i="1"/>
  <c r="GN80" i="1"/>
  <c r="GO80" i="1"/>
  <c r="GV80" i="1"/>
  <c r="HC80" i="1" s="1"/>
  <c r="GX80" i="1" s="1"/>
  <c r="C81" i="1"/>
  <c r="D81" i="1"/>
  <c r="I81" i="1"/>
  <c r="K81" i="1"/>
  <c r="P81" i="1"/>
  <c r="W81" i="1"/>
  <c r="AC81" i="1"/>
  <c r="CQ81" i="1" s="1"/>
  <c r="AD81" i="1"/>
  <c r="AB81" i="1" s="1"/>
  <c r="AE81" i="1"/>
  <c r="CR81" i="1" s="1"/>
  <c r="Q81" i="1" s="1"/>
  <c r="AF81" i="1"/>
  <c r="CT81" i="1" s="1"/>
  <c r="S81" i="1" s="1"/>
  <c r="AG81" i="1"/>
  <c r="AH81" i="1"/>
  <c r="AI81" i="1"/>
  <c r="CW81" i="1" s="1"/>
  <c r="V81" i="1" s="1"/>
  <c r="AJ81" i="1"/>
  <c r="CU81" i="1"/>
  <c r="T81" i="1" s="1"/>
  <c r="CV81" i="1"/>
  <c r="U81" i="1" s="1"/>
  <c r="CX81" i="1"/>
  <c r="GL81" i="1"/>
  <c r="GN81" i="1"/>
  <c r="GO81" i="1"/>
  <c r="GV81" i="1"/>
  <c r="GX81" i="1"/>
  <c r="HC81" i="1"/>
  <c r="C82" i="1"/>
  <c r="D82" i="1"/>
  <c r="I82" i="1"/>
  <c r="K82" i="1"/>
  <c r="P82" i="1"/>
  <c r="U82" i="1"/>
  <c r="AC82" i="1"/>
  <c r="AD82" i="1"/>
  <c r="AB82" i="1" s="1"/>
  <c r="AE82" i="1"/>
  <c r="AF82" i="1"/>
  <c r="CT82" i="1" s="1"/>
  <c r="S82" i="1" s="1"/>
  <c r="CY82" i="1" s="1"/>
  <c r="X82" i="1" s="1"/>
  <c r="AG82" i="1"/>
  <c r="AH82" i="1"/>
  <c r="CV82" i="1" s="1"/>
  <c r="AI82" i="1"/>
  <c r="CW82" i="1" s="1"/>
  <c r="V82" i="1" s="1"/>
  <c r="AJ82" i="1"/>
  <c r="CX82" i="1" s="1"/>
  <c r="W82" i="1" s="1"/>
  <c r="CQ82" i="1"/>
  <c r="CR82" i="1"/>
  <c r="Q82" i="1" s="1"/>
  <c r="CS82" i="1"/>
  <c r="R82" i="1" s="1"/>
  <c r="CU82" i="1"/>
  <c r="T82" i="1" s="1"/>
  <c r="GL82" i="1"/>
  <c r="GN82" i="1"/>
  <c r="GO82" i="1"/>
  <c r="GV82" i="1"/>
  <c r="GX82" i="1"/>
  <c r="HC82" i="1"/>
  <c r="C83" i="1"/>
  <c r="D83" i="1"/>
  <c r="I83" i="1"/>
  <c r="K83" i="1"/>
  <c r="U83" i="1"/>
  <c r="AB83" i="1"/>
  <c r="AC83" i="1"/>
  <c r="CQ83" i="1" s="1"/>
  <c r="P83" i="1" s="1"/>
  <c r="AD83" i="1"/>
  <c r="AE83" i="1"/>
  <c r="AF83" i="1"/>
  <c r="AG83" i="1"/>
  <c r="CU83" i="1" s="1"/>
  <c r="T83" i="1" s="1"/>
  <c r="AH83" i="1"/>
  <c r="AI83" i="1"/>
  <c r="CW83" i="1" s="1"/>
  <c r="V83" i="1" s="1"/>
  <c r="AJ83" i="1"/>
  <c r="CR83" i="1"/>
  <c r="Q83" i="1" s="1"/>
  <c r="CS83" i="1"/>
  <c r="R83" i="1" s="1"/>
  <c r="CT83" i="1"/>
  <c r="S83" i="1" s="1"/>
  <c r="CV83" i="1"/>
  <c r="CX83" i="1"/>
  <c r="W83" i="1" s="1"/>
  <c r="GL83" i="1"/>
  <c r="GN83" i="1"/>
  <c r="GO83" i="1"/>
  <c r="GV83" i="1"/>
  <c r="HC83" i="1" s="1"/>
  <c r="GX83" i="1" s="1"/>
  <c r="C84" i="1"/>
  <c r="D84" i="1"/>
  <c r="I84" i="1"/>
  <c r="K84" i="1"/>
  <c r="S84" i="1"/>
  <c r="AC84" i="1"/>
  <c r="AE84" i="1"/>
  <c r="CR84" i="1" s="1"/>
  <c r="Q84" i="1" s="1"/>
  <c r="AF84" i="1"/>
  <c r="CT84" i="1" s="1"/>
  <c r="AG84" i="1"/>
  <c r="CU84" i="1" s="1"/>
  <c r="T84" i="1" s="1"/>
  <c r="AH84" i="1"/>
  <c r="CV84" i="1" s="1"/>
  <c r="U84" i="1" s="1"/>
  <c r="AI84" i="1"/>
  <c r="AJ84" i="1"/>
  <c r="CQ84" i="1"/>
  <c r="P84" i="1" s="1"/>
  <c r="CS84" i="1"/>
  <c r="R84" i="1" s="1"/>
  <c r="CW84" i="1"/>
  <c r="V84" i="1" s="1"/>
  <c r="CX84" i="1"/>
  <c r="W84" i="1" s="1"/>
  <c r="GL84" i="1"/>
  <c r="GN84" i="1"/>
  <c r="GO84" i="1"/>
  <c r="GV84" i="1"/>
  <c r="HC84" i="1"/>
  <c r="GX84" i="1" s="1"/>
  <c r="C85" i="1"/>
  <c r="D85" i="1"/>
  <c r="I85" i="1"/>
  <c r="K85" i="1"/>
  <c r="S85" i="1"/>
  <c r="AC85" i="1"/>
  <c r="AE85" i="1"/>
  <c r="CS85" i="1" s="1"/>
  <c r="R85" i="1" s="1"/>
  <c r="AF85" i="1"/>
  <c r="AG85" i="1"/>
  <c r="CU85" i="1" s="1"/>
  <c r="T85" i="1" s="1"/>
  <c r="AH85" i="1"/>
  <c r="AI85" i="1"/>
  <c r="CW85" i="1" s="1"/>
  <c r="V85" i="1" s="1"/>
  <c r="AJ85" i="1"/>
  <c r="CQ85" i="1"/>
  <c r="P85" i="1" s="1"/>
  <c r="CR85" i="1"/>
  <c r="Q85" i="1" s="1"/>
  <c r="CT85" i="1"/>
  <c r="CV85" i="1"/>
  <c r="U85" i="1" s="1"/>
  <c r="CX85" i="1"/>
  <c r="W85" i="1" s="1"/>
  <c r="GL85" i="1"/>
  <c r="GN85" i="1"/>
  <c r="CB90" i="1" s="1"/>
  <c r="GO85" i="1"/>
  <c r="GV85" i="1"/>
  <c r="HC85" i="1"/>
  <c r="GX85" i="1" s="1"/>
  <c r="C86" i="1"/>
  <c r="D86" i="1"/>
  <c r="I86" i="1"/>
  <c r="K86" i="1"/>
  <c r="AC86" i="1"/>
  <c r="AE86" i="1"/>
  <c r="AF86" i="1"/>
  <c r="CT86" i="1" s="1"/>
  <c r="S86" i="1" s="1"/>
  <c r="AG86" i="1"/>
  <c r="CU86" i="1" s="1"/>
  <c r="T86" i="1" s="1"/>
  <c r="AH86" i="1"/>
  <c r="AI86" i="1"/>
  <c r="AJ86" i="1"/>
  <c r="CX86" i="1" s="1"/>
  <c r="W86" i="1" s="1"/>
  <c r="CQ86" i="1"/>
  <c r="P86" i="1" s="1"/>
  <c r="CV86" i="1"/>
  <c r="U86" i="1" s="1"/>
  <c r="CW86" i="1"/>
  <c r="V86" i="1" s="1"/>
  <c r="GL86" i="1"/>
  <c r="GN86" i="1"/>
  <c r="GO86" i="1"/>
  <c r="GV86" i="1"/>
  <c r="HC86" i="1"/>
  <c r="GX86" i="1" s="1"/>
  <c r="C87" i="1"/>
  <c r="D87" i="1"/>
  <c r="I87" i="1"/>
  <c r="K87" i="1"/>
  <c r="V87" i="1"/>
  <c r="AC87" i="1"/>
  <c r="CQ87" i="1" s="1"/>
  <c r="P87" i="1" s="1"/>
  <c r="CP87" i="1" s="1"/>
  <c r="O87" i="1" s="1"/>
  <c r="AE87" i="1"/>
  <c r="CR87" i="1" s="1"/>
  <c r="Q87" i="1" s="1"/>
  <c r="AF87" i="1"/>
  <c r="AG87" i="1"/>
  <c r="CU87" i="1" s="1"/>
  <c r="T87" i="1" s="1"/>
  <c r="AG90" i="1" s="1"/>
  <c r="AH87" i="1"/>
  <c r="AI87" i="1"/>
  <c r="AJ87" i="1"/>
  <c r="CX87" i="1" s="1"/>
  <c r="W87" i="1" s="1"/>
  <c r="CT87" i="1"/>
  <c r="S87" i="1" s="1"/>
  <c r="CV87" i="1"/>
  <c r="U87" i="1" s="1"/>
  <c r="CW87" i="1"/>
  <c r="GL87" i="1"/>
  <c r="GN87" i="1"/>
  <c r="GO87" i="1"/>
  <c r="GV87" i="1"/>
  <c r="HC87" i="1"/>
  <c r="GX87" i="1" s="1"/>
  <c r="C88" i="1"/>
  <c r="D88" i="1"/>
  <c r="I88" i="1"/>
  <c r="K88" i="1"/>
  <c r="V88" i="1"/>
  <c r="AC88" i="1"/>
  <c r="AD88" i="1"/>
  <c r="AE88" i="1"/>
  <c r="AF88" i="1"/>
  <c r="AG88" i="1"/>
  <c r="AH88" i="1"/>
  <c r="CV88" i="1" s="1"/>
  <c r="U88" i="1" s="1"/>
  <c r="AI88" i="1"/>
  <c r="AJ88" i="1"/>
  <c r="CX88" i="1" s="1"/>
  <c r="W88" i="1" s="1"/>
  <c r="CR88" i="1"/>
  <c r="Q88" i="1" s="1"/>
  <c r="CS88" i="1"/>
  <c r="R88" i="1" s="1"/>
  <c r="CT88" i="1"/>
  <c r="S88" i="1" s="1"/>
  <c r="CU88" i="1"/>
  <c r="T88" i="1" s="1"/>
  <c r="CW88" i="1"/>
  <c r="GL88" i="1"/>
  <c r="FR90" i="1" s="1"/>
  <c r="FR73" i="1" s="1"/>
  <c r="GN88" i="1"/>
  <c r="GO88" i="1"/>
  <c r="GV88" i="1"/>
  <c r="HC88" i="1" s="1"/>
  <c r="GX88" i="1" s="1"/>
  <c r="B90" i="1"/>
  <c r="B73" i="1" s="1"/>
  <c r="C90" i="1"/>
  <c r="C73" i="1" s="1"/>
  <c r="D90" i="1"/>
  <c r="D73" i="1" s="1"/>
  <c r="F90" i="1"/>
  <c r="F73" i="1" s="1"/>
  <c r="G90" i="1"/>
  <c r="G73" i="1" s="1"/>
  <c r="AP90" i="1"/>
  <c r="AP73" i="1" s="1"/>
  <c r="BX90" i="1"/>
  <c r="BX73" i="1" s="1"/>
  <c r="BY90" i="1"/>
  <c r="BY73" i="1" s="1"/>
  <c r="BZ90" i="1"/>
  <c r="CC90" i="1"/>
  <c r="CC73" i="1" s="1"/>
  <c r="CG90" i="1"/>
  <c r="CK90" i="1"/>
  <c r="CK73" i="1" s="1"/>
  <c r="CL90" i="1"/>
  <c r="CM90" i="1"/>
  <c r="EG90" i="1"/>
  <c r="EG73" i="1" s="1"/>
  <c r="EH90" i="1"/>
  <c r="EI90" i="1"/>
  <c r="EI73" i="1" s="1"/>
  <c r="EK90" i="1"/>
  <c r="EK73" i="1" s="1"/>
  <c r="EL90" i="1"/>
  <c r="EL73" i="1" s="1"/>
  <c r="EU90" i="1"/>
  <c r="EU73" i="1" s="1"/>
  <c r="EV90" i="1"/>
  <c r="FP90" i="1"/>
  <c r="FP73" i="1" s="1"/>
  <c r="FQ90" i="1"/>
  <c r="FQ73" i="1" s="1"/>
  <c r="FT90" i="1"/>
  <c r="FT73" i="1" s="1"/>
  <c r="GA90" i="1"/>
  <c r="GA73" i="1" s="1"/>
  <c r="GB90" i="1"/>
  <c r="GB73" i="1" s="1"/>
  <c r="GC90" i="1"/>
  <c r="GD90" i="1"/>
  <c r="GD73" i="1" s="1"/>
  <c r="GE90" i="1"/>
  <c r="GE73" i="1" s="1"/>
  <c r="F99" i="1"/>
  <c r="P108" i="1"/>
  <c r="D120" i="1"/>
  <c r="D122" i="1"/>
  <c r="E122" i="1"/>
  <c r="Z122" i="1"/>
  <c r="AA122" i="1"/>
  <c r="AD122" i="1"/>
  <c r="AI122" i="1"/>
  <c r="AM122" i="1"/>
  <c r="AN122" i="1"/>
  <c r="AU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R122" i="1"/>
  <c r="DS122" i="1"/>
  <c r="EA122" i="1"/>
  <c r="EE122" i="1"/>
  <c r="EF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I124" i="1"/>
  <c r="K124" i="1"/>
  <c r="S124" i="1"/>
  <c r="AB124" i="1"/>
  <c r="AC124" i="1"/>
  <c r="AD124" i="1"/>
  <c r="AE124" i="1"/>
  <c r="CR124" i="1" s="1"/>
  <c r="Q124" i="1" s="1"/>
  <c r="AF124" i="1"/>
  <c r="CT124" i="1" s="1"/>
  <c r="AG124" i="1"/>
  <c r="CU124" i="1" s="1"/>
  <c r="T124" i="1" s="1"/>
  <c r="AH124" i="1"/>
  <c r="AI124" i="1"/>
  <c r="AJ124" i="1"/>
  <c r="CQ124" i="1"/>
  <c r="P124" i="1" s="1"/>
  <c r="CS124" i="1"/>
  <c r="R124" i="1" s="1"/>
  <c r="CV124" i="1"/>
  <c r="U124" i="1" s="1"/>
  <c r="CW124" i="1"/>
  <c r="V124" i="1" s="1"/>
  <c r="CX124" i="1"/>
  <c r="W124" i="1" s="1"/>
  <c r="GL124" i="1"/>
  <c r="GN124" i="1"/>
  <c r="GO124" i="1"/>
  <c r="GV124" i="1"/>
  <c r="GX124" i="1"/>
  <c r="HC124" i="1"/>
  <c r="C125" i="1"/>
  <c r="D125" i="1"/>
  <c r="I125" i="1"/>
  <c r="K125" i="1"/>
  <c r="S125" i="1"/>
  <c r="U125" i="1"/>
  <c r="AC125" i="1"/>
  <c r="AE125" i="1"/>
  <c r="CR125" i="1" s="1"/>
  <c r="Q125" i="1" s="1"/>
  <c r="AF125" i="1"/>
  <c r="AG125" i="1"/>
  <c r="CU125" i="1" s="1"/>
  <c r="T125" i="1" s="1"/>
  <c r="AH125" i="1"/>
  <c r="AI125" i="1"/>
  <c r="CW125" i="1" s="1"/>
  <c r="V125" i="1" s="1"/>
  <c r="AJ125" i="1"/>
  <c r="CQ125" i="1"/>
  <c r="P125" i="1" s="1"/>
  <c r="CT125" i="1"/>
  <c r="CV125" i="1"/>
  <c r="CX125" i="1"/>
  <c r="W125" i="1" s="1"/>
  <c r="GL125" i="1"/>
  <c r="GN125" i="1"/>
  <c r="GO125" i="1"/>
  <c r="GV125" i="1"/>
  <c r="HC125" i="1" s="1"/>
  <c r="GX125" i="1" s="1"/>
  <c r="C126" i="1"/>
  <c r="D126" i="1"/>
  <c r="I126" i="1"/>
  <c r="K126" i="1"/>
  <c r="AC126" i="1"/>
  <c r="AE126" i="1"/>
  <c r="AF126" i="1"/>
  <c r="AG126" i="1"/>
  <c r="AH126" i="1"/>
  <c r="AI126" i="1"/>
  <c r="CW126" i="1" s="1"/>
  <c r="V126" i="1" s="1"/>
  <c r="AJ126" i="1"/>
  <c r="CQ126" i="1"/>
  <c r="P126" i="1" s="1"/>
  <c r="CT126" i="1"/>
  <c r="S126" i="1" s="1"/>
  <c r="CU126" i="1"/>
  <c r="T126" i="1" s="1"/>
  <c r="CV126" i="1"/>
  <c r="U126" i="1" s="1"/>
  <c r="CX126" i="1"/>
  <c r="W126" i="1" s="1"/>
  <c r="GL126" i="1"/>
  <c r="GN126" i="1"/>
  <c r="GO126" i="1"/>
  <c r="GV126" i="1"/>
  <c r="HC126" i="1"/>
  <c r="GX126" i="1" s="1"/>
  <c r="C127" i="1"/>
  <c r="D127" i="1"/>
  <c r="I127" i="1"/>
  <c r="S127" i="1" s="1"/>
  <c r="K127" i="1"/>
  <c r="AC127" i="1"/>
  <c r="AE127" i="1"/>
  <c r="CR127" i="1" s="1"/>
  <c r="Q127" i="1" s="1"/>
  <c r="AF127" i="1"/>
  <c r="AG127" i="1"/>
  <c r="CU127" i="1" s="1"/>
  <c r="T127" i="1" s="1"/>
  <c r="AH127" i="1"/>
  <c r="AI127" i="1"/>
  <c r="CW127" i="1" s="1"/>
  <c r="V127" i="1" s="1"/>
  <c r="AJ127" i="1"/>
  <c r="CX127" i="1" s="1"/>
  <c r="W127" i="1" s="1"/>
  <c r="CQ127" i="1"/>
  <c r="P127" i="1" s="1"/>
  <c r="CT127" i="1"/>
  <c r="CV127" i="1"/>
  <c r="U127" i="1" s="1"/>
  <c r="GL127" i="1"/>
  <c r="GN127" i="1"/>
  <c r="GO127" i="1"/>
  <c r="GV127" i="1"/>
  <c r="HC127" i="1"/>
  <c r="GX127" i="1" s="1"/>
  <c r="C128" i="1"/>
  <c r="D128" i="1"/>
  <c r="I128" i="1"/>
  <c r="K128" i="1"/>
  <c r="V128" i="1"/>
  <c r="AC128" i="1"/>
  <c r="AE128" i="1"/>
  <c r="AD128" i="1" s="1"/>
  <c r="AF128" i="1"/>
  <c r="AG128" i="1"/>
  <c r="CU128" i="1" s="1"/>
  <c r="T128" i="1" s="1"/>
  <c r="AH128" i="1"/>
  <c r="AI128" i="1"/>
  <c r="AJ128" i="1"/>
  <c r="CX128" i="1" s="1"/>
  <c r="W128" i="1" s="1"/>
  <c r="CT128" i="1"/>
  <c r="S128" i="1" s="1"/>
  <c r="CV128" i="1"/>
  <c r="U128" i="1" s="1"/>
  <c r="CW128" i="1"/>
  <c r="GL128" i="1"/>
  <c r="GN128" i="1"/>
  <c r="GO128" i="1"/>
  <c r="GV128" i="1"/>
  <c r="HC128" i="1" s="1"/>
  <c r="GX128" i="1" s="1"/>
  <c r="C129" i="1"/>
  <c r="D129" i="1"/>
  <c r="I129" i="1"/>
  <c r="K129" i="1"/>
  <c r="T129" i="1"/>
  <c r="AC129" i="1"/>
  <c r="CQ129" i="1" s="1"/>
  <c r="P129" i="1" s="1"/>
  <c r="AE129" i="1"/>
  <c r="CR129" i="1" s="1"/>
  <c r="Q129" i="1" s="1"/>
  <c r="AF129" i="1"/>
  <c r="AG129" i="1"/>
  <c r="CU129" i="1" s="1"/>
  <c r="AH129" i="1"/>
  <c r="CV129" i="1" s="1"/>
  <c r="U129" i="1" s="1"/>
  <c r="AI129" i="1"/>
  <c r="AJ129" i="1"/>
  <c r="CX129" i="1" s="1"/>
  <c r="W129" i="1" s="1"/>
  <c r="CT129" i="1"/>
  <c r="S129" i="1" s="1"/>
  <c r="CW129" i="1"/>
  <c r="V129" i="1" s="1"/>
  <c r="GL129" i="1"/>
  <c r="GN129" i="1"/>
  <c r="GO129" i="1"/>
  <c r="GV129" i="1"/>
  <c r="HC129" i="1" s="1"/>
  <c r="GX129" i="1" s="1"/>
  <c r="C130" i="1"/>
  <c r="D130" i="1"/>
  <c r="I130" i="1"/>
  <c r="K130" i="1"/>
  <c r="AC130" i="1"/>
  <c r="AB130" i="1" s="1"/>
  <c r="AD130" i="1"/>
  <c r="AE130" i="1"/>
  <c r="CS130" i="1" s="1"/>
  <c r="AF130" i="1"/>
  <c r="AG130" i="1"/>
  <c r="AH130" i="1"/>
  <c r="CV130" i="1" s="1"/>
  <c r="AI130" i="1"/>
  <c r="AJ130" i="1"/>
  <c r="CX130" i="1" s="1"/>
  <c r="CR130" i="1"/>
  <c r="CT130" i="1"/>
  <c r="CU130" i="1"/>
  <c r="CW130" i="1"/>
  <c r="GL130" i="1"/>
  <c r="GN130" i="1"/>
  <c r="GO130" i="1"/>
  <c r="GV130" i="1"/>
  <c r="HC130" i="1" s="1"/>
  <c r="C131" i="1"/>
  <c r="D131" i="1"/>
  <c r="I131" i="1"/>
  <c r="K131" i="1"/>
  <c r="R131" i="1"/>
  <c r="AC131" i="1"/>
  <c r="CQ131" i="1" s="1"/>
  <c r="P131" i="1" s="1"/>
  <c r="CP131" i="1" s="1"/>
  <c r="O131" i="1" s="1"/>
  <c r="AE131" i="1"/>
  <c r="CS131" i="1" s="1"/>
  <c r="AF131" i="1"/>
  <c r="CT131" i="1" s="1"/>
  <c r="S131" i="1" s="1"/>
  <c r="AG131" i="1"/>
  <c r="AH131" i="1"/>
  <c r="CV131" i="1" s="1"/>
  <c r="U131" i="1" s="1"/>
  <c r="AI131" i="1"/>
  <c r="AJ131" i="1"/>
  <c r="CX131" i="1" s="1"/>
  <c r="W131" i="1" s="1"/>
  <c r="CR131" i="1"/>
  <c r="Q131" i="1" s="1"/>
  <c r="CU131" i="1"/>
  <c r="CW131" i="1"/>
  <c r="V131" i="1" s="1"/>
  <c r="GL131" i="1"/>
  <c r="GN131" i="1"/>
  <c r="GO131" i="1"/>
  <c r="GV131" i="1"/>
  <c r="HC131" i="1" s="1"/>
  <c r="GX131" i="1" s="1"/>
  <c r="B133" i="1"/>
  <c r="B122" i="1" s="1"/>
  <c r="C133" i="1"/>
  <c r="C122" i="1" s="1"/>
  <c r="D133" i="1"/>
  <c r="F133" i="1"/>
  <c r="F122" i="1" s="1"/>
  <c r="G133" i="1"/>
  <c r="G122" i="1" s="1"/>
  <c r="Q133" i="1"/>
  <c r="F145" i="1" s="1"/>
  <c r="S133" i="1"/>
  <c r="S122" i="1" s="1"/>
  <c r="V133" i="1"/>
  <c r="X133" i="1"/>
  <c r="X122" i="1" s="1"/>
  <c r="Y133" i="1"/>
  <c r="Y122" i="1" s="1"/>
  <c r="AB133" i="1"/>
  <c r="AB122" i="1" s="1"/>
  <c r="AC133" i="1"/>
  <c r="AC122" i="1" s="1"/>
  <c r="AD133" i="1"/>
  <c r="AE133" i="1"/>
  <c r="AE122" i="1" s="1"/>
  <c r="AF133" i="1"/>
  <c r="AF122" i="1" s="1"/>
  <c r="AG133" i="1"/>
  <c r="AG122" i="1" s="1"/>
  <c r="AH133" i="1"/>
  <c r="AH122" i="1" s="1"/>
  <c r="AI133" i="1"/>
  <c r="AJ133" i="1"/>
  <c r="AK133" i="1"/>
  <c r="AK122" i="1" s="1"/>
  <c r="AL133" i="1"/>
  <c r="AL122" i="1" s="1"/>
  <c r="AP133" i="1"/>
  <c r="AP122" i="1" s="1"/>
  <c r="AS133" i="1"/>
  <c r="AS122" i="1" s="1"/>
  <c r="AU133" i="1"/>
  <c r="BB133" i="1"/>
  <c r="BB122" i="1" s="1"/>
  <c r="BX133" i="1"/>
  <c r="CE133" i="1" s="1"/>
  <c r="AV133" i="1" s="1"/>
  <c r="BY133" i="1"/>
  <c r="BY122" i="1" s="1"/>
  <c r="BZ133" i="1"/>
  <c r="AQ133" i="1" s="1"/>
  <c r="CA133" i="1"/>
  <c r="AR133" i="1" s="1"/>
  <c r="CB133" i="1"/>
  <c r="CB122" i="1" s="1"/>
  <c r="CC133" i="1"/>
  <c r="CD133" i="1"/>
  <c r="CD122" i="1" s="1"/>
  <c r="CF133" i="1"/>
  <c r="CF122" i="1" s="1"/>
  <c r="CJ133" i="1"/>
  <c r="BA133" i="1" s="1"/>
  <c r="CK133" i="1"/>
  <c r="CK122" i="1" s="1"/>
  <c r="CL133" i="1"/>
  <c r="BC133" i="1" s="1"/>
  <c r="CM133" i="1"/>
  <c r="BD133" i="1" s="1"/>
  <c r="DH133" i="1"/>
  <c r="DJ133" i="1"/>
  <c r="P147" i="1" s="1"/>
  <c r="DK133" i="1"/>
  <c r="DK122" i="1" s="1"/>
  <c r="DO133" i="1"/>
  <c r="P157" i="1" s="1"/>
  <c r="DQ133" i="1"/>
  <c r="DQ122" i="1" s="1"/>
  <c r="DT133" i="1"/>
  <c r="DT122" i="1" s="1"/>
  <c r="DU133" i="1"/>
  <c r="DU122" i="1" s="1"/>
  <c r="DV133" i="1"/>
  <c r="DW133" i="1"/>
  <c r="DW122" i="1" s="1"/>
  <c r="DX133" i="1"/>
  <c r="DX122" i="1" s="1"/>
  <c r="DY133" i="1"/>
  <c r="DL133" i="1" s="1"/>
  <c r="DZ133" i="1"/>
  <c r="DM133" i="1" s="1"/>
  <c r="EA133" i="1"/>
  <c r="DN133" i="1" s="1"/>
  <c r="DN122" i="1" s="1"/>
  <c r="EB133" i="1"/>
  <c r="EB122" i="1" s="1"/>
  <c r="EC133" i="1"/>
  <c r="ED133" i="1"/>
  <c r="ED122" i="1" s="1"/>
  <c r="EG133" i="1"/>
  <c r="EG122" i="1" s="1"/>
  <c r="EJ133" i="1"/>
  <c r="EL133" i="1"/>
  <c r="EL122" i="1" s="1"/>
  <c r="ES133" i="1"/>
  <c r="ES122" i="1" s="1"/>
  <c r="EV133" i="1"/>
  <c r="FP133" i="1"/>
  <c r="FP122" i="1" s="1"/>
  <c r="FQ133" i="1"/>
  <c r="FQ122" i="1" s="1"/>
  <c r="FR133" i="1"/>
  <c r="FR122" i="1" s="1"/>
  <c r="FS133" i="1"/>
  <c r="FS122" i="1" s="1"/>
  <c r="FT133" i="1"/>
  <c r="EK133" i="1" s="1"/>
  <c r="EK122" i="1" s="1"/>
  <c r="FU133" i="1"/>
  <c r="FU122" i="1" s="1"/>
  <c r="FV133" i="1"/>
  <c r="GA133" i="1"/>
  <c r="GB133" i="1"/>
  <c r="GB122" i="1" s="1"/>
  <c r="GC133" i="1"/>
  <c r="GC122" i="1" s="1"/>
  <c r="GD133" i="1"/>
  <c r="GD122" i="1" s="1"/>
  <c r="GE133" i="1"/>
  <c r="GE122" i="1" s="1"/>
  <c r="F142" i="1"/>
  <c r="F146" i="1"/>
  <c r="F148" i="1"/>
  <c r="P151" i="1"/>
  <c r="F152" i="1"/>
  <c r="P156" i="1"/>
  <c r="F159" i="1"/>
  <c r="F160" i="1"/>
  <c r="D163" i="1"/>
  <c r="E165" i="1"/>
  <c r="Z165" i="1"/>
  <c r="AA165" i="1"/>
  <c r="AM165" i="1"/>
  <c r="AN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R165" i="1"/>
  <c r="DS165" i="1"/>
  <c r="EE165" i="1"/>
  <c r="EF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C167" i="1"/>
  <c r="D167" i="1"/>
  <c r="I167" i="1"/>
  <c r="K167" i="1"/>
  <c r="S167" i="1"/>
  <c r="AC167" i="1"/>
  <c r="AE167" i="1"/>
  <c r="AF167" i="1"/>
  <c r="AG167" i="1"/>
  <c r="CU167" i="1" s="1"/>
  <c r="T167" i="1" s="1"/>
  <c r="AH167" i="1"/>
  <c r="AI167" i="1"/>
  <c r="CW167" i="1" s="1"/>
  <c r="V167" i="1" s="1"/>
  <c r="AI176" i="1" s="1"/>
  <c r="AJ167" i="1"/>
  <c r="CQ167" i="1"/>
  <c r="P167" i="1" s="1"/>
  <c r="CT167" i="1"/>
  <c r="CV167" i="1"/>
  <c r="U167" i="1" s="1"/>
  <c r="CX167" i="1"/>
  <c r="W167" i="1" s="1"/>
  <c r="GL167" i="1"/>
  <c r="GN167" i="1"/>
  <c r="CB176" i="1" s="1"/>
  <c r="CB165" i="1" s="1"/>
  <c r="GO167" i="1"/>
  <c r="GV167" i="1"/>
  <c r="HC167" i="1"/>
  <c r="GX167" i="1" s="1"/>
  <c r="C168" i="1"/>
  <c r="D168" i="1"/>
  <c r="I168" i="1"/>
  <c r="S168" i="1" s="1"/>
  <c r="K168" i="1"/>
  <c r="V168" i="1"/>
  <c r="AC168" i="1"/>
  <c r="AE168" i="1"/>
  <c r="AF168" i="1"/>
  <c r="AG168" i="1"/>
  <c r="CU168" i="1" s="1"/>
  <c r="T168" i="1" s="1"/>
  <c r="AH168" i="1"/>
  <c r="AI168" i="1"/>
  <c r="CW168" i="1" s="1"/>
  <c r="AJ168" i="1"/>
  <c r="CX168" i="1" s="1"/>
  <c r="W168" i="1" s="1"/>
  <c r="CQ168" i="1"/>
  <c r="P168" i="1" s="1"/>
  <c r="CT168" i="1"/>
  <c r="CV168" i="1"/>
  <c r="U168" i="1" s="1"/>
  <c r="GL168" i="1"/>
  <c r="GN168" i="1"/>
  <c r="GO168" i="1"/>
  <c r="GV168" i="1"/>
  <c r="HC168" i="1"/>
  <c r="GX168" i="1" s="1"/>
  <c r="C169" i="1"/>
  <c r="D169" i="1"/>
  <c r="I169" i="1"/>
  <c r="K169" i="1"/>
  <c r="V169" i="1"/>
  <c r="AC169" i="1"/>
  <c r="AE169" i="1"/>
  <c r="AD169" i="1" s="1"/>
  <c r="AF169" i="1"/>
  <c r="AG169" i="1"/>
  <c r="CU169" i="1" s="1"/>
  <c r="T169" i="1" s="1"/>
  <c r="AH169" i="1"/>
  <c r="AI169" i="1"/>
  <c r="AJ169" i="1"/>
  <c r="CX169" i="1" s="1"/>
  <c r="W169" i="1" s="1"/>
  <c r="CT169" i="1"/>
  <c r="S169" i="1" s="1"/>
  <c r="CV169" i="1"/>
  <c r="U169" i="1" s="1"/>
  <c r="CW169" i="1"/>
  <c r="GL169" i="1"/>
  <c r="BZ176" i="1" s="1"/>
  <c r="GN169" i="1"/>
  <c r="GO169" i="1"/>
  <c r="GV169" i="1"/>
  <c r="HC169" i="1" s="1"/>
  <c r="GX169" i="1" s="1"/>
  <c r="C170" i="1"/>
  <c r="D170" i="1"/>
  <c r="I170" i="1"/>
  <c r="K170" i="1"/>
  <c r="V170" i="1"/>
  <c r="AC170" i="1"/>
  <c r="AE170" i="1"/>
  <c r="CR170" i="1" s="1"/>
  <c r="Q170" i="1" s="1"/>
  <c r="AF170" i="1"/>
  <c r="AG170" i="1"/>
  <c r="CU170" i="1" s="1"/>
  <c r="T170" i="1" s="1"/>
  <c r="AH170" i="1"/>
  <c r="CV170" i="1" s="1"/>
  <c r="U170" i="1" s="1"/>
  <c r="AI170" i="1"/>
  <c r="AJ170" i="1"/>
  <c r="CX170" i="1" s="1"/>
  <c r="W170" i="1" s="1"/>
  <c r="CT170" i="1"/>
  <c r="S170" i="1" s="1"/>
  <c r="CW170" i="1"/>
  <c r="GL170" i="1"/>
  <c r="GN170" i="1"/>
  <c r="GO170" i="1"/>
  <c r="GV170" i="1"/>
  <c r="HC170" i="1" s="1"/>
  <c r="GX170" i="1" s="1"/>
  <c r="C171" i="1"/>
  <c r="D171" i="1"/>
  <c r="I171" i="1"/>
  <c r="K171" i="1"/>
  <c r="AC171" i="1"/>
  <c r="AB171" i="1" s="1"/>
  <c r="AD171" i="1"/>
  <c r="AE171" i="1"/>
  <c r="CS171" i="1" s="1"/>
  <c r="R171" i="1" s="1"/>
  <c r="AF171" i="1"/>
  <c r="AG171" i="1"/>
  <c r="AH171" i="1"/>
  <c r="CV171" i="1" s="1"/>
  <c r="U171" i="1" s="1"/>
  <c r="AH176" i="1" s="1"/>
  <c r="AI171" i="1"/>
  <c r="AJ171" i="1"/>
  <c r="CX171" i="1" s="1"/>
  <c r="W171" i="1" s="1"/>
  <c r="AJ176" i="1" s="1"/>
  <c r="CR171" i="1"/>
  <c r="Q171" i="1" s="1"/>
  <c r="CT171" i="1"/>
  <c r="S171" i="1" s="1"/>
  <c r="CZ171" i="1" s="1"/>
  <c r="Y171" i="1" s="1"/>
  <c r="CU171" i="1"/>
  <c r="T171" i="1" s="1"/>
  <c r="CW171" i="1"/>
  <c r="V171" i="1" s="1"/>
  <c r="CY171" i="1"/>
  <c r="X171" i="1" s="1"/>
  <c r="GL171" i="1"/>
  <c r="GN171" i="1"/>
  <c r="GO171" i="1"/>
  <c r="GV171" i="1"/>
  <c r="HC171" i="1" s="1"/>
  <c r="GX171" i="1"/>
  <c r="CJ176" i="1" s="1"/>
  <c r="C172" i="1"/>
  <c r="D172" i="1"/>
  <c r="I172" i="1"/>
  <c r="K172" i="1"/>
  <c r="R172" i="1"/>
  <c r="U172" i="1"/>
  <c r="AC172" i="1"/>
  <c r="CQ172" i="1" s="1"/>
  <c r="AD172" i="1"/>
  <c r="AE172" i="1"/>
  <c r="CS172" i="1" s="1"/>
  <c r="AF172" i="1"/>
  <c r="CT172" i="1" s="1"/>
  <c r="S172" i="1" s="1"/>
  <c r="CY172" i="1" s="1"/>
  <c r="X172" i="1" s="1"/>
  <c r="AG172" i="1"/>
  <c r="AH172" i="1"/>
  <c r="CV172" i="1" s="1"/>
  <c r="AI172" i="1"/>
  <c r="AJ172" i="1"/>
  <c r="CX172" i="1" s="1"/>
  <c r="W172" i="1" s="1"/>
  <c r="CR172" i="1"/>
  <c r="Q172" i="1" s="1"/>
  <c r="CU172" i="1"/>
  <c r="CW172" i="1"/>
  <c r="V172" i="1" s="1"/>
  <c r="CZ172" i="1"/>
  <c r="Y172" i="1" s="1"/>
  <c r="GL172" i="1"/>
  <c r="GN172" i="1"/>
  <c r="GO172" i="1"/>
  <c r="FU176" i="1" s="1"/>
  <c r="FU165" i="1" s="1"/>
  <c r="GV172" i="1"/>
  <c r="HC172" i="1" s="1"/>
  <c r="GX172" i="1" s="1"/>
  <c r="C173" i="1"/>
  <c r="D173" i="1"/>
  <c r="I173" i="1"/>
  <c r="K173" i="1"/>
  <c r="AB173" i="1"/>
  <c r="AC173" i="1"/>
  <c r="CQ173" i="1" s="1"/>
  <c r="P173" i="1" s="1"/>
  <c r="AD173" i="1"/>
  <c r="AE173" i="1"/>
  <c r="AF173" i="1"/>
  <c r="CT173" i="1" s="1"/>
  <c r="S173" i="1" s="1"/>
  <c r="AG173" i="1"/>
  <c r="AH173" i="1"/>
  <c r="CV173" i="1" s="1"/>
  <c r="U173" i="1" s="1"/>
  <c r="AI173" i="1"/>
  <c r="AJ173" i="1"/>
  <c r="CX173" i="1" s="1"/>
  <c r="W173" i="1" s="1"/>
  <c r="CR173" i="1"/>
  <c r="Q173" i="1" s="1"/>
  <c r="CS173" i="1"/>
  <c r="R173" i="1" s="1"/>
  <c r="CU173" i="1"/>
  <c r="T173" i="1" s="1"/>
  <c r="CW173" i="1"/>
  <c r="V173" i="1" s="1"/>
  <c r="GL173" i="1"/>
  <c r="GN173" i="1"/>
  <c r="GO173" i="1"/>
  <c r="CC176" i="1" s="1"/>
  <c r="AT176" i="1" s="1"/>
  <c r="GV173" i="1"/>
  <c r="HC173" i="1" s="1"/>
  <c r="GX173" i="1" s="1"/>
  <c r="C174" i="1"/>
  <c r="D174" i="1"/>
  <c r="I174" i="1"/>
  <c r="K174" i="1"/>
  <c r="P174" i="1"/>
  <c r="R174" i="1"/>
  <c r="AC174" i="1"/>
  <c r="CQ174" i="1" s="1"/>
  <c r="AD174" i="1"/>
  <c r="AB174" i="1" s="1"/>
  <c r="AE174" i="1"/>
  <c r="AF174" i="1"/>
  <c r="CT174" i="1" s="1"/>
  <c r="S174" i="1" s="1"/>
  <c r="AG174" i="1"/>
  <c r="CU174" i="1" s="1"/>
  <c r="T174" i="1" s="1"/>
  <c r="AH174" i="1"/>
  <c r="CV174" i="1" s="1"/>
  <c r="U174" i="1" s="1"/>
  <c r="AI174" i="1"/>
  <c r="AJ174" i="1"/>
  <c r="CR174" i="1"/>
  <c r="Q174" i="1" s="1"/>
  <c r="CS174" i="1"/>
  <c r="CW174" i="1"/>
  <c r="V174" i="1" s="1"/>
  <c r="EA176" i="1" s="1"/>
  <c r="CX174" i="1"/>
  <c r="W174" i="1" s="1"/>
  <c r="GL174" i="1"/>
  <c r="GN174" i="1"/>
  <c r="GO174" i="1"/>
  <c r="GV174" i="1"/>
  <c r="HC174" i="1" s="1"/>
  <c r="GX174" i="1"/>
  <c r="B176" i="1"/>
  <c r="B165" i="1" s="1"/>
  <c r="C176" i="1"/>
  <c r="C165" i="1" s="1"/>
  <c r="D176" i="1"/>
  <c r="D165" i="1" s="1"/>
  <c r="F176" i="1"/>
  <c r="F165" i="1" s="1"/>
  <c r="G176" i="1"/>
  <c r="G165" i="1" s="1"/>
  <c r="AS176" i="1"/>
  <c r="BC176" i="1"/>
  <c r="BC165" i="1" s="1"/>
  <c r="BX176" i="1"/>
  <c r="BX165" i="1" s="1"/>
  <c r="BY176" i="1"/>
  <c r="CK176" i="1"/>
  <c r="CL176" i="1"/>
  <c r="CL165" i="1" s="1"/>
  <c r="CM176" i="1"/>
  <c r="EL176" i="1"/>
  <c r="EL165" i="1" s="1"/>
  <c r="EV176" i="1"/>
  <c r="EV165" i="1" s="1"/>
  <c r="FP176" i="1"/>
  <c r="EG176" i="1" s="1"/>
  <c r="EG165" i="1" s="1"/>
  <c r="FQ176" i="1"/>
  <c r="FQ165" i="1" s="1"/>
  <c r="FR176" i="1"/>
  <c r="FT176" i="1"/>
  <c r="FT165" i="1" s="1"/>
  <c r="GA176" i="1"/>
  <c r="GA165" i="1" s="1"/>
  <c r="GC176" i="1"/>
  <c r="GC165" i="1" s="1"/>
  <c r="GD176" i="1"/>
  <c r="GE176" i="1"/>
  <c r="GE165" i="1" s="1"/>
  <c r="P180" i="1"/>
  <c r="F192" i="1"/>
  <c r="P201" i="1"/>
  <c r="D206" i="1"/>
  <c r="D208" i="1"/>
  <c r="E208" i="1"/>
  <c r="Q208" i="1"/>
  <c r="Z208" i="1"/>
  <c r="AA208" i="1"/>
  <c r="AD208" i="1"/>
  <c r="AM208" i="1"/>
  <c r="AN208" i="1"/>
  <c r="AQ208" i="1"/>
  <c r="BC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A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K208" i="1"/>
  <c r="DR208" i="1"/>
  <c r="DS208" i="1"/>
  <c r="DW208" i="1"/>
  <c r="EE208" i="1"/>
  <c r="EF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S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I210" i="1"/>
  <c r="K210" i="1"/>
  <c r="AC210" i="1"/>
  <c r="AE210" i="1"/>
  <c r="AD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S210" i="1"/>
  <c r="R210" i="1" s="1"/>
  <c r="CT210" i="1"/>
  <c r="S210" i="1" s="1"/>
  <c r="GL210" i="1"/>
  <c r="GN210" i="1"/>
  <c r="GO210" i="1"/>
  <c r="GV210" i="1"/>
  <c r="HC210" i="1" s="1"/>
  <c r="GX210" i="1" s="1"/>
  <c r="C211" i="1"/>
  <c r="D211" i="1"/>
  <c r="I211" i="1"/>
  <c r="K211" i="1"/>
  <c r="AC211" i="1"/>
  <c r="CQ211" i="1" s="1"/>
  <c r="P211" i="1" s="1"/>
  <c r="AE211" i="1"/>
  <c r="AD211" i="1" s="1"/>
  <c r="AF211" i="1"/>
  <c r="AG211" i="1"/>
  <c r="CU211" i="1" s="1"/>
  <c r="T211" i="1" s="1"/>
  <c r="AH211" i="1"/>
  <c r="CV211" i="1" s="1"/>
  <c r="U211" i="1" s="1"/>
  <c r="AI211" i="1"/>
  <c r="AJ211" i="1"/>
  <c r="CR211" i="1"/>
  <c r="Q211" i="1" s="1"/>
  <c r="CS211" i="1"/>
  <c r="R211" i="1" s="1"/>
  <c r="CT211" i="1"/>
  <c r="S211" i="1" s="1"/>
  <c r="CZ211" i="1" s="1"/>
  <c r="Y211" i="1" s="1"/>
  <c r="CW211" i="1"/>
  <c r="CX211" i="1"/>
  <c r="W211" i="1" s="1"/>
  <c r="CY211" i="1"/>
  <c r="X211" i="1" s="1"/>
  <c r="GL211" i="1"/>
  <c r="GN211" i="1"/>
  <c r="GO211" i="1"/>
  <c r="GV211" i="1"/>
  <c r="HC211" i="1" s="1"/>
  <c r="GX211" i="1" s="1"/>
  <c r="C212" i="1"/>
  <c r="D212" i="1"/>
  <c r="I212" i="1"/>
  <c r="K212" i="1"/>
  <c r="AC212" i="1"/>
  <c r="AE212" i="1"/>
  <c r="CS212" i="1" s="1"/>
  <c r="AF212" i="1"/>
  <c r="CT212" i="1" s="1"/>
  <c r="AG212" i="1"/>
  <c r="CU212" i="1" s="1"/>
  <c r="AH212" i="1"/>
  <c r="CV212" i="1" s="1"/>
  <c r="AI212" i="1"/>
  <c r="AJ212" i="1"/>
  <c r="CQ212" i="1"/>
  <c r="P212" i="1" s="1"/>
  <c r="CR212" i="1"/>
  <c r="CW212" i="1"/>
  <c r="V212" i="1" s="1"/>
  <c r="CX212" i="1"/>
  <c r="GL212" i="1"/>
  <c r="GN212" i="1"/>
  <c r="GO212" i="1"/>
  <c r="GV212" i="1"/>
  <c r="HC212" i="1" s="1"/>
  <c r="C213" i="1"/>
  <c r="D213" i="1"/>
  <c r="I213" i="1"/>
  <c r="K213" i="1"/>
  <c r="R213" i="1"/>
  <c r="AC213" i="1"/>
  <c r="AE213" i="1"/>
  <c r="CS213" i="1" s="1"/>
  <c r="AF213" i="1"/>
  <c r="CT213" i="1" s="1"/>
  <c r="S213" i="1" s="1"/>
  <c r="AG213" i="1"/>
  <c r="AH213" i="1"/>
  <c r="AI213" i="1"/>
  <c r="AJ213" i="1"/>
  <c r="CX213" i="1" s="1"/>
  <c r="W213" i="1" s="1"/>
  <c r="CQ213" i="1"/>
  <c r="P213" i="1" s="1"/>
  <c r="CP213" i="1" s="1"/>
  <c r="O213" i="1" s="1"/>
  <c r="CR213" i="1"/>
  <c r="Q213" i="1" s="1"/>
  <c r="CU213" i="1"/>
  <c r="CV213" i="1"/>
  <c r="U213" i="1" s="1"/>
  <c r="CW213" i="1"/>
  <c r="V213" i="1" s="1"/>
  <c r="GL213" i="1"/>
  <c r="GN213" i="1"/>
  <c r="GO213" i="1"/>
  <c r="GV213" i="1"/>
  <c r="HC213" i="1"/>
  <c r="GX213" i="1" s="1"/>
  <c r="C214" i="1"/>
  <c r="D214" i="1"/>
  <c r="I214" i="1"/>
  <c r="K214" i="1"/>
  <c r="AC214" i="1"/>
  <c r="CQ214" i="1" s="1"/>
  <c r="P214" i="1" s="1"/>
  <c r="AD214" i="1"/>
  <c r="AE214" i="1"/>
  <c r="CS214" i="1" s="1"/>
  <c r="R214" i="1" s="1"/>
  <c r="AF214" i="1"/>
  <c r="CT214" i="1" s="1"/>
  <c r="S214" i="1" s="1"/>
  <c r="AG214" i="1"/>
  <c r="AH214" i="1"/>
  <c r="AI214" i="1"/>
  <c r="AJ214" i="1"/>
  <c r="CX214" i="1" s="1"/>
  <c r="W214" i="1" s="1"/>
  <c r="CR214" i="1"/>
  <c r="Q214" i="1" s="1"/>
  <c r="CU214" i="1"/>
  <c r="T214" i="1" s="1"/>
  <c r="CV214" i="1"/>
  <c r="U214" i="1" s="1"/>
  <c r="CW214" i="1"/>
  <c r="V214" i="1" s="1"/>
  <c r="GL214" i="1"/>
  <c r="GN214" i="1"/>
  <c r="GO214" i="1"/>
  <c r="GV214" i="1"/>
  <c r="GX214" i="1"/>
  <c r="HC214" i="1"/>
  <c r="C215" i="1"/>
  <c r="D215" i="1"/>
  <c r="I215" i="1"/>
  <c r="K215" i="1"/>
  <c r="R215" i="1"/>
  <c r="AC215" i="1"/>
  <c r="CQ215" i="1" s="1"/>
  <c r="P215" i="1" s="1"/>
  <c r="CP215" i="1" s="1"/>
  <c r="O215" i="1" s="1"/>
  <c r="AD215" i="1"/>
  <c r="AE215" i="1"/>
  <c r="AF215" i="1"/>
  <c r="AG215" i="1"/>
  <c r="AH215" i="1"/>
  <c r="CV215" i="1" s="1"/>
  <c r="U215" i="1" s="1"/>
  <c r="AI215" i="1"/>
  <c r="CW215" i="1" s="1"/>
  <c r="V215" i="1" s="1"/>
  <c r="AJ215" i="1"/>
  <c r="CX215" i="1" s="1"/>
  <c r="W215" i="1" s="1"/>
  <c r="CR215" i="1"/>
  <c r="Q215" i="1" s="1"/>
  <c r="CS215" i="1"/>
  <c r="CT215" i="1"/>
  <c r="S215" i="1" s="1"/>
  <c r="CU215" i="1"/>
  <c r="T215" i="1" s="1"/>
  <c r="GL215" i="1"/>
  <c r="GN215" i="1"/>
  <c r="GO215" i="1"/>
  <c r="GV215" i="1"/>
  <c r="HC215" i="1" s="1"/>
  <c r="GX215" i="1"/>
  <c r="C216" i="1"/>
  <c r="D216" i="1"/>
  <c r="I216" i="1"/>
  <c r="K216" i="1"/>
  <c r="W216" i="1"/>
  <c r="AC216" i="1"/>
  <c r="CQ216" i="1" s="1"/>
  <c r="P216" i="1" s="1"/>
  <c r="CP216" i="1" s="1"/>
  <c r="O216" i="1" s="1"/>
  <c r="AD216" i="1"/>
  <c r="AB216" i="1" s="1"/>
  <c r="AE216" i="1"/>
  <c r="AF216" i="1"/>
  <c r="AG216" i="1"/>
  <c r="AH216" i="1"/>
  <c r="CV216" i="1" s="1"/>
  <c r="U216" i="1" s="1"/>
  <c r="AI216" i="1"/>
  <c r="CW216" i="1" s="1"/>
  <c r="V216" i="1" s="1"/>
  <c r="AJ216" i="1"/>
  <c r="CR216" i="1"/>
  <c r="Q216" i="1" s="1"/>
  <c r="CS216" i="1"/>
  <c r="R216" i="1" s="1"/>
  <c r="CT216" i="1"/>
  <c r="S216" i="1" s="1"/>
  <c r="CY216" i="1" s="1"/>
  <c r="X216" i="1" s="1"/>
  <c r="CU216" i="1"/>
  <c r="T216" i="1" s="1"/>
  <c r="CX216" i="1"/>
  <c r="CZ216" i="1"/>
  <c r="Y216" i="1" s="1"/>
  <c r="GL216" i="1"/>
  <c r="GN216" i="1"/>
  <c r="GO216" i="1"/>
  <c r="GV216" i="1"/>
  <c r="HC216" i="1" s="1"/>
  <c r="GX216" i="1" s="1"/>
  <c r="C217" i="1"/>
  <c r="D217" i="1"/>
  <c r="I217" i="1"/>
  <c r="K217" i="1"/>
  <c r="AB217" i="1"/>
  <c r="AC217" i="1"/>
  <c r="AD217" i="1"/>
  <c r="AE217" i="1"/>
  <c r="AF217" i="1"/>
  <c r="CT217" i="1" s="1"/>
  <c r="S217" i="1" s="1"/>
  <c r="AG217" i="1"/>
  <c r="AH217" i="1"/>
  <c r="CV217" i="1" s="1"/>
  <c r="U217" i="1" s="1"/>
  <c r="AI217" i="1"/>
  <c r="CW217" i="1" s="1"/>
  <c r="V217" i="1" s="1"/>
  <c r="AJ217" i="1"/>
  <c r="CQ217" i="1"/>
  <c r="CR217" i="1"/>
  <c r="Q217" i="1" s="1"/>
  <c r="CS217" i="1"/>
  <c r="R217" i="1" s="1"/>
  <c r="CU217" i="1"/>
  <c r="T217" i="1" s="1"/>
  <c r="CX217" i="1"/>
  <c r="W217" i="1" s="1"/>
  <c r="GL217" i="1"/>
  <c r="GN217" i="1"/>
  <c r="GO217" i="1"/>
  <c r="GV217" i="1"/>
  <c r="GX217" i="1"/>
  <c r="HC217" i="1"/>
  <c r="B219" i="1"/>
  <c r="B208" i="1" s="1"/>
  <c r="C219" i="1"/>
  <c r="C208" i="1" s="1"/>
  <c r="D219" i="1"/>
  <c r="F219" i="1"/>
  <c r="F208" i="1" s="1"/>
  <c r="G219" i="1"/>
  <c r="G208" i="1" s="1"/>
  <c r="O219" i="1"/>
  <c r="O208" i="1" s="1"/>
  <c r="Q219" i="1"/>
  <c r="R219" i="1"/>
  <c r="T219" i="1"/>
  <c r="T208" i="1" s="1"/>
  <c r="V219" i="1"/>
  <c r="V208" i="1" s="1"/>
  <c r="W219" i="1"/>
  <c r="W208" i="1" s="1"/>
  <c r="Y219" i="1"/>
  <c r="Y208" i="1" s="1"/>
  <c r="AB219" i="1"/>
  <c r="AB208" i="1" s="1"/>
  <c r="AC219" i="1"/>
  <c r="P219" i="1" s="1"/>
  <c r="AD219" i="1"/>
  <c r="AE219" i="1"/>
  <c r="AE208" i="1" s="1"/>
  <c r="AF219" i="1"/>
  <c r="AG219" i="1"/>
  <c r="AG208" i="1" s="1"/>
  <c r="AH219" i="1"/>
  <c r="AH208" i="1" s="1"/>
  <c r="AI219" i="1"/>
  <c r="AI208" i="1" s="1"/>
  <c r="AJ219" i="1"/>
  <c r="AJ208" i="1" s="1"/>
  <c r="AK219" i="1"/>
  <c r="AK208" i="1" s="1"/>
  <c r="AL219" i="1"/>
  <c r="AL208" i="1" s="1"/>
  <c r="AO219" i="1"/>
  <c r="F223" i="1" s="1"/>
  <c r="AQ219" i="1"/>
  <c r="F229" i="1" s="1"/>
  <c r="AS219" i="1"/>
  <c r="AS208" i="1" s="1"/>
  <c r="AT219" i="1"/>
  <c r="BA219" i="1"/>
  <c r="F239" i="1" s="1"/>
  <c r="BC219" i="1"/>
  <c r="F235" i="1" s="1"/>
  <c r="BX219" i="1"/>
  <c r="CE219" i="1" s="1"/>
  <c r="BY219" i="1"/>
  <c r="BZ219" i="1"/>
  <c r="BZ208" i="1" s="1"/>
  <c r="CA219" i="1"/>
  <c r="AR219" i="1" s="1"/>
  <c r="CB219" i="1"/>
  <c r="CB208" i="1" s="1"/>
  <c r="CC219" i="1"/>
  <c r="CC208" i="1" s="1"/>
  <c r="CD219" i="1"/>
  <c r="AU219" i="1" s="1"/>
  <c r="CJ219" i="1"/>
  <c r="CJ208" i="1" s="1"/>
  <c r="CK219" i="1"/>
  <c r="CL219" i="1"/>
  <c r="CL208" i="1" s="1"/>
  <c r="CM219" i="1"/>
  <c r="BD219" i="1" s="1"/>
  <c r="DH219" i="1"/>
  <c r="DH208" i="1" s="1"/>
  <c r="DI219" i="1"/>
  <c r="DI208" i="1" s="1"/>
  <c r="DK219" i="1"/>
  <c r="DM219" i="1"/>
  <c r="DM208" i="1" s="1"/>
  <c r="DO219" i="1"/>
  <c r="DO208" i="1" s="1"/>
  <c r="DP219" i="1"/>
  <c r="DT219" i="1"/>
  <c r="DG219" i="1" s="1"/>
  <c r="DU219" i="1"/>
  <c r="FX219" i="1" s="1"/>
  <c r="DV219" i="1"/>
  <c r="DV208" i="1" s="1"/>
  <c r="DW219" i="1"/>
  <c r="DJ219" i="1" s="1"/>
  <c r="DX219" i="1"/>
  <c r="DX208" i="1" s="1"/>
  <c r="DY219" i="1"/>
  <c r="DY208" i="1" s="1"/>
  <c r="DZ219" i="1"/>
  <c r="DZ208" i="1" s="1"/>
  <c r="EA219" i="1"/>
  <c r="EA208" i="1" s="1"/>
  <c r="EB219" i="1"/>
  <c r="EB208" i="1" s="1"/>
  <c r="EC219" i="1"/>
  <c r="EC208" i="1" s="1"/>
  <c r="ED219" i="1"/>
  <c r="EH219" i="1"/>
  <c r="EH208" i="1" s="1"/>
  <c r="EJ219" i="1"/>
  <c r="EJ208" i="1" s="1"/>
  <c r="EK219" i="1"/>
  <c r="EK208" i="1" s="1"/>
  <c r="EL219" i="1"/>
  <c r="EL208" i="1" s="1"/>
  <c r="EM219" i="1"/>
  <c r="EM208" i="1" s="1"/>
  <c r="ET219" i="1"/>
  <c r="P232" i="1" s="1"/>
  <c r="EV219" i="1"/>
  <c r="EV208" i="1" s="1"/>
  <c r="FP219" i="1"/>
  <c r="EG219" i="1" s="1"/>
  <c r="FQ219" i="1"/>
  <c r="FQ208" i="1" s="1"/>
  <c r="FR219" i="1"/>
  <c r="FY219" i="1" s="1"/>
  <c r="FS219" i="1"/>
  <c r="FT219" i="1"/>
  <c r="FT208" i="1" s="1"/>
  <c r="FU219" i="1"/>
  <c r="FU208" i="1" s="1"/>
  <c r="FV219" i="1"/>
  <c r="FV208" i="1" s="1"/>
  <c r="FW219" i="1"/>
  <c r="GB219" i="1"/>
  <c r="ES219" i="1" s="1"/>
  <c r="GC219" i="1"/>
  <c r="GC208" i="1" s="1"/>
  <c r="GD219" i="1"/>
  <c r="EU219" i="1" s="1"/>
  <c r="P235" i="1" s="1"/>
  <c r="GE219" i="1"/>
  <c r="F221" i="1"/>
  <c r="P222" i="1"/>
  <c r="P228" i="1"/>
  <c r="F231" i="1"/>
  <c r="P231" i="1"/>
  <c r="P234" i="1"/>
  <c r="P237" i="1"/>
  <c r="F240" i="1"/>
  <c r="P241" i="1"/>
  <c r="F242" i="1"/>
  <c r="F243" i="1"/>
  <c r="P247" i="1"/>
  <c r="D249" i="1"/>
  <c r="E251" i="1"/>
  <c r="Z251" i="1"/>
  <c r="AA251" i="1"/>
  <c r="AM251" i="1"/>
  <c r="AN251" i="1"/>
  <c r="AO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BY251" i="1"/>
  <c r="CK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R251" i="1"/>
  <c r="DS251" i="1"/>
  <c r="EE251" i="1"/>
  <c r="EF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Q251" i="1"/>
  <c r="GC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C253" i="1"/>
  <c r="D253" i="1"/>
  <c r="I253" i="1"/>
  <c r="K253" i="1"/>
  <c r="AC253" i="1"/>
  <c r="AE253" i="1"/>
  <c r="CS253" i="1" s="1"/>
  <c r="R253" i="1" s="1"/>
  <c r="AF253" i="1"/>
  <c r="CT253" i="1" s="1"/>
  <c r="S253" i="1" s="1"/>
  <c r="AG253" i="1"/>
  <c r="CU253" i="1" s="1"/>
  <c r="T253" i="1" s="1"/>
  <c r="AH253" i="1"/>
  <c r="CV253" i="1" s="1"/>
  <c r="U253" i="1" s="1"/>
  <c r="AI253" i="1"/>
  <c r="AJ253" i="1"/>
  <c r="CQ253" i="1"/>
  <c r="P253" i="1" s="1"/>
  <c r="CR253" i="1"/>
  <c r="Q253" i="1" s="1"/>
  <c r="AD262" i="1" s="1"/>
  <c r="CW253" i="1"/>
  <c r="V253" i="1" s="1"/>
  <c r="CX253" i="1"/>
  <c r="W253" i="1" s="1"/>
  <c r="GL253" i="1"/>
  <c r="GN253" i="1"/>
  <c r="GO253" i="1"/>
  <c r="CC262" i="1" s="1"/>
  <c r="GV253" i="1"/>
  <c r="HC253" i="1" s="1"/>
  <c r="GX253" i="1" s="1"/>
  <c r="C254" i="1"/>
  <c r="D254" i="1"/>
  <c r="I254" i="1"/>
  <c r="K254" i="1"/>
  <c r="AC254" i="1"/>
  <c r="AE254" i="1"/>
  <c r="CS254" i="1" s="1"/>
  <c r="R254" i="1" s="1"/>
  <c r="DW262" i="1" s="1"/>
  <c r="AF254" i="1"/>
  <c r="CT254" i="1" s="1"/>
  <c r="S254" i="1" s="1"/>
  <c r="AG254" i="1"/>
  <c r="AH254" i="1"/>
  <c r="AI254" i="1"/>
  <c r="AJ254" i="1"/>
  <c r="CX254" i="1" s="1"/>
  <c r="W254" i="1" s="1"/>
  <c r="CQ254" i="1"/>
  <c r="P254" i="1" s="1"/>
  <c r="CR254" i="1"/>
  <c r="Q254" i="1" s="1"/>
  <c r="CU254" i="1"/>
  <c r="CV254" i="1"/>
  <c r="U254" i="1" s="1"/>
  <c r="CW254" i="1"/>
  <c r="V254" i="1" s="1"/>
  <c r="GL254" i="1"/>
  <c r="GN254" i="1"/>
  <c r="GO254" i="1"/>
  <c r="GV254" i="1"/>
  <c r="HC254" i="1"/>
  <c r="GX254" i="1" s="1"/>
  <c r="C255" i="1"/>
  <c r="D255" i="1"/>
  <c r="I255" i="1"/>
  <c r="K255" i="1"/>
  <c r="AC255" i="1"/>
  <c r="CQ255" i="1" s="1"/>
  <c r="P255" i="1" s="1"/>
  <c r="AD255" i="1"/>
  <c r="AE255" i="1"/>
  <c r="CS255" i="1" s="1"/>
  <c r="R255" i="1" s="1"/>
  <c r="AF255" i="1"/>
  <c r="CT255" i="1" s="1"/>
  <c r="S255" i="1" s="1"/>
  <c r="AG255" i="1"/>
  <c r="AH255" i="1"/>
  <c r="CV255" i="1" s="1"/>
  <c r="U255" i="1" s="1"/>
  <c r="AI255" i="1"/>
  <c r="AJ255" i="1"/>
  <c r="CX255" i="1" s="1"/>
  <c r="W255" i="1" s="1"/>
  <c r="CR255" i="1"/>
  <c r="Q255" i="1" s="1"/>
  <c r="CP255" i="1" s="1"/>
  <c r="O255" i="1" s="1"/>
  <c r="CU255" i="1"/>
  <c r="T255" i="1" s="1"/>
  <c r="CW255" i="1"/>
  <c r="V255" i="1" s="1"/>
  <c r="GL255" i="1"/>
  <c r="BZ262" i="1" s="1"/>
  <c r="GN255" i="1"/>
  <c r="GO255" i="1"/>
  <c r="GV255" i="1"/>
  <c r="HC255" i="1" s="1"/>
  <c r="GX255" i="1" s="1"/>
  <c r="C256" i="1"/>
  <c r="D256" i="1"/>
  <c r="I256" i="1"/>
  <c r="K256" i="1"/>
  <c r="P256" i="1"/>
  <c r="R256" i="1"/>
  <c r="AC256" i="1"/>
  <c r="CQ256" i="1" s="1"/>
  <c r="AD256" i="1"/>
  <c r="AE256" i="1"/>
  <c r="AF256" i="1"/>
  <c r="AG256" i="1"/>
  <c r="AH256" i="1"/>
  <c r="CV256" i="1" s="1"/>
  <c r="U256" i="1" s="1"/>
  <c r="AI256" i="1"/>
  <c r="AJ256" i="1"/>
  <c r="CX256" i="1" s="1"/>
  <c r="W256" i="1" s="1"/>
  <c r="CR256" i="1"/>
  <c r="Q256" i="1" s="1"/>
  <c r="CS256" i="1"/>
  <c r="CT256" i="1"/>
  <c r="S256" i="1" s="1"/>
  <c r="CU256" i="1"/>
  <c r="T256" i="1" s="1"/>
  <c r="CW256" i="1"/>
  <c r="V256" i="1" s="1"/>
  <c r="GL256" i="1"/>
  <c r="GN256" i="1"/>
  <c r="GO256" i="1"/>
  <c r="GV256" i="1"/>
  <c r="HC256" i="1" s="1"/>
  <c r="GX256" i="1"/>
  <c r="C257" i="1"/>
  <c r="D257" i="1"/>
  <c r="I257" i="1"/>
  <c r="K257" i="1"/>
  <c r="U257" i="1"/>
  <c r="W257" i="1"/>
  <c r="AC257" i="1"/>
  <c r="CQ257" i="1" s="1"/>
  <c r="P257" i="1" s="1"/>
  <c r="AD257" i="1"/>
  <c r="AB257" i="1" s="1"/>
  <c r="AE257" i="1"/>
  <c r="AF257" i="1"/>
  <c r="CT257" i="1" s="1"/>
  <c r="S257" i="1" s="1"/>
  <c r="AG257" i="1"/>
  <c r="AH257" i="1"/>
  <c r="CV257" i="1" s="1"/>
  <c r="AI257" i="1"/>
  <c r="CW257" i="1" s="1"/>
  <c r="V257" i="1" s="1"/>
  <c r="AJ257" i="1"/>
  <c r="CR257" i="1"/>
  <c r="Q257" i="1" s="1"/>
  <c r="CS257" i="1"/>
  <c r="R257" i="1" s="1"/>
  <c r="CU257" i="1"/>
  <c r="T257" i="1" s="1"/>
  <c r="CX257" i="1"/>
  <c r="GL257" i="1"/>
  <c r="GN257" i="1"/>
  <c r="GO257" i="1"/>
  <c r="GV257" i="1"/>
  <c r="HC257" i="1" s="1"/>
  <c r="GX257" i="1" s="1"/>
  <c r="C258" i="1"/>
  <c r="D258" i="1"/>
  <c r="I258" i="1"/>
  <c r="K258" i="1"/>
  <c r="AB258" i="1"/>
  <c r="AC258" i="1"/>
  <c r="AD258" i="1"/>
  <c r="AE258" i="1"/>
  <c r="AF258" i="1"/>
  <c r="CT258" i="1" s="1"/>
  <c r="S258" i="1" s="1"/>
  <c r="AG258" i="1"/>
  <c r="AH258" i="1"/>
  <c r="CV258" i="1" s="1"/>
  <c r="U258" i="1" s="1"/>
  <c r="AI258" i="1"/>
  <c r="CW258" i="1" s="1"/>
  <c r="V258" i="1" s="1"/>
  <c r="AJ258" i="1"/>
  <c r="CQ258" i="1"/>
  <c r="CR258" i="1"/>
  <c r="Q258" i="1" s="1"/>
  <c r="CS258" i="1"/>
  <c r="R258" i="1" s="1"/>
  <c r="CU258" i="1"/>
  <c r="T258" i="1" s="1"/>
  <c r="CX258" i="1"/>
  <c r="W258" i="1" s="1"/>
  <c r="EB262" i="1" s="1"/>
  <c r="GL258" i="1"/>
  <c r="GN258" i="1"/>
  <c r="GO258" i="1"/>
  <c r="GV258" i="1"/>
  <c r="GX258" i="1"/>
  <c r="HC258" i="1"/>
  <c r="C259" i="1"/>
  <c r="D259" i="1"/>
  <c r="I259" i="1"/>
  <c r="K259" i="1"/>
  <c r="S259" i="1"/>
  <c r="U259" i="1"/>
  <c r="AB259" i="1"/>
  <c r="AC259" i="1"/>
  <c r="AD259" i="1"/>
  <c r="AE259" i="1"/>
  <c r="AF259" i="1"/>
  <c r="CT259" i="1" s="1"/>
  <c r="AG259" i="1"/>
  <c r="CU259" i="1" s="1"/>
  <c r="T259" i="1" s="1"/>
  <c r="AH259" i="1"/>
  <c r="AI259" i="1"/>
  <c r="AJ259" i="1"/>
  <c r="CQ259" i="1"/>
  <c r="P259" i="1" s="1"/>
  <c r="CR259" i="1"/>
  <c r="Q259" i="1" s="1"/>
  <c r="CS259" i="1"/>
  <c r="R259" i="1" s="1"/>
  <c r="CV259" i="1"/>
  <c r="CW259" i="1"/>
  <c r="V259" i="1" s="1"/>
  <c r="CX259" i="1"/>
  <c r="W259" i="1" s="1"/>
  <c r="GL259" i="1"/>
  <c r="GN259" i="1"/>
  <c r="GO259" i="1"/>
  <c r="GV259" i="1"/>
  <c r="HC259" i="1" s="1"/>
  <c r="GX259" i="1" s="1"/>
  <c r="C260" i="1"/>
  <c r="D260" i="1"/>
  <c r="I260" i="1"/>
  <c r="K260" i="1"/>
  <c r="AC260" i="1"/>
  <c r="AE260" i="1"/>
  <c r="CR260" i="1" s="1"/>
  <c r="Q260" i="1" s="1"/>
  <c r="AF260" i="1"/>
  <c r="CT260" i="1" s="1"/>
  <c r="S260" i="1" s="1"/>
  <c r="AG260" i="1"/>
  <c r="CU260" i="1" s="1"/>
  <c r="T260" i="1" s="1"/>
  <c r="AH260" i="1"/>
  <c r="AI260" i="1"/>
  <c r="AJ260" i="1"/>
  <c r="CQ260" i="1"/>
  <c r="P260" i="1" s="1"/>
  <c r="CS260" i="1"/>
  <c r="R260" i="1" s="1"/>
  <c r="CV260" i="1"/>
  <c r="U260" i="1" s="1"/>
  <c r="CW260" i="1"/>
  <c r="V260" i="1" s="1"/>
  <c r="CX260" i="1"/>
  <c r="W260" i="1" s="1"/>
  <c r="GL260" i="1"/>
  <c r="GN260" i="1"/>
  <c r="FT262" i="1" s="1"/>
  <c r="GO260" i="1"/>
  <c r="GV260" i="1"/>
  <c r="HC260" i="1"/>
  <c r="GX260" i="1" s="1"/>
  <c r="B262" i="1"/>
  <c r="B251" i="1" s="1"/>
  <c r="C262" i="1"/>
  <c r="C251" i="1" s="1"/>
  <c r="D262" i="1"/>
  <c r="D251" i="1" s="1"/>
  <c r="F262" i="1"/>
  <c r="F251" i="1" s="1"/>
  <c r="G262" i="1"/>
  <c r="G251" i="1" s="1"/>
  <c r="AO262" i="1"/>
  <c r="F266" i="1" s="1"/>
  <c r="BC262" i="1"/>
  <c r="BC251" i="1" s="1"/>
  <c r="BD262" i="1"/>
  <c r="BX262" i="1"/>
  <c r="BX251" i="1" s="1"/>
  <c r="BY262" i="1"/>
  <c r="AP262" i="1" s="1"/>
  <c r="CB262" i="1"/>
  <c r="AS262" i="1" s="1"/>
  <c r="CI262" i="1"/>
  <c r="CK262" i="1"/>
  <c r="BB262" i="1" s="1"/>
  <c r="CL262" i="1"/>
  <c r="CL251" i="1" s="1"/>
  <c r="CM262" i="1"/>
  <c r="CM251" i="1" s="1"/>
  <c r="EH262" i="1"/>
  <c r="EH251" i="1" s="1"/>
  <c r="EI262" i="1"/>
  <c r="EI251" i="1" s="1"/>
  <c r="ET262" i="1"/>
  <c r="ET251" i="1" s="1"/>
  <c r="EV262" i="1"/>
  <c r="EV251" i="1" s="1"/>
  <c r="FP262" i="1"/>
  <c r="EG262" i="1" s="1"/>
  <c r="P266" i="1" s="1"/>
  <c r="FQ262" i="1"/>
  <c r="FR262" i="1"/>
  <c r="FR251" i="1" s="1"/>
  <c r="FU262" i="1"/>
  <c r="GC262" i="1"/>
  <c r="GD262" i="1"/>
  <c r="GD251" i="1" s="1"/>
  <c r="GE262" i="1"/>
  <c r="GE251" i="1" s="1"/>
  <c r="P271" i="1"/>
  <c r="D292" i="1"/>
  <c r="C294" i="1"/>
  <c r="E294" i="1"/>
  <c r="O294" i="1"/>
  <c r="V294" i="1"/>
  <c r="Z294" i="1"/>
  <c r="AA294" i="1"/>
  <c r="AF294" i="1"/>
  <c r="AM294" i="1"/>
  <c r="AN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BY294" i="1"/>
  <c r="CB294" i="1"/>
  <c r="CD294" i="1"/>
  <c r="CK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R294" i="1"/>
  <c r="DS294" i="1"/>
  <c r="DU294" i="1"/>
  <c r="DZ294" i="1"/>
  <c r="EE294" i="1"/>
  <c r="EF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V294" i="1"/>
  <c r="GA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C296" i="1"/>
  <c r="D296" i="1"/>
  <c r="I296" i="1"/>
  <c r="GX296" i="1" s="1"/>
  <c r="K296" i="1"/>
  <c r="W296" i="1"/>
  <c r="AC296" i="1"/>
  <c r="CQ296" i="1" s="1"/>
  <c r="P296" i="1" s="1"/>
  <c r="AD296" i="1"/>
  <c r="AE296" i="1"/>
  <c r="CS296" i="1" s="1"/>
  <c r="R296" i="1" s="1"/>
  <c r="AF296" i="1"/>
  <c r="CT296" i="1" s="1"/>
  <c r="S296" i="1" s="1"/>
  <c r="AG296" i="1"/>
  <c r="AH296" i="1"/>
  <c r="CV296" i="1" s="1"/>
  <c r="U296" i="1" s="1"/>
  <c r="AI296" i="1"/>
  <c r="AJ296" i="1"/>
  <c r="CX296" i="1" s="1"/>
  <c r="CR296" i="1"/>
  <c r="Q296" i="1" s="1"/>
  <c r="CU296" i="1"/>
  <c r="T296" i="1" s="1"/>
  <c r="CW296" i="1"/>
  <c r="V296" i="1" s="1"/>
  <c r="GL296" i="1"/>
  <c r="GN296" i="1"/>
  <c r="GO296" i="1"/>
  <c r="GV296" i="1"/>
  <c r="HC296" i="1"/>
  <c r="C297" i="1"/>
  <c r="D297" i="1"/>
  <c r="I297" i="1"/>
  <c r="K297" i="1"/>
  <c r="R297" i="1"/>
  <c r="AC297" i="1"/>
  <c r="CQ297" i="1" s="1"/>
  <c r="P297" i="1" s="1"/>
  <c r="CP297" i="1" s="1"/>
  <c r="O297" i="1" s="1"/>
  <c r="AD297" i="1"/>
  <c r="AE297" i="1"/>
  <c r="AF297" i="1"/>
  <c r="CT297" i="1" s="1"/>
  <c r="S297" i="1" s="1"/>
  <c r="AG297" i="1"/>
  <c r="AH297" i="1"/>
  <c r="CV297" i="1" s="1"/>
  <c r="U297" i="1" s="1"/>
  <c r="AI297" i="1"/>
  <c r="AJ297" i="1"/>
  <c r="CX297" i="1" s="1"/>
  <c r="W297" i="1" s="1"/>
  <c r="CR297" i="1"/>
  <c r="Q297" i="1" s="1"/>
  <c r="CS297" i="1"/>
  <c r="CU297" i="1"/>
  <c r="T297" i="1" s="1"/>
  <c r="CW297" i="1"/>
  <c r="V297" i="1" s="1"/>
  <c r="GL297" i="1"/>
  <c r="GN297" i="1"/>
  <c r="GO297" i="1"/>
  <c r="GV297" i="1"/>
  <c r="HC297" i="1" s="1"/>
  <c r="GX297" i="1"/>
  <c r="B299" i="1"/>
  <c r="B294" i="1" s="1"/>
  <c r="C299" i="1"/>
  <c r="D299" i="1"/>
  <c r="D294" i="1" s="1"/>
  <c r="F299" i="1"/>
  <c r="F294" i="1" s="1"/>
  <c r="G299" i="1"/>
  <c r="G294" i="1" s="1"/>
  <c r="O299" i="1"/>
  <c r="Q299" i="1"/>
  <c r="Q294" i="1" s="1"/>
  <c r="S299" i="1"/>
  <c r="S294" i="1" s="1"/>
  <c r="T299" i="1"/>
  <c r="V299" i="1"/>
  <c r="F322" i="1" s="1"/>
  <c r="X299" i="1"/>
  <c r="X294" i="1" s="1"/>
  <c r="Y299" i="1"/>
  <c r="Y294" i="1" s="1"/>
  <c r="AB299" i="1"/>
  <c r="AB294" i="1" s="1"/>
  <c r="AC299" i="1"/>
  <c r="AC294" i="1" s="1"/>
  <c r="AD299" i="1"/>
  <c r="AD294" i="1" s="1"/>
  <c r="AE299" i="1"/>
  <c r="AE294" i="1" s="1"/>
  <c r="AF299" i="1"/>
  <c r="AG299" i="1"/>
  <c r="AG294" i="1" s="1"/>
  <c r="AH299" i="1"/>
  <c r="AI299" i="1"/>
  <c r="AI294" i="1" s="1"/>
  <c r="AJ299" i="1"/>
  <c r="W299" i="1" s="1"/>
  <c r="AK299" i="1"/>
  <c r="AK294" i="1" s="1"/>
  <c r="AL299" i="1"/>
  <c r="AL294" i="1" s="1"/>
  <c r="AP299" i="1"/>
  <c r="AP294" i="1" s="1"/>
  <c r="AQ299" i="1"/>
  <c r="AQ294" i="1" s="1"/>
  <c r="AS299" i="1"/>
  <c r="F316" i="1" s="1"/>
  <c r="AU299" i="1"/>
  <c r="AU294" i="1" s="1"/>
  <c r="BB299" i="1"/>
  <c r="BB294" i="1" s="1"/>
  <c r="BC299" i="1"/>
  <c r="BC294" i="1" s="1"/>
  <c r="BX299" i="1"/>
  <c r="BX294" i="1" s="1"/>
  <c r="BY299" i="1"/>
  <c r="BZ299" i="1"/>
  <c r="BZ294" i="1" s="1"/>
  <c r="CA299" i="1"/>
  <c r="CB299" i="1"/>
  <c r="CC299" i="1"/>
  <c r="CC294" i="1" s="1"/>
  <c r="CD299" i="1"/>
  <c r="CH299" i="1"/>
  <c r="AY299" i="1" s="1"/>
  <c r="AY294" i="1" s="1"/>
  <c r="CJ299" i="1"/>
  <c r="CJ294" i="1" s="1"/>
  <c r="CK299" i="1"/>
  <c r="CL299" i="1"/>
  <c r="CL294" i="1" s="1"/>
  <c r="CM299" i="1"/>
  <c r="DH299" i="1"/>
  <c r="DH294" i="1" s="1"/>
  <c r="DJ299" i="1"/>
  <c r="DJ294" i="1" s="1"/>
  <c r="DK299" i="1"/>
  <c r="DK294" i="1" s="1"/>
  <c r="DM299" i="1"/>
  <c r="DM294" i="1" s="1"/>
  <c r="DO299" i="1"/>
  <c r="P323" i="1" s="1"/>
  <c r="DQ299" i="1"/>
  <c r="DQ294" i="1" s="1"/>
  <c r="DT299" i="1"/>
  <c r="DU299" i="1"/>
  <c r="DV299" i="1"/>
  <c r="DV294" i="1" s="1"/>
  <c r="DW299" i="1"/>
  <c r="DW294" i="1" s="1"/>
  <c r="DX299" i="1"/>
  <c r="DX294" i="1" s="1"/>
  <c r="DY299" i="1"/>
  <c r="DY294" i="1" s="1"/>
  <c r="DZ299" i="1"/>
  <c r="EA299" i="1"/>
  <c r="EA294" i="1" s="1"/>
  <c r="EB299" i="1"/>
  <c r="EB294" i="1" s="1"/>
  <c r="EC299" i="1"/>
  <c r="EC294" i="1" s="1"/>
  <c r="ED299" i="1"/>
  <c r="ED294" i="1" s="1"/>
  <c r="EG299" i="1"/>
  <c r="EG294" i="1" s="1"/>
  <c r="EH299" i="1"/>
  <c r="EJ299" i="1"/>
  <c r="EJ294" i="1" s="1"/>
  <c r="EN299" i="1"/>
  <c r="EN294" i="1" s="1"/>
  <c r="EO299" i="1"/>
  <c r="ES299" i="1"/>
  <c r="ES294" i="1" s="1"/>
  <c r="ET299" i="1"/>
  <c r="EV299" i="1"/>
  <c r="EV294" i="1" s="1"/>
  <c r="FP299" i="1"/>
  <c r="FP294" i="1" s="1"/>
  <c r="FQ299" i="1"/>
  <c r="FQ294" i="1" s="1"/>
  <c r="FR299" i="1"/>
  <c r="EI299" i="1" s="1"/>
  <c r="EI294" i="1" s="1"/>
  <c r="FS299" i="1"/>
  <c r="FS294" i="1" s="1"/>
  <c r="FT299" i="1"/>
  <c r="FU299" i="1"/>
  <c r="EL299" i="1" s="1"/>
  <c r="FV299" i="1"/>
  <c r="EM299" i="1" s="1"/>
  <c r="FW299" i="1"/>
  <c r="FW294" i="1" s="1"/>
  <c r="FX299" i="1"/>
  <c r="FX294" i="1" s="1"/>
  <c r="FY299" i="1"/>
  <c r="GA299" i="1"/>
  <c r="ER299" i="1" s="1"/>
  <c r="GB299" i="1"/>
  <c r="GB294" i="1" s="1"/>
  <c r="GC299" i="1"/>
  <c r="GC294" i="1" s="1"/>
  <c r="GD299" i="1"/>
  <c r="EU299" i="1" s="1"/>
  <c r="EU294" i="1" s="1"/>
  <c r="GE299" i="1"/>
  <c r="GE294" i="1" s="1"/>
  <c r="F301" i="1"/>
  <c r="P303" i="1"/>
  <c r="P304" i="1"/>
  <c r="F307" i="1"/>
  <c r="F308" i="1"/>
  <c r="F312" i="1"/>
  <c r="P313" i="1"/>
  <c r="F314" i="1"/>
  <c r="P315" i="1"/>
  <c r="F318" i="1"/>
  <c r="P321" i="1"/>
  <c r="F325" i="1"/>
  <c r="F326" i="1"/>
  <c r="P327" i="1"/>
  <c r="D329" i="1"/>
  <c r="B331" i="1"/>
  <c r="E331" i="1"/>
  <c r="G331" i="1"/>
  <c r="Z331" i="1"/>
  <c r="AA331" i="1"/>
  <c r="AM331" i="1"/>
  <c r="AN331" i="1"/>
  <c r="BE331" i="1"/>
  <c r="BF331" i="1"/>
  <c r="BG331" i="1"/>
  <c r="BH331" i="1"/>
  <c r="BI331" i="1"/>
  <c r="BJ331" i="1"/>
  <c r="BK331" i="1"/>
  <c r="BL331" i="1"/>
  <c r="BM331" i="1"/>
  <c r="BN331" i="1"/>
  <c r="BO331" i="1"/>
  <c r="BP331" i="1"/>
  <c r="BQ331" i="1"/>
  <c r="BR331" i="1"/>
  <c r="BS331" i="1"/>
  <c r="BT331" i="1"/>
  <c r="BU331" i="1"/>
  <c r="BV331" i="1"/>
  <c r="BW331" i="1"/>
  <c r="CC331" i="1"/>
  <c r="CM331" i="1"/>
  <c r="CN331" i="1"/>
  <c r="CO331" i="1"/>
  <c r="CP331" i="1"/>
  <c r="CQ331" i="1"/>
  <c r="CR331" i="1"/>
  <c r="CS331" i="1"/>
  <c r="CT331" i="1"/>
  <c r="CU331" i="1"/>
  <c r="CV331" i="1"/>
  <c r="CW331" i="1"/>
  <c r="CX331" i="1"/>
  <c r="CY331" i="1"/>
  <c r="CZ331" i="1"/>
  <c r="DA331" i="1"/>
  <c r="DB331" i="1"/>
  <c r="DC331" i="1"/>
  <c r="DD331" i="1"/>
  <c r="DE331" i="1"/>
  <c r="DF331" i="1"/>
  <c r="DR331" i="1"/>
  <c r="DS331" i="1"/>
  <c r="EE331" i="1"/>
  <c r="EF331" i="1"/>
  <c r="EU331" i="1"/>
  <c r="EW331" i="1"/>
  <c r="EX331" i="1"/>
  <c r="EY331" i="1"/>
  <c r="EZ331" i="1"/>
  <c r="FA331" i="1"/>
  <c r="FB331" i="1"/>
  <c r="FC331" i="1"/>
  <c r="FD331" i="1"/>
  <c r="FE331" i="1"/>
  <c r="FF331" i="1"/>
  <c r="FG331" i="1"/>
  <c r="FH331" i="1"/>
  <c r="FI331" i="1"/>
  <c r="FJ331" i="1"/>
  <c r="FK331" i="1"/>
  <c r="FL331" i="1"/>
  <c r="FM331" i="1"/>
  <c r="FN331" i="1"/>
  <c r="FO331" i="1"/>
  <c r="GF331" i="1"/>
  <c r="GG331" i="1"/>
  <c r="GH331" i="1"/>
  <c r="GI331" i="1"/>
  <c r="GJ331" i="1"/>
  <c r="GK331" i="1"/>
  <c r="GL331" i="1"/>
  <c r="GM331" i="1"/>
  <c r="GN331" i="1"/>
  <c r="GO331" i="1"/>
  <c r="GP331" i="1"/>
  <c r="GQ331" i="1"/>
  <c r="GR331" i="1"/>
  <c r="GS331" i="1"/>
  <c r="GT331" i="1"/>
  <c r="GU331" i="1"/>
  <c r="GV331" i="1"/>
  <c r="GW331" i="1"/>
  <c r="GX331" i="1"/>
  <c r="C333" i="1"/>
  <c r="D333" i="1"/>
  <c r="I333" i="1"/>
  <c r="K333" i="1"/>
  <c r="AC333" i="1"/>
  <c r="AE333" i="1"/>
  <c r="AD333" i="1" s="1"/>
  <c r="AF333" i="1"/>
  <c r="AG333" i="1"/>
  <c r="CU333" i="1" s="1"/>
  <c r="T333" i="1" s="1"/>
  <c r="AG336" i="1" s="1"/>
  <c r="AH333" i="1"/>
  <c r="AI333" i="1"/>
  <c r="CW333" i="1" s="1"/>
  <c r="V333" i="1" s="1"/>
  <c r="AI336" i="1" s="1"/>
  <c r="AJ333" i="1"/>
  <c r="CX333" i="1" s="1"/>
  <c r="W333" i="1" s="1"/>
  <c r="AJ336" i="1" s="1"/>
  <c r="CT333" i="1"/>
  <c r="S333" i="1" s="1"/>
  <c r="CV333" i="1"/>
  <c r="U333" i="1" s="1"/>
  <c r="AH336" i="1" s="1"/>
  <c r="GL333" i="1"/>
  <c r="GN333" i="1"/>
  <c r="GO333" i="1"/>
  <c r="GV333" i="1"/>
  <c r="HC333" i="1" s="1"/>
  <c r="GX333" i="1" s="1"/>
  <c r="CJ336" i="1" s="1"/>
  <c r="C334" i="1"/>
  <c r="D334" i="1"/>
  <c r="I334" i="1"/>
  <c r="K334" i="1"/>
  <c r="T334" i="1"/>
  <c r="DY336" i="1" s="1"/>
  <c r="V334" i="1"/>
  <c r="EA336" i="1" s="1"/>
  <c r="AC334" i="1"/>
  <c r="AE334" i="1"/>
  <c r="CR334" i="1" s="1"/>
  <c r="Q334" i="1" s="1"/>
  <c r="DV336" i="1" s="1"/>
  <c r="AF334" i="1"/>
  <c r="AG334" i="1"/>
  <c r="CU334" i="1" s="1"/>
  <c r="AH334" i="1"/>
  <c r="CV334" i="1" s="1"/>
  <c r="U334" i="1" s="1"/>
  <c r="DZ336" i="1" s="1"/>
  <c r="AI334" i="1"/>
  <c r="AJ334" i="1"/>
  <c r="CX334" i="1" s="1"/>
  <c r="W334" i="1" s="1"/>
  <c r="EB336" i="1" s="1"/>
  <c r="CT334" i="1"/>
  <c r="S334" i="1" s="1"/>
  <c r="CW334" i="1"/>
  <c r="GL334" i="1"/>
  <c r="FR336" i="1" s="1"/>
  <c r="GN334" i="1"/>
  <c r="GO334" i="1"/>
  <c r="FU336" i="1" s="1"/>
  <c r="GV334" i="1"/>
  <c r="HC334" i="1" s="1"/>
  <c r="GX334" i="1" s="1"/>
  <c r="GB336" i="1" s="1"/>
  <c r="GB331" i="1" s="1"/>
  <c r="B336" i="1"/>
  <c r="C336" i="1"/>
  <c r="C331" i="1" s="1"/>
  <c r="D336" i="1"/>
  <c r="D331" i="1" s="1"/>
  <c r="F336" i="1"/>
  <c r="F331" i="1" s="1"/>
  <c r="G336" i="1"/>
  <c r="AP336" i="1"/>
  <c r="F345" i="1" s="1"/>
  <c r="AT336" i="1"/>
  <c r="AT331" i="1" s="1"/>
  <c r="BB336" i="1"/>
  <c r="F349" i="1" s="1"/>
  <c r="BX336" i="1"/>
  <c r="AO336" i="1" s="1"/>
  <c r="AO331" i="1" s="1"/>
  <c r="BY336" i="1"/>
  <c r="BZ336" i="1"/>
  <c r="CB336" i="1"/>
  <c r="CB331" i="1" s="1"/>
  <c r="CC336" i="1"/>
  <c r="CK336" i="1"/>
  <c r="CK331" i="1" s="1"/>
  <c r="CL336" i="1"/>
  <c r="CM336" i="1"/>
  <c r="BD336" i="1" s="1"/>
  <c r="EG336" i="1"/>
  <c r="EK336" i="1"/>
  <c r="EK331" i="1" s="1"/>
  <c r="ES336" i="1"/>
  <c r="EU336" i="1"/>
  <c r="P352" i="1" s="1"/>
  <c r="FP336" i="1"/>
  <c r="FY336" i="1" s="1"/>
  <c r="FQ336" i="1"/>
  <c r="FT336" i="1"/>
  <c r="FT331" i="1" s="1"/>
  <c r="GC336" i="1"/>
  <c r="GD336" i="1"/>
  <c r="GD331" i="1" s="1"/>
  <c r="GE336" i="1"/>
  <c r="EV336" i="1" s="1"/>
  <c r="EV331" i="1" s="1"/>
  <c r="F340" i="1"/>
  <c r="F354" i="1"/>
  <c r="D366" i="1"/>
  <c r="D368" i="1"/>
  <c r="E368" i="1"/>
  <c r="T368" i="1"/>
  <c r="W368" i="1"/>
  <c r="Z368" i="1"/>
  <c r="AA368" i="1"/>
  <c r="AB368" i="1"/>
  <c r="AH368" i="1"/>
  <c r="AM368" i="1"/>
  <c r="AN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Z368" i="1"/>
  <c r="CL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R368" i="1"/>
  <c r="DS368" i="1"/>
  <c r="DX368" i="1"/>
  <c r="DZ368" i="1"/>
  <c r="EE368" i="1"/>
  <c r="EF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GX368" i="1"/>
  <c r="C370" i="1"/>
  <c r="D370" i="1"/>
  <c r="I370" i="1"/>
  <c r="K370" i="1"/>
  <c r="P370" i="1"/>
  <c r="CP370" i="1" s="1"/>
  <c r="O370" i="1" s="1"/>
  <c r="S370" i="1"/>
  <c r="AB370" i="1"/>
  <c r="AC370" i="1"/>
  <c r="AD370" i="1"/>
  <c r="AE370" i="1"/>
  <c r="AF370" i="1"/>
  <c r="CT370" i="1" s="1"/>
  <c r="AG370" i="1"/>
  <c r="AH370" i="1"/>
  <c r="CV370" i="1" s="1"/>
  <c r="U370" i="1" s="1"/>
  <c r="AI370" i="1"/>
  <c r="CW370" i="1" s="1"/>
  <c r="V370" i="1" s="1"/>
  <c r="AJ370" i="1"/>
  <c r="CQ370" i="1"/>
  <c r="CR370" i="1"/>
  <c r="Q370" i="1" s="1"/>
  <c r="CS370" i="1"/>
  <c r="R370" i="1" s="1"/>
  <c r="CU370" i="1"/>
  <c r="T370" i="1" s="1"/>
  <c r="CX370" i="1"/>
  <c r="W370" i="1" s="1"/>
  <c r="GL370" i="1"/>
  <c r="GN370" i="1"/>
  <c r="GO370" i="1"/>
  <c r="GV370" i="1"/>
  <c r="HC370" i="1" s="1"/>
  <c r="GX370" i="1"/>
  <c r="C371" i="1"/>
  <c r="D371" i="1"/>
  <c r="I371" i="1"/>
  <c r="K371" i="1"/>
  <c r="AC371" i="1"/>
  <c r="AE371" i="1"/>
  <c r="AF371" i="1"/>
  <c r="CT371" i="1" s="1"/>
  <c r="S371" i="1" s="1"/>
  <c r="AG371" i="1"/>
  <c r="CU371" i="1" s="1"/>
  <c r="T371" i="1" s="1"/>
  <c r="AH371" i="1"/>
  <c r="AI371" i="1"/>
  <c r="CW371" i="1" s="1"/>
  <c r="V371" i="1" s="1"/>
  <c r="AJ371" i="1"/>
  <c r="CQ371" i="1"/>
  <c r="P371" i="1" s="1"/>
  <c r="CS371" i="1"/>
  <c r="R371" i="1" s="1"/>
  <c r="CV371" i="1"/>
  <c r="U371" i="1" s="1"/>
  <c r="CX371" i="1"/>
  <c r="W371" i="1" s="1"/>
  <c r="GL371" i="1"/>
  <c r="GN371" i="1"/>
  <c r="GO371" i="1"/>
  <c r="GV371" i="1"/>
  <c r="HC371" i="1"/>
  <c r="GX371" i="1" s="1"/>
  <c r="B373" i="1"/>
  <c r="B368" i="1" s="1"/>
  <c r="C373" i="1"/>
  <c r="C368" i="1" s="1"/>
  <c r="D373" i="1"/>
  <c r="F373" i="1"/>
  <c r="F368" i="1" s="1"/>
  <c r="G373" i="1"/>
  <c r="G368" i="1" s="1"/>
  <c r="O373" i="1"/>
  <c r="O368" i="1" s="1"/>
  <c r="R373" i="1"/>
  <c r="R368" i="1" s="1"/>
  <c r="T373" i="1"/>
  <c r="U373" i="1"/>
  <c r="W373" i="1"/>
  <c r="F397" i="1" s="1"/>
  <c r="Y373" i="1"/>
  <c r="Y368" i="1" s="1"/>
  <c r="AB373" i="1"/>
  <c r="AC373" i="1"/>
  <c r="CH373" i="1" s="1"/>
  <c r="AD373" i="1"/>
  <c r="Q373" i="1" s="1"/>
  <c r="Q368" i="1" s="1"/>
  <c r="AE373" i="1"/>
  <c r="AE368" i="1" s="1"/>
  <c r="AF373" i="1"/>
  <c r="S373" i="1" s="1"/>
  <c r="S368" i="1" s="1"/>
  <c r="AG373" i="1"/>
  <c r="AG368" i="1" s="1"/>
  <c r="AH373" i="1"/>
  <c r="AI373" i="1"/>
  <c r="V373" i="1" s="1"/>
  <c r="V368" i="1" s="1"/>
  <c r="AJ373" i="1"/>
  <c r="AJ368" i="1" s="1"/>
  <c r="AK373" i="1"/>
  <c r="X373" i="1" s="1"/>
  <c r="X368" i="1" s="1"/>
  <c r="AL373" i="1"/>
  <c r="AL368" i="1" s="1"/>
  <c r="AO373" i="1"/>
  <c r="AQ373" i="1"/>
  <c r="AR373" i="1"/>
  <c r="F401" i="1" s="1"/>
  <c r="AT373" i="1"/>
  <c r="AT368" i="1" s="1"/>
  <c r="BA373" i="1"/>
  <c r="BA368" i="1" s="1"/>
  <c r="BC373" i="1"/>
  <c r="BD373" i="1"/>
  <c r="BD368" i="1" s="1"/>
  <c r="BX373" i="1"/>
  <c r="BX368" i="1" s="1"/>
  <c r="BY373" i="1"/>
  <c r="CI373" i="1" s="1"/>
  <c r="BZ373" i="1"/>
  <c r="CA373" i="1"/>
  <c r="CA368" i="1" s="1"/>
  <c r="CB373" i="1"/>
  <c r="AS373" i="1" s="1"/>
  <c r="AS368" i="1" s="1"/>
  <c r="CC373" i="1"/>
  <c r="CC368" i="1" s="1"/>
  <c r="CD373" i="1"/>
  <c r="CF373" i="1"/>
  <c r="CF368" i="1" s="1"/>
  <c r="CJ373" i="1"/>
  <c r="CJ368" i="1" s="1"/>
  <c r="CK373" i="1"/>
  <c r="CL373" i="1"/>
  <c r="CM373" i="1"/>
  <c r="CM368" i="1" s="1"/>
  <c r="DG373" i="1"/>
  <c r="DG368" i="1" s="1"/>
  <c r="DK373" i="1"/>
  <c r="DK368" i="1" s="1"/>
  <c r="DM373" i="1"/>
  <c r="DM368" i="1" s="1"/>
  <c r="DN373" i="1"/>
  <c r="DN368" i="1" s="1"/>
  <c r="DT373" i="1"/>
  <c r="DT368" i="1" s="1"/>
  <c r="DU373" i="1"/>
  <c r="DV373" i="1"/>
  <c r="DW373" i="1"/>
  <c r="DX373" i="1"/>
  <c r="DY373" i="1"/>
  <c r="DZ373" i="1"/>
  <c r="EA373" i="1"/>
  <c r="EA368" i="1" s="1"/>
  <c r="EB373" i="1"/>
  <c r="EB368" i="1" s="1"/>
  <c r="EC373" i="1"/>
  <c r="DP373" i="1" s="1"/>
  <c r="ED373" i="1"/>
  <c r="EH373" i="1"/>
  <c r="EH368" i="1" s="1"/>
  <c r="EJ373" i="1"/>
  <c r="EJ368" i="1" s="1"/>
  <c r="EK373" i="1"/>
  <c r="EM373" i="1"/>
  <c r="EM368" i="1" s="1"/>
  <c r="ET373" i="1"/>
  <c r="ET368" i="1" s="1"/>
  <c r="EU373" i="1"/>
  <c r="EU368" i="1" s="1"/>
  <c r="EV373" i="1"/>
  <c r="EV368" i="1" s="1"/>
  <c r="FP373" i="1"/>
  <c r="FQ373" i="1"/>
  <c r="FQ368" i="1" s="1"/>
  <c r="FR373" i="1"/>
  <c r="FR368" i="1" s="1"/>
  <c r="FS373" i="1"/>
  <c r="FS368" i="1" s="1"/>
  <c r="FT373" i="1"/>
  <c r="FT368" i="1" s="1"/>
  <c r="FU373" i="1"/>
  <c r="FV373" i="1"/>
  <c r="FV368" i="1" s="1"/>
  <c r="FY373" i="1"/>
  <c r="EP373" i="1" s="1"/>
  <c r="FZ373" i="1"/>
  <c r="FZ368" i="1" s="1"/>
  <c r="GA373" i="1"/>
  <c r="GA368" i="1" s="1"/>
  <c r="GB373" i="1"/>
  <c r="GC373" i="1"/>
  <c r="GC368" i="1" s="1"/>
  <c r="GD373" i="1"/>
  <c r="GD368" i="1" s="1"/>
  <c r="GE373" i="1"/>
  <c r="GE368" i="1" s="1"/>
  <c r="F375" i="1"/>
  <c r="P375" i="1"/>
  <c r="P382" i="1"/>
  <c r="F385" i="1"/>
  <c r="F387" i="1"/>
  <c r="F388" i="1"/>
  <c r="P388" i="1"/>
  <c r="F390" i="1"/>
  <c r="F391" i="1"/>
  <c r="F393" i="1"/>
  <c r="F394" i="1"/>
  <c r="P395" i="1"/>
  <c r="F396" i="1"/>
  <c r="F398" i="1"/>
  <c r="P398" i="1"/>
  <c r="F399" i="1"/>
  <c r="F400" i="1"/>
  <c r="P401" i="1"/>
  <c r="D403" i="1"/>
  <c r="E405" i="1"/>
  <c r="Z405" i="1"/>
  <c r="AA405" i="1"/>
  <c r="AM405" i="1"/>
  <c r="AN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BQ405" i="1"/>
  <c r="BR405" i="1"/>
  <c r="BS405" i="1"/>
  <c r="BT405" i="1"/>
  <c r="BU405" i="1"/>
  <c r="BV405" i="1"/>
  <c r="BW405" i="1"/>
  <c r="CC405" i="1"/>
  <c r="CN405" i="1"/>
  <c r="CO405" i="1"/>
  <c r="CP405" i="1"/>
  <c r="CQ405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DR405" i="1"/>
  <c r="DS405" i="1"/>
  <c r="EE405" i="1"/>
  <c r="EF405" i="1"/>
  <c r="EK405" i="1"/>
  <c r="EW405" i="1"/>
  <c r="EX405" i="1"/>
  <c r="EY405" i="1"/>
  <c r="EZ405" i="1"/>
  <c r="FA405" i="1"/>
  <c r="FB405" i="1"/>
  <c r="FC405" i="1"/>
  <c r="FD405" i="1"/>
  <c r="FE405" i="1"/>
  <c r="FF405" i="1"/>
  <c r="FG405" i="1"/>
  <c r="FH405" i="1"/>
  <c r="FI405" i="1"/>
  <c r="FJ405" i="1"/>
  <c r="FK405" i="1"/>
  <c r="FL405" i="1"/>
  <c r="FM405" i="1"/>
  <c r="FN405" i="1"/>
  <c r="FO405" i="1"/>
  <c r="GF405" i="1"/>
  <c r="GG405" i="1"/>
  <c r="GH405" i="1"/>
  <c r="GI405" i="1"/>
  <c r="GJ405" i="1"/>
  <c r="GK405" i="1"/>
  <c r="GL405" i="1"/>
  <c r="GM405" i="1"/>
  <c r="GN405" i="1"/>
  <c r="GO405" i="1"/>
  <c r="GP405" i="1"/>
  <c r="GQ405" i="1"/>
  <c r="GR405" i="1"/>
  <c r="GS405" i="1"/>
  <c r="GT405" i="1"/>
  <c r="GU405" i="1"/>
  <c r="GV405" i="1"/>
  <c r="GW405" i="1"/>
  <c r="GX405" i="1"/>
  <c r="C407" i="1"/>
  <c r="D407" i="1"/>
  <c r="I407" i="1"/>
  <c r="K407" i="1"/>
  <c r="AC407" i="1"/>
  <c r="AE407" i="1"/>
  <c r="AF407" i="1"/>
  <c r="CT407" i="1" s="1"/>
  <c r="S407" i="1" s="1"/>
  <c r="AG407" i="1"/>
  <c r="AH407" i="1"/>
  <c r="AI407" i="1"/>
  <c r="AJ407" i="1"/>
  <c r="CX407" i="1" s="1"/>
  <c r="W407" i="1" s="1"/>
  <c r="CQ407" i="1"/>
  <c r="P407" i="1" s="1"/>
  <c r="CU407" i="1"/>
  <c r="T407" i="1" s="1"/>
  <c r="AG412" i="1" s="1"/>
  <c r="CV407" i="1"/>
  <c r="U407" i="1" s="1"/>
  <c r="CW407" i="1"/>
  <c r="V407" i="1" s="1"/>
  <c r="GL407" i="1"/>
  <c r="GN407" i="1"/>
  <c r="CB412" i="1" s="1"/>
  <c r="GO407" i="1"/>
  <c r="GV407" i="1"/>
  <c r="HC407" i="1"/>
  <c r="GX407" i="1" s="1"/>
  <c r="CJ412" i="1" s="1"/>
  <c r="C408" i="1"/>
  <c r="D408" i="1"/>
  <c r="I408" i="1"/>
  <c r="K408" i="1"/>
  <c r="V408" i="1"/>
  <c r="EA412" i="1" s="1"/>
  <c r="AC408" i="1"/>
  <c r="CQ408" i="1" s="1"/>
  <c r="P408" i="1" s="1"/>
  <c r="AE408" i="1"/>
  <c r="CR408" i="1" s="1"/>
  <c r="Q408" i="1" s="1"/>
  <c r="AF408" i="1"/>
  <c r="AG408" i="1"/>
  <c r="AH408" i="1"/>
  <c r="AI408" i="1"/>
  <c r="AJ408" i="1"/>
  <c r="CX408" i="1" s="1"/>
  <c r="W408" i="1" s="1"/>
  <c r="CT408" i="1"/>
  <c r="S408" i="1" s="1"/>
  <c r="CU408" i="1"/>
  <c r="T408" i="1" s="1"/>
  <c r="DY412" i="1" s="1"/>
  <c r="DL412" i="1" s="1"/>
  <c r="CV408" i="1"/>
  <c r="U408" i="1" s="1"/>
  <c r="CW408" i="1"/>
  <c r="GL408" i="1"/>
  <c r="FR412" i="1" s="1"/>
  <c r="GN408" i="1"/>
  <c r="GO408" i="1"/>
  <c r="GV408" i="1"/>
  <c r="HC408" i="1"/>
  <c r="GX408" i="1" s="1"/>
  <c r="C409" i="1"/>
  <c r="D409" i="1"/>
  <c r="I409" i="1"/>
  <c r="K409" i="1"/>
  <c r="AC409" i="1"/>
  <c r="AD409" i="1"/>
  <c r="AE409" i="1"/>
  <c r="AF409" i="1"/>
  <c r="AG409" i="1"/>
  <c r="AH409" i="1"/>
  <c r="CV409" i="1" s="1"/>
  <c r="U409" i="1" s="1"/>
  <c r="AI409" i="1"/>
  <c r="CW409" i="1" s="1"/>
  <c r="V409" i="1" s="1"/>
  <c r="AJ409" i="1"/>
  <c r="CX409" i="1" s="1"/>
  <c r="W409" i="1" s="1"/>
  <c r="CR409" i="1"/>
  <c r="Q409" i="1" s="1"/>
  <c r="CS409" i="1"/>
  <c r="R409" i="1" s="1"/>
  <c r="CT409" i="1"/>
  <c r="S409" i="1" s="1"/>
  <c r="CU409" i="1"/>
  <c r="T409" i="1" s="1"/>
  <c r="GL409" i="1"/>
  <c r="GN409" i="1"/>
  <c r="GO409" i="1"/>
  <c r="GV409" i="1"/>
  <c r="HC409" i="1" s="1"/>
  <c r="GX409" i="1" s="1"/>
  <c r="C410" i="1"/>
  <c r="D410" i="1"/>
  <c r="I410" i="1"/>
  <c r="K410" i="1"/>
  <c r="T410" i="1"/>
  <c r="AC410" i="1"/>
  <c r="CQ410" i="1" s="1"/>
  <c r="P410" i="1" s="1"/>
  <c r="CP410" i="1" s="1"/>
  <c r="O410" i="1" s="1"/>
  <c r="AD410" i="1"/>
  <c r="AE410" i="1"/>
  <c r="AF410" i="1"/>
  <c r="AG410" i="1"/>
  <c r="AH410" i="1"/>
  <c r="CV410" i="1" s="1"/>
  <c r="U410" i="1" s="1"/>
  <c r="AI410" i="1"/>
  <c r="CW410" i="1" s="1"/>
  <c r="V410" i="1" s="1"/>
  <c r="AJ410" i="1"/>
  <c r="CR410" i="1"/>
  <c r="Q410" i="1" s="1"/>
  <c r="CS410" i="1"/>
  <c r="R410" i="1" s="1"/>
  <c r="CT410" i="1"/>
  <c r="S410" i="1" s="1"/>
  <c r="CZ410" i="1" s="1"/>
  <c r="Y410" i="1" s="1"/>
  <c r="CU410" i="1"/>
  <c r="CX410" i="1"/>
  <c r="W410" i="1" s="1"/>
  <c r="GL410" i="1"/>
  <c r="GN410" i="1"/>
  <c r="GO410" i="1"/>
  <c r="FU412" i="1" s="1"/>
  <c r="FU405" i="1" s="1"/>
  <c r="GV410" i="1"/>
  <c r="HC410" i="1" s="1"/>
  <c r="GX410" i="1" s="1"/>
  <c r="B412" i="1"/>
  <c r="B405" i="1" s="1"/>
  <c r="C412" i="1"/>
  <c r="C405" i="1" s="1"/>
  <c r="D412" i="1"/>
  <c r="D405" i="1" s="1"/>
  <c r="F412" i="1"/>
  <c r="F405" i="1" s="1"/>
  <c r="G412" i="1"/>
  <c r="G405" i="1" s="1"/>
  <c r="AT412" i="1"/>
  <c r="AT405" i="1" s="1"/>
  <c r="BX412" i="1"/>
  <c r="AO412" i="1" s="1"/>
  <c r="BY412" i="1"/>
  <c r="AP412" i="1" s="1"/>
  <c r="BZ412" i="1"/>
  <c r="AQ412" i="1" s="1"/>
  <c r="CC412" i="1"/>
  <c r="CK412" i="1"/>
  <c r="BB412" i="1" s="1"/>
  <c r="CL412" i="1"/>
  <c r="BC412" i="1" s="1"/>
  <c r="CM412" i="1"/>
  <c r="BD412" i="1" s="1"/>
  <c r="DX412" i="1"/>
  <c r="EG412" i="1"/>
  <c r="EG405" i="1" s="1"/>
  <c r="EK412" i="1"/>
  <c r="EL412" i="1"/>
  <c r="EL405" i="1" s="1"/>
  <c r="FP412" i="1"/>
  <c r="FP405" i="1" s="1"/>
  <c r="FQ412" i="1"/>
  <c r="FT412" i="1"/>
  <c r="FT405" i="1" s="1"/>
  <c r="GC412" i="1"/>
  <c r="GD412" i="1"/>
  <c r="GD405" i="1" s="1"/>
  <c r="GE412" i="1"/>
  <c r="GE405" i="1" s="1"/>
  <c r="P429" i="1"/>
  <c r="F430" i="1"/>
  <c r="D442" i="1"/>
  <c r="D444" i="1"/>
  <c r="E444" i="1"/>
  <c r="W444" i="1"/>
  <c r="Z444" i="1"/>
  <c r="AA444" i="1"/>
  <c r="AI444" i="1"/>
  <c r="AM444" i="1"/>
  <c r="AN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BQ444" i="1"/>
  <c r="BR444" i="1"/>
  <c r="BS444" i="1"/>
  <c r="BT444" i="1"/>
  <c r="BU444" i="1"/>
  <c r="BV444" i="1"/>
  <c r="BW444" i="1"/>
  <c r="CN444" i="1"/>
  <c r="CO444" i="1"/>
  <c r="CP444" i="1"/>
  <c r="CQ444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DO444" i="1"/>
  <c r="DR444" i="1"/>
  <c r="DS444" i="1"/>
  <c r="EA444" i="1"/>
  <c r="EE444" i="1"/>
  <c r="EF444" i="1"/>
  <c r="EW444" i="1"/>
  <c r="EX444" i="1"/>
  <c r="EY444" i="1"/>
  <c r="EZ444" i="1"/>
  <c r="FA444" i="1"/>
  <c r="FB444" i="1"/>
  <c r="FC444" i="1"/>
  <c r="FD444" i="1"/>
  <c r="FE444" i="1"/>
  <c r="FF444" i="1"/>
  <c r="FG444" i="1"/>
  <c r="FH444" i="1"/>
  <c r="FI444" i="1"/>
  <c r="FJ444" i="1"/>
  <c r="FK444" i="1"/>
  <c r="FL444" i="1"/>
  <c r="FM444" i="1"/>
  <c r="FN444" i="1"/>
  <c r="FO444" i="1"/>
  <c r="GF444" i="1"/>
  <c r="GG444" i="1"/>
  <c r="GH444" i="1"/>
  <c r="GI444" i="1"/>
  <c r="GJ444" i="1"/>
  <c r="GK444" i="1"/>
  <c r="GL444" i="1"/>
  <c r="GM444" i="1"/>
  <c r="GN444" i="1"/>
  <c r="GO444" i="1"/>
  <c r="GP444" i="1"/>
  <c r="GQ444" i="1"/>
  <c r="GR444" i="1"/>
  <c r="GS444" i="1"/>
  <c r="GT444" i="1"/>
  <c r="GU444" i="1"/>
  <c r="GV444" i="1"/>
  <c r="GW444" i="1"/>
  <c r="GX444" i="1"/>
  <c r="C446" i="1"/>
  <c r="D446" i="1"/>
  <c r="I446" i="1"/>
  <c r="K446" i="1"/>
  <c r="AC446" i="1"/>
  <c r="AE446" i="1"/>
  <c r="AD446" i="1" s="1"/>
  <c r="AB446" i="1" s="1"/>
  <c r="AF446" i="1"/>
  <c r="CT446" i="1" s="1"/>
  <c r="S446" i="1" s="1"/>
  <c r="AG446" i="1"/>
  <c r="CU446" i="1" s="1"/>
  <c r="T446" i="1" s="1"/>
  <c r="AH446" i="1"/>
  <c r="CV446" i="1" s="1"/>
  <c r="U446" i="1" s="1"/>
  <c r="AI446" i="1"/>
  <c r="AJ446" i="1"/>
  <c r="CQ446" i="1"/>
  <c r="P446" i="1" s="1"/>
  <c r="CR446" i="1"/>
  <c r="Q446" i="1" s="1"/>
  <c r="CS446" i="1"/>
  <c r="R446" i="1" s="1"/>
  <c r="CW446" i="1"/>
  <c r="V446" i="1" s="1"/>
  <c r="CX446" i="1"/>
  <c r="W446" i="1" s="1"/>
  <c r="GL446" i="1"/>
  <c r="GN446" i="1"/>
  <c r="GO446" i="1"/>
  <c r="GV446" i="1"/>
  <c r="HC446" i="1"/>
  <c r="GX446" i="1" s="1"/>
  <c r="C447" i="1"/>
  <c r="D447" i="1"/>
  <c r="I447" i="1"/>
  <c r="K447" i="1"/>
  <c r="AC447" i="1"/>
  <c r="AE447" i="1"/>
  <c r="CS447" i="1" s="1"/>
  <c r="R447" i="1" s="1"/>
  <c r="AF447" i="1"/>
  <c r="CT447" i="1" s="1"/>
  <c r="S447" i="1" s="1"/>
  <c r="AG447" i="1"/>
  <c r="CU447" i="1" s="1"/>
  <c r="T447" i="1" s="1"/>
  <c r="AH447" i="1"/>
  <c r="AI447" i="1"/>
  <c r="AJ447" i="1"/>
  <c r="CQ447" i="1"/>
  <c r="P447" i="1" s="1"/>
  <c r="CR447" i="1"/>
  <c r="Q447" i="1" s="1"/>
  <c r="CV447" i="1"/>
  <c r="U447" i="1" s="1"/>
  <c r="CW447" i="1"/>
  <c r="V447" i="1" s="1"/>
  <c r="CX447" i="1"/>
  <c r="W447" i="1" s="1"/>
  <c r="GL447" i="1"/>
  <c r="GN447" i="1"/>
  <c r="GO447" i="1"/>
  <c r="GV447" i="1"/>
  <c r="HC447" i="1"/>
  <c r="GX447" i="1" s="1"/>
  <c r="C448" i="1"/>
  <c r="D448" i="1"/>
  <c r="I448" i="1"/>
  <c r="K448" i="1"/>
  <c r="AC448" i="1"/>
  <c r="AE448" i="1"/>
  <c r="AF448" i="1"/>
  <c r="CT448" i="1" s="1"/>
  <c r="S448" i="1" s="1"/>
  <c r="AG448" i="1"/>
  <c r="AH448" i="1"/>
  <c r="AI448" i="1"/>
  <c r="AJ448" i="1"/>
  <c r="CX448" i="1" s="1"/>
  <c r="W448" i="1" s="1"/>
  <c r="CQ448" i="1"/>
  <c r="P448" i="1" s="1"/>
  <c r="CU448" i="1"/>
  <c r="T448" i="1" s="1"/>
  <c r="CV448" i="1"/>
  <c r="U448" i="1" s="1"/>
  <c r="CW448" i="1"/>
  <c r="V448" i="1" s="1"/>
  <c r="GL448" i="1"/>
  <c r="GN448" i="1"/>
  <c r="GO448" i="1"/>
  <c r="GV448" i="1"/>
  <c r="HC448" i="1"/>
  <c r="GX448" i="1" s="1"/>
  <c r="C449" i="1"/>
  <c r="D449" i="1"/>
  <c r="I449" i="1"/>
  <c r="K449" i="1"/>
  <c r="V449" i="1"/>
  <c r="AC449" i="1"/>
  <c r="CQ449" i="1" s="1"/>
  <c r="P449" i="1" s="1"/>
  <c r="AE449" i="1"/>
  <c r="CR449" i="1" s="1"/>
  <c r="Q449" i="1" s="1"/>
  <c r="AF449" i="1"/>
  <c r="AG449" i="1"/>
  <c r="AH449" i="1"/>
  <c r="AI449" i="1"/>
  <c r="CW449" i="1" s="1"/>
  <c r="AJ449" i="1"/>
  <c r="CX449" i="1" s="1"/>
  <c r="W449" i="1" s="1"/>
  <c r="CT449" i="1"/>
  <c r="S449" i="1" s="1"/>
  <c r="CU449" i="1"/>
  <c r="T449" i="1" s="1"/>
  <c r="CV449" i="1"/>
  <c r="U449" i="1" s="1"/>
  <c r="GL449" i="1"/>
  <c r="GN449" i="1"/>
  <c r="GO449" i="1"/>
  <c r="GV449" i="1"/>
  <c r="HC449" i="1"/>
  <c r="GX449" i="1" s="1"/>
  <c r="C450" i="1"/>
  <c r="D450" i="1"/>
  <c r="I450" i="1"/>
  <c r="K450" i="1"/>
  <c r="AC450" i="1"/>
  <c r="AD450" i="1"/>
  <c r="AE450" i="1"/>
  <c r="AF450" i="1"/>
  <c r="AG450" i="1"/>
  <c r="AH450" i="1"/>
  <c r="CV450" i="1" s="1"/>
  <c r="U450" i="1" s="1"/>
  <c r="AI450" i="1"/>
  <c r="CW450" i="1" s="1"/>
  <c r="V450" i="1" s="1"/>
  <c r="AJ450" i="1"/>
  <c r="CX450" i="1" s="1"/>
  <c r="W450" i="1" s="1"/>
  <c r="CR450" i="1"/>
  <c r="Q450" i="1" s="1"/>
  <c r="CS450" i="1"/>
  <c r="R450" i="1" s="1"/>
  <c r="CT450" i="1"/>
  <c r="S450" i="1" s="1"/>
  <c r="CU450" i="1"/>
  <c r="T450" i="1" s="1"/>
  <c r="GL450" i="1"/>
  <c r="GN450" i="1"/>
  <c r="GO450" i="1"/>
  <c r="GV450" i="1"/>
  <c r="HC450" i="1" s="1"/>
  <c r="GX450" i="1" s="1"/>
  <c r="C451" i="1"/>
  <c r="D451" i="1"/>
  <c r="I451" i="1"/>
  <c r="K451" i="1"/>
  <c r="T451" i="1"/>
  <c r="AC451" i="1"/>
  <c r="CQ451" i="1" s="1"/>
  <c r="P451" i="1" s="1"/>
  <c r="AD451" i="1"/>
  <c r="AE451" i="1"/>
  <c r="AF451" i="1"/>
  <c r="AG451" i="1"/>
  <c r="CU451" i="1" s="1"/>
  <c r="AH451" i="1"/>
  <c r="CV451" i="1" s="1"/>
  <c r="U451" i="1" s="1"/>
  <c r="AI451" i="1"/>
  <c r="CW451" i="1" s="1"/>
  <c r="V451" i="1" s="1"/>
  <c r="AJ451" i="1"/>
  <c r="CR451" i="1"/>
  <c r="Q451" i="1" s="1"/>
  <c r="CS451" i="1"/>
  <c r="R451" i="1" s="1"/>
  <c r="CY451" i="1" s="1"/>
  <c r="X451" i="1" s="1"/>
  <c r="CT451" i="1"/>
  <c r="S451" i="1" s="1"/>
  <c r="CX451" i="1"/>
  <c r="W451" i="1" s="1"/>
  <c r="GL451" i="1"/>
  <c r="GN451" i="1"/>
  <c r="GO451" i="1"/>
  <c r="GV451" i="1"/>
  <c r="HC451" i="1" s="1"/>
  <c r="GX451" i="1" s="1"/>
  <c r="C452" i="1"/>
  <c r="D452" i="1"/>
  <c r="I452" i="1"/>
  <c r="K452" i="1"/>
  <c r="AC452" i="1"/>
  <c r="AD452" i="1"/>
  <c r="AE452" i="1"/>
  <c r="AF452" i="1"/>
  <c r="AB452" i="1" s="1"/>
  <c r="AG452" i="1"/>
  <c r="CU452" i="1" s="1"/>
  <c r="T452" i="1" s="1"/>
  <c r="AH452" i="1"/>
  <c r="CV452" i="1" s="1"/>
  <c r="U452" i="1" s="1"/>
  <c r="AI452" i="1"/>
  <c r="AJ452" i="1"/>
  <c r="CQ452" i="1"/>
  <c r="P452" i="1" s="1"/>
  <c r="CR452" i="1"/>
  <c r="Q452" i="1" s="1"/>
  <c r="CS452" i="1"/>
  <c r="R452" i="1" s="1"/>
  <c r="CW452" i="1"/>
  <c r="V452" i="1" s="1"/>
  <c r="CX452" i="1"/>
  <c r="W452" i="1" s="1"/>
  <c r="GL452" i="1"/>
  <c r="GN452" i="1"/>
  <c r="GO452" i="1"/>
  <c r="GV452" i="1"/>
  <c r="HC452" i="1" s="1"/>
  <c r="GX452" i="1" s="1"/>
  <c r="C453" i="1"/>
  <c r="D453" i="1"/>
  <c r="I453" i="1"/>
  <c r="GX453" i="1" s="1"/>
  <c r="K453" i="1"/>
  <c r="R453" i="1"/>
  <c r="AC453" i="1"/>
  <c r="AD453" i="1"/>
  <c r="AE453" i="1"/>
  <c r="CS453" i="1" s="1"/>
  <c r="AF453" i="1"/>
  <c r="CT453" i="1" s="1"/>
  <c r="S453" i="1" s="1"/>
  <c r="AG453" i="1"/>
  <c r="CU453" i="1" s="1"/>
  <c r="T453" i="1" s="1"/>
  <c r="AH453" i="1"/>
  <c r="AI453" i="1"/>
  <c r="AJ453" i="1"/>
  <c r="CQ453" i="1"/>
  <c r="P453" i="1" s="1"/>
  <c r="CR453" i="1"/>
  <c r="Q453" i="1" s="1"/>
  <c r="CV453" i="1"/>
  <c r="U453" i="1" s="1"/>
  <c r="CW453" i="1"/>
  <c r="V453" i="1" s="1"/>
  <c r="CX453" i="1"/>
  <c r="GL453" i="1"/>
  <c r="GN453" i="1"/>
  <c r="GO453" i="1"/>
  <c r="GV453" i="1"/>
  <c r="HC453" i="1"/>
  <c r="C454" i="1"/>
  <c r="D454" i="1"/>
  <c r="I454" i="1"/>
  <c r="K454" i="1"/>
  <c r="P454" i="1"/>
  <c r="AC454" i="1"/>
  <c r="AD454" i="1"/>
  <c r="AB454" i="1" s="1"/>
  <c r="AE454" i="1"/>
  <c r="CR454" i="1" s="1"/>
  <c r="Q454" i="1" s="1"/>
  <c r="AF454" i="1"/>
  <c r="CT454" i="1" s="1"/>
  <c r="S454" i="1" s="1"/>
  <c r="AG454" i="1"/>
  <c r="AH454" i="1"/>
  <c r="AI454" i="1"/>
  <c r="AJ454" i="1"/>
  <c r="CX454" i="1" s="1"/>
  <c r="W454" i="1" s="1"/>
  <c r="CQ454" i="1"/>
  <c r="CU454" i="1"/>
  <c r="T454" i="1" s="1"/>
  <c r="CV454" i="1"/>
  <c r="U454" i="1" s="1"/>
  <c r="CW454" i="1"/>
  <c r="V454" i="1" s="1"/>
  <c r="GL454" i="1"/>
  <c r="GN454" i="1"/>
  <c r="GO454" i="1"/>
  <c r="GV454" i="1"/>
  <c r="GX454" i="1"/>
  <c r="HC454" i="1"/>
  <c r="C455" i="1"/>
  <c r="D455" i="1"/>
  <c r="I455" i="1"/>
  <c r="K455" i="1"/>
  <c r="P455" i="1"/>
  <c r="CP455" i="1" s="1"/>
  <c r="O455" i="1" s="1"/>
  <c r="U455" i="1"/>
  <c r="AC455" i="1"/>
  <c r="CQ455" i="1" s="1"/>
  <c r="AD455" i="1"/>
  <c r="AB455" i="1" s="1"/>
  <c r="AE455" i="1"/>
  <c r="CR455" i="1" s="1"/>
  <c r="Q455" i="1" s="1"/>
  <c r="AF455" i="1"/>
  <c r="AG455" i="1"/>
  <c r="AH455" i="1"/>
  <c r="AI455" i="1"/>
  <c r="CW455" i="1" s="1"/>
  <c r="V455" i="1" s="1"/>
  <c r="AJ455" i="1"/>
  <c r="CX455" i="1" s="1"/>
  <c r="W455" i="1" s="1"/>
  <c r="CS455" i="1"/>
  <c r="R455" i="1" s="1"/>
  <c r="CT455" i="1"/>
  <c r="S455" i="1" s="1"/>
  <c r="CU455" i="1"/>
  <c r="T455" i="1" s="1"/>
  <c r="CV455" i="1"/>
  <c r="GL455" i="1"/>
  <c r="GN455" i="1"/>
  <c r="GO455" i="1"/>
  <c r="GV455" i="1"/>
  <c r="GX455" i="1"/>
  <c r="HC455" i="1"/>
  <c r="C456" i="1"/>
  <c r="D456" i="1"/>
  <c r="I456" i="1"/>
  <c r="K456" i="1"/>
  <c r="U456" i="1"/>
  <c r="AC456" i="1"/>
  <c r="CQ456" i="1" s="1"/>
  <c r="P456" i="1" s="1"/>
  <c r="AD456" i="1"/>
  <c r="AB456" i="1" s="1"/>
  <c r="AE456" i="1"/>
  <c r="CR456" i="1" s="1"/>
  <c r="Q456" i="1" s="1"/>
  <c r="AF456" i="1"/>
  <c r="AG456" i="1"/>
  <c r="AH456" i="1"/>
  <c r="CV456" i="1" s="1"/>
  <c r="AI456" i="1"/>
  <c r="CW456" i="1" s="1"/>
  <c r="V456" i="1" s="1"/>
  <c r="AJ456" i="1"/>
  <c r="CS456" i="1"/>
  <c r="R456" i="1" s="1"/>
  <c r="CT456" i="1"/>
  <c r="S456" i="1" s="1"/>
  <c r="CY456" i="1" s="1"/>
  <c r="X456" i="1" s="1"/>
  <c r="CU456" i="1"/>
  <c r="T456" i="1" s="1"/>
  <c r="CX456" i="1"/>
  <c r="W456" i="1" s="1"/>
  <c r="GL456" i="1"/>
  <c r="GN456" i="1"/>
  <c r="GO456" i="1"/>
  <c r="GV456" i="1"/>
  <c r="HC456" i="1" s="1"/>
  <c r="GX456" i="1" s="1"/>
  <c r="C457" i="1"/>
  <c r="D457" i="1"/>
  <c r="I457" i="1"/>
  <c r="K457" i="1"/>
  <c r="S457" i="1"/>
  <c r="CY457" i="1" s="1"/>
  <c r="X457" i="1" s="1"/>
  <c r="AC457" i="1"/>
  <c r="AE457" i="1"/>
  <c r="AD457" i="1" s="1"/>
  <c r="AB457" i="1" s="1"/>
  <c r="AF457" i="1"/>
  <c r="AG457" i="1"/>
  <c r="CU457" i="1" s="1"/>
  <c r="T457" i="1" s="1"/>
  <c r="AH457" i="1"/>
  <c r="CV457" i="1" s="1"/>
  <c r="U457" i="1" s="1"/>
  <c r="AI457" i="1"/>
  <c r="CW457" i="1" s="1"/>
  <c r="V457" i="1" s="1"/>
  <c r="AJ457" i="1"/>
  <c r="CQ457" i="1"/>
  <c r="P457" i="1" s="1"/>
  <c r="CR457" i="1"/>
  <c r="Q457" i="1" s="1"/>
  <c r="CS457" i="1"/>
  <c r="R457" i="1" s="1"/>
  <c r="CZ457" i="1" s="1"/>
  <c r="Y457" i="1" s="1"/>
  <c r="CT457" i="1"/>
  <c r="CX457" i="1"/>
  <c r="W457" i="1" s="1"/>
  <c r="GL457" i="1"/>
  <c r="GN457" i="1"/>
  <c r="GO457" i="1"/>
  <c r="GV457" i="1"/>
  <c r="HC457" i="1" s="1"/>
  <c r="GX457" i="1" s="1"/>
  <c r="B459" i="1"/>
  <c r="B444" i="1" s="1"/>
  <c r="C459" i="1"/>
  <c r="C444" i="1" s="1"/>
  <c r="D459" i="1"/>
  <c r="F459" i="1"/>
  <c r="F444" i="1" s="1"/>
  <c r="G459" i="1"/>
  <c r="G444" i="1" s="1"/>
  <c r="P459" i="1"/>
  <c r="P444" i="1" s="1"/>
  <c r="R459" i="1"/>
  <c r="U459" i="1"/>
  <c r="U444" i="1" s="1"/>
  <c r="W459" i="1"/>
  <c r="Y459" i="1"/>
  <c r="Y444" i="1" s="1"/>
  <c r="AB459" i="1"/>
  <c r="AB444" i="1" s="1"/>
  <c r="AC459" i="1"/>
  <c r="AC444" i="1" s="1"/>
  <c r="AD459" i="1"/>
  <c r="AD444" i="1" s="1"/>
  <c r="AE459" i="1"/>
  <c r="AE444" i="1" s="1"/>
  <c r="AF459" i="1"/>
  <c r="AG459" i="1"/>
  <c r="T459" i="1" s="1"/>
  <c r="AH459" i="1"/>
  <c r="AH444" i="1" s="1"/>
  <c r="AI459" i="1"/>
  <c r="V459" i="1" s="1"/>
  <c r="AJ459" i="1"/>
  <c r="AJ444" i="1" s="1"/>
  <c r="AK459" i="1"/>
  <c r="AK444" i="1" s="1"/>
  <c r="AL459" i="1"/>
  <c r="AL444" i="1" s="1"/>
  <c r="AO459" i="1"/>
  <c r="AO444" i="1" s="1"/>
  <c r="AR459" i="1"/>
  <c r="AR444" i="1" s="1"/>
  <c r="AS459" i="1"/>
  <c r="AS444" i="1" s="1"/>
  <c r="AT459" i="1"/>
  <c r="AT444" i="1" s="1"/>
  <c r="BD459" i="1"/>
  <c r="BD444" i="1" s="1"/>
  <c r="BX459" i="1"/>
  <c r="BX444" i="1" s="1"/>
  <c r="BY459" i="1"/>
  <c r="BZ459" i="1"/>
  <c r="BZ444" i="1" s="1"/>
  <c r="CA459" i="1"/>
  <c r="CA444" i="1" s="1"/>
  <c r="CB459" i="1"/>
  <c r="CB444" i="1" s="1"/>
  <c r="CC459" i="1"/>
  <c r="CC444" i="1" s="1"/>
  <c r="CD459" i="1"/>
  <c r="AU459" i="1" s="1"/>
  <c r="AU444" i="1" s="1"/>
  <c r="CJ459" i="1"/>
  <c r="CJ444" i="1" s="1"/>
  <c r="CK459" i="1"/>
  <c r="CL459" i="1"/>
  <c r="CL444" i="1" s="1"/>
  <c r="CM459" i="1"/>
  <c r="CM444" i="1" s="1"/>
  <c r="DI459" i="1"/>
  <c r="DI444" i="1" s="1"/>
  <c r="DK459" i="1"/>
  <c r="DK444" i="1" s="1"/>
  <c r="DN459" i="1"/>
  <c r="P482" i="1" s="1"/>
  <c r="DO459" i="1"/>
  <c r="DP459" i="1"/>
  <c r="DT459" i="1"/>
  <c r="DG459" i="1" s="1"/>
  <c r="DU459" i="1"/>
  <c r="DH459" i="1" s="1"/>
  <c r="DH444" i="1" s="1"/>
  <c r="DV459" i="1"/>
  <c r="DV444" i="1" s="1"/>
  <c r="DW459" i="1"/>
  <c r="DJ459" i="1" s="1"/>
  <c r="DX459" i="1"/>
  <c r="DX444" i="1" s="1"/>
  <c r="DY459" i="1"/>
  <c r="DL459" i="1" s="1"/>
  <c r="DL444" i="1" s="1"/>
  <c r="DZ459" i="1"/>
  <c r="DM459" i="1" s="1"/>
  <c r="EA459" i="1"/>
  <c r="EB459" i="1"/>
  <c r="EB444" i="1" s="1"/>
  <c r="EC459" i="1"/>
  <c r="EC444" i="1" s="1"/>
  <c r="ED459" i="1"/>
  <c r="EK459" i="1"/>
  <c r="P476" i="1" s="1"/>
  <c r="FP459" i="1"/>
  <c r="EG459" i="1" s="1"/>
  <c r="FQ459" i="1"/>
  <c r="EH459" i="1" s="1"/>
  <c r="EH444" i="1" s="1"/>
  <c r="FR459" i="1"/>
  <c r="EI459" i="1" s="1"/>
  <c r="FS459" i="1"/>
  <c r="EJ459" i="1" s="1"/>
  <c r="FT459" i="1"/>
  <c r="FT444" i="1" s="1"/>
  <c r="FU459" i="1"/>
  <c r="EL459" i="1" s="1"/>
  <c r="FV459" i="1"/>
  <c r="EM459" i="1" s="1"/>
  <c r="P478" i="1" s="1"/>
  <c r="FW459" i="1"/>
  <c r="EN459" i="1" s="1"/>
  <c r="FX459" i="1"/>
  <c r="FX444" i="1" s="1"/>
  <c r="GB459" i="1"/>
  <c r="GC459" i="1"/>
  <c r="ET459" i="1" s="1"/>
  <c r="GD459" i="1"/>
  <c r="EU459" i="1" s="1"/>
  <c r="GE459" i="1"/>
  <c r="EV459" i="1" s="1"/>
  <c r="F462" i="1"/>
  <c r="F463" i="1"/>
  <c r="P471" i="1"/>
  <c r="P474" i="1"/>
  <c r="F476" i="1"/>
  <c r="F478" i="1"/>
  <c r="P480" i="1"/>
  <c r="F481" i="1"/>
  <c r="F483" i="1"/>
  <c r="P483" i="1"/>
  <c r="F484" i="1"/>
  <c r="F486" i="1"/>
  <c r="F487" i="1"/>
  <c r="D489" i="1"/>
  <c r="C491" i="1"/>
  <c r="E491" i="1"/>
  <c r="Z491" i="1"/>
  <c r="AA491" i="1"/>
  <c r="AM491" i="1"/>
  <c r="AN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BQ491" i="1"/>
  <c r="BR491" i="1"/>
  <c r="BS491" i="1"/>
  <c r="BT491" i="1"/>
  <c r="BU491" i="1"/>
  <c r="BV491" i="1"/>
  <c r="BW491" i="1"/>
  <c r="CN491" i="1"/>
  <c r="CO491" i="1"/>
  <c r="CP491" i="1"/>
  <c r="CQ491" i="1"/>
  <c r="CR491" i="1"/>
  <c r="CS491" i="1"/>
  <c r="CT491" i="1"/>
  <c r="CU491" i="1"/>
  <c r="CV491" i="1"/>
  <c r="CW491" i="1"/>
  <c r="CX491" i="1"/>
  <c r="CY491" i="1"/>
  <c r="CZ491" i="1"/>
  <c r="DA491" i="1"/>
  <c r="DB491" i="1"/>
  <c r="DC491" i="1"/>
  <c r="DD491" i="1"/>
  <c r="DE491" i="1"/>
  <c r="DF491" i="1"/>
  <c r="DR491" i="1"/>
  <c r="DS491" i="1"/>
  <c r="EE491" i="1"/>
  <c r="EF491" i="1"/>
  <c r="EW491" i="1"/>
  <c r="EX491" i="1"/>
  <c r="EY491" i="1"/>
  <c r="EZ491" i="1"/>
  <c r="FA491" i="1"/>
  <c r="FB491" i="1"/>
  <c r="FC491" i="1"/>
  <c r="FD491" i="1"/>
  <c r="FE491" i="1"/>
  <c r="FF491" i="1"/>
  <c r="FG491" i="1"/>
  <c r="FH491" i="1"/>
  <c r="FI491" i="1"/>
  <c r="FJ491" i="1"/>
  <c r="FK491" i="1"/>
  <c r="FL491" i="1"/>
  <c r="FM491" i="1"/>
  <c r="FN491" i="1"/>
  <c r="FO491" i="1"/>
  <c r="GF491" i="1"/>
  <c r="GG491" i="1"/>
  <c r="GH491" i="1"/>
  <c r="GI491" i="1"/>
  <c r="GJ491" i="1"/>
  <c r="GK491" i="1"/>
  <c r="GL491" i="1"/>
  <c r="GM491" i="1"/>
  <c r="GN491" i="1"/>
  <c r="GO491" i="1"/>
  <c r="GP491" i="1"/>
  <c r="GQ491" i="1"/>
  <c r="GR491" i="1"/>
  <c r="GS491" i="1"/>
  <c r="GT491" i="1"/>
  <c r="GU491" i="1"/>
  <c r="GV491" i="1"/>
  <c r="GW491" i="1"/>
  <c r="GX491" i="1"/>
  <c r="C493" i="1"/>
  <c r="D493" i="1"/>
  <c r="I493" i="1"/>
  <c r="W493" i="1" s="1"/>
  <c r="K493" i="1"/>
  <c r="R493" i="1"/>
  <c r="S493" i="1"/>
  <c r="T493" i="1"/>
  <c r="AC493" i="1"/>
  <c r="AD493" i="1"/>
  <c r="AE493" i="1"/>
  <c r="AF493" i="1"/>
  <c r="CT493" i="1" s="1"/>
  <c r="AG493" i="1"/>
  <c r="CU493" i="1" s="1"/>
  <c r="AH493" i="1"/>
  <c r="CV493" i="1" s="1"/>
  <c r="U493" i="1" s="1"/>
  <c r="AI493" i="1"/>
  <c r="AJ493" i="1"/>
  <c r="CQ493" i="1"/>
  <c r="P493" i="1" s="1"/>
  <c r="CP493" i="1" s="1"/>
  <c r="O493" i="1" s="1"/>
  <c r="CR493" i="1"/>
  <c r="Q493" i="1" s="1"/>
  <c r="CS493" i="1"/>
  <c r="CW493" i="1"/>
  <c r="V493" i="1" s="1"/>
  <c r="CX493" i="1"/>
  <c r="GL493" i="1"/>
  <c r="GN493" i="1"/>
  <c r="GO493" i="1"/>
  <c r="GV493" i="1"/>
  <c r="HC493" i="1" s="1"/>
  <c r="GX493" i="1" s="1"/>
  <c r="C494" i="1"/>
  <c r="D494" i="1"/>
  <c r="I494" i="1"/>
  <c r="K494" i="1"/>
  <c r="S494" i="1"/>
  <c r="W494" i="1"/>
  <c r="AC494" i="1"/>
  <c r="AE494" i="1"/>
  <c r="CS494" i="1" s="1"/>
  <c r="R494" i="1" s="1"/>
  <c r="AF494" i="1"/>
  <c r="CT494" i="1" s="1"/>
  <c r="AG494" i="1"/>
  <c r="CU494" i="1" s="1"/>
  <c r="T494" i="1" s="1"/>
  <c r="AH494" i="1"/>
  <c r="AI494" i="1"/>
  <c r="AJ494" i="1"/>
  <c r="CQ494" i="1"/>
  <c r="P494" i="1" s="1"/>
  <c r="CR494" i="1"/>
  <c r="Q494" i="1" s="1"/>
  <c r="CV494" i="1"/>
  <c r="U494" i="1" s="1"/>
  <c r="CW494" i="1"/>
  <c r="V494" i="1" s="1"/>
  <c r="CX494" i="1"/>
  <c r="GL494" i="1"/>
  <c r="GN494" i="1"/>
  <c r="GO494" i="1"/>
  <c r="GV494" i="1"/>
  <c r="HC494" i="1"/>
  <c r="GX494" i="1" s="1"/>
  <c r="C495" i="1"/>
  <c r="D495" i="1"/>
  <c r="I495" i="1"/>
  <c r="K495" i="1"/>
  <c r="R495" i="1"/>
  <c r="V495" i="1"/>
  <c r="W495" i="1"/>
  <c r="AC495" i="1"/>
  <c r="AE495" i="1"/>
  <c r="CR495" i="1" s="1"/>
  <c r="Q495" i="1" s="1"/>
  <c r="AF495" i="1"/>
  <c r="CT495" i="1" s="1"/>
  <c r="S495" i="1" s="1"/>
  <c r="AG495" i="1"/>
  <c r="AH495" i="1"/>
  <c r="AI495" i="1"/>
  <c r="AJ495" i="1"/>
  <c r="CQ495" i="1"/>
  <c r="P495" i="1" s="1"/>
  <c r="CS495" i="1"/>
  <c r="CU495" i="1"/>
  <c r="T495" i="1" s="1"/>
  <c r="CV495" i="1"/>
  <c r="U495" i="1" s="1"/>
  <c r="CW495" i="1"/>
  <c r="CX495" i="1"/>
  <c r="GL495" i="1"/>
  <c r="GN495" i="1"/>
  <c r="GO495" i="1"/>
  <c r="GV495" i="1"/>
  <c r="GX495" i="1"/>
  <c r="HC495" i="1"/>
  <c r="C496" i="1"/>
  <c r="D496" i="1"/>
  <c r="I496" i="1"/>
  <c r="K496" i="1"/>
  <c r="P496" i="1"/>
  <c r="V496" i="1"/>
  <c r="W496" i="1"/>
  <c r="AC496" i="1"/>
  <c r="AE496" i="1"/>
  <c r="CR496" i="1" s="1"/>
  <c r="Q496" i="1" s="1"/>
  <c r="AF496" i="1"/>
  <c r="AG496" i="1"/>
  <c r="CU496" i="1" s="1"/>
  <c r="T496" i="1" s="1"/>
  <c r="AH496" i="1"/>
  <c r="AI496" i="1"/>
  <c r="CW496" i="1" s="1"/>
  <c r="AJ496" i="1"/>
  <c r="CQ496" i="1"/>
  <c r="CS496" i="1"/>
  <c r="R496" i="1" s="1"/>
  <c r="CT496" i="1"/>
  <c r="S496" i="1" s="1"/>
  <c r="CV496" i="1"/>
  <c r="U496" i="1" s="1"/>
  <c r="CX496" i="1"/>
  <c r="GL496" i="1"/>
  <c r="FR508" i="1" s="1"/>
  <c r="GN496" i="1"/>
  <c r="GO496" i="1"/>
  <c r="GV496" i="1"/>
  <c r="HC496" i="1"/>
  <c r="GX496" i="1" s="1"/>
  <c r="C497" i="1"/>
  <c r="D497" i="1"/>
  <c r="I497" i="1"/>
  <c r="K497" i="1"/>
  <c r="U497" i="1"/>
  <c r="AC497" i="1"/>
  <c r="AE497" i="1"/>
  <c r="AF497" i="1"/>
  <c r="AG497" i="1"/>
  <c r="AH497" i="1"/>
  <c r="AI497" i="1"/>
  <c r="AJ497" i="1"/>
  <c r="CX497" i="1" s="1"/>
  <c r="W497" i="1" s="1"/>
  <c r="CQ497" i="1"/>
  <c r="P497" i="1" s="1"/>
  <c r="CT497" i="1"/>
  <c r="S497" i="1" s="1"/>
  <c r="CU497" i="1"/>
  <c r="T497" i="1" s="1"/>
  <c r="CV497" i="1"/>
  <c r="CW497" i="1"/>
  <c r="V497" i="1" s="1"/>
  <c r="GL497" i="1"/>
  <c r="GN497" i="1"/>
  <c r="GO497" i="1"/>
  <c r="GV497" i="1"/>
  <c r="HC497" i="1" s="1"/>
  <c r="GX497" i="1" s="1"/>
  <c r="C498" i="1"/>
  <c r="D498" i="1"/>
  <c r="I498" i="1"/>
  <c r="K498" i="1"/>
  <c r="S498" i="1"/>
  <c r="V498" i="1"/>
  <c r="AC498" i="1"/>
  <c r="AE498" i="1"/>
  <c r="CR498" i="1" s="1"/>
  <c r="Q498" i="1" s="1"/>
  <c r="AF498" i="1"/>
  <c r="AG498" i="1"/>
  <c r="CU498" i="1" s="1"/>
  <c r="T498" i="1" s="1"/>
  <c r="AH498" i="1"/>
  <c r="AI498" i="1"/>
  <c r="CW498" i="1" s="1"/>
  <c r="AJ498" i="1"/>
  <c r="CQ498" i="1"/>
  <c r="P498" i="1" s="1"/>
  <c r="CT498" i="1"/>
  <c r="CV498" i="1"/>
  <c r="U498" i="1" s="1"/>
  <c r="CX498" i="1"/>
  <c r="W498" i="1" s="1"/>
  <c r="EB508" i="1" s="1"/>
  <c r="GL498" i="1"/>
  <c r="GN498" i="1"/>
  <c r="GO498" i="1"/>
  <c r="FU508" i="1" s="1"/>
  <c r="FU491" i="1" s="1"/>
  <c r="GV498" i="1"/>
  <c r="HC498" i="1"/>
  <c r="GX498" i="1" s="1"/>
  <c r="C499" i="1"/>
  <c r="D499" i="1"/>
  <c r="I499" i="1"/>
  <c r="K499" i="1"/>
  <c r="R499" i="1"/>
  <c r="AC499" i="1"/>
  <c r="AE499" i="1"/>
  <c r="AD499" i="1" s="1"/>
  <c r="AB499" i="1" s="1"/>
  <c r="AF499" i="1"/>
  <c r="AG499" i="1"/>
  <c r="CU499" i="1" s="1"/>
  <c r="T499" i="1" s="1"/>
  <c r="AH499" i="1"/>
  <c r="AI499" i="1"/>
  <c r="AJ499" i="1"/>
  <c r="CQ499" i="1"/>
  <c r="P499" i="1" s="1"/>
  <c r="CP499" i="1" s="1"/>
  <c r="O499" i="1" s="1"/>
  <c r="CR499" i="1"/>
  <c r="Q499" i="1" s="1"/>
  <c r="CS499" i="1"/>
  <c r="CT499" i="1"/>
  <c r="S499" i="1" s="1"/>
  <c r="CV499" i="1"/>
  <c r="U499" i="1" s="1"/>
  <c r="CW499" i="1"/>
  <c r="V499" i="1" s="1"/>
  <c r="CX499" i="1"/>
  <c r="CY499" i="1"/>
  <c r="X499" i="1" s="1"/>
  <c r="GL499" i="1"/>
  <c r="GN499" i="1"/>
  <c r="GO499" i="1"/>
  <c r="GV499" i="1"/>
  <c r="HC499" i="1" s="1"/>
  <c r="GX499" i="1" s="1"/>
  <c r="C500" i="1"/>
  <c r="D500" i="1"/>
  <c r="I500" i="1"/>
  <c r="K500" i="1"/>
  <c r="AB500" i="1"/>
  <c r="AC500" i="1"/>
  <c r="AD500" i="1"/>
  <c r="AE500" i="1"/>
  <c r="AF500" i="1"/>
  <c r="CT500" i="1" s="1"/>
  <c r="S500" i="1" s="1"/>
  <c r="AG500" i="1"/>
  <c r="CU500" i="1" s="1"/>
  <c r="T500" i="1" s="1"/>
  <c r="AH500" i="1"/>
  <c r="CV500" i="1" s="1"/>
  <c r="U500" i="1" s="1"/>
  <c r="AI500" i="1"/>
  <c r="CW500" i="1" s="1"/>
  <c r="V500" i="1" s="1"/>
  <c r="AJ500" i="1"/>
  <c r="CQ500" i="1"/>
  <c r="P500" i="1" s="1"/>
  <c r="CR500" i="1"/>
  <c r="Q500" i="1" s="1"/>
  <c r="CS500" i="1"/>
  <c r="R500" i="1" s="1"/>
  <c r="CX500" i="1"/>
  <c r="W500" i="1" s="1"/>
  <c r="GL500" i="1"/>
  <c r="GN500" i="1"/>
  <c r="GO500" i="1"/>
  <c r="GV500" i="1"/>
  <c r="GX500" i="1"/>
  <c r="HC500" i="1"/>
  <c r="C501" i="1"/>
  <c r="D501" i="1"/>
  <c r="I501" i="1"/>
  <c r="K501" i="1"/>
  <c r="AC501" i="1"/>
  <c r="AE501" i="1"/>
  <c r="CR501" i="1" s="1"/>
  <c r="Q501" i="1" s="1"/>
  <c r="AF501" i="1"/>
  <c r="CT501" i="1" s="1"/>
  <c r="S501" i="1" s="1"/>
  <c r="AG501" i="1"/>
  <c r="CU501" i="1" s="1"/>
  <c r="T501" i="1" s="1"/>
  <c r="AH501" i="1"/>
  <c r="AI501" i="1"/>
  <c r="AJ501" i="1"/>
  <c r="CQ501" i="1"/>
  <c r="P501" i="1" s="1"/>
  <c r="CS501" i="1"/>
  <c r="R501" i="1" s="1"/>
  <c r="CV501" i="1"/>
  <c r="U501" i="1" s="1"/>
  <c r="CW501" i="1"/>
  <c r="V501" i="1" s="1"/>
  <c r="CX501" i="1"/>
  <c r="W501" i="1" s="1"/>
  <c r="GL501" i="1"/>
  <c r="GN501" i="1"/>
  <c r="GO501" i="1"/>
  <c r="GV501" i="1"/>
  <c r="HC501" i="1"/>
  <c r="GX501" i="1" s="1"/>
  <c r="C502" i="1"/>
  <c r="D502" i="1"/>
  <c r="I502" i="1"/>
  <c r="K502" i="1"/>
  <c r="AC502" i="1"/>
  <c r="AE502" i="1"/>
  <c r="CR502" i="1" s="1"/>
  <c r="Q502" i="1" s="1"/>
  <c r="AF502" i="1"/>
  <c r="CT502" i="1" s="1"/>
  <c r="S502" i="1" s="1"/>
  <c r="AG502" i="1"/>
  <c r="CU502" i="1" s="1"/>
  <c r="T502" i="1" s="1"/>
  <c r="AH502" i="1"/>
  <c r="AI502" i="1"/>
  <c r="AJ502" i="1"/>
  <c r="CQ502" i="1"/>
  <c r="P502" i="1" s="1"/>
  <c r="CP502" i="1" s="1"/>
  <c r="O502" i="1" s="1"/>
  <c r="CV502" i="1"/>
  <c r="U502" i="1" s="1"/>
  <c r="CW502" i="1"/>
  <c r="V502" i="1" s="1"/>
  <c r="CX502" i="1"/>
  <c r="W502" i="1" s="1"/>
  <c r="GL502" i="1"/>
  <c r="GN502" i="1"/>
  <c r="FT508" i="1" s="1"/>
  <c r="GO502" i="1"/>
  <c r="GV502" i="1"/>
  <c r="HC502" i="1"/>
  <c r="GX502" i="1" s="1"/>
  <c r="C503" i="1"/>
  <c r="D503" i="1"/>
  <c r="I503" i="1"/>
  <c r="K503" i="1"/>
  <c r="AC503" i="1"/>
  <c r="AE503" i="1"/>
  <c r="AF503" i="1"/>
  <c r="AG503" i="1"/>
  <c r="AH503" i="1"/>
  <c r="AI503" i="1"/>
  <c r="CW503" i="1" s="1"/>
  <c r="V503" i="1" s="1"/>
  <c r="AJ503" i="1"/>
  <c r="CX503" i="1" s="1"/>
  <c r="W503" i="1" s="1"/>
  <c r="CQ503" i="1"/>
  <c r="P503" i="1" s="1"/>
  <c r="CT503" i="1"/>
  <c r="S503" i="1" s="1"/>
  <c r="CU503" i="1"/>
  <c r="T503" i="1" s="1"/>
  <c r="CV503" i="1"/>
  <c r="U503" i="1" s="1"/>
  <c r="GL503" i="1"/>
  <c r="GN503" i="1"/>
  <c r="CB508" i="1" s="1"/>
  <c r="GO503" i="1"/>
  <c r="GV503" i="1"/>
  <c r="HC503" i="1"/>
  <c r="GX503" i="1" s="1"/>
  <c r="C504" i="1"/>
  <c r="D504" i="1"/>
  <c r="I504" i="1"/>
  <c r="K504" i="1"/>
  <c r="T504" i="1"/>
  <c r="V504" i="1"/>
  <c r="AC504" i="1"/>
  <c r="CQ504" i="1" s="1"/>
  <c r="P504" i="1" s="1"/>
  <c r="CP504" i="1" s="1"/>
  <c r="O504" i="1" s="1"/>
  <c r="AE504" i="1"/>
  <c r="CR504" i="1" s="1"/>
  <c r="Q504" i="1" s="1"/>
  <c r="AF504" i="1"/>
  <c r="AG504" i="1"/>
  <c r="AH504" i="1"/>
  <c r="AI504" i="1"/>
  <c r="CW504" i="1" s="1"/>
  <c r="AJ504" i="1"/>
  <c r="CX504" i="1" s="1"/>
  <c r="W504" i="1" s="1"/>
  <c r="CT504" i="1"/>
  <c r="S504" i="1" s="1"/>
  <c r="CU504" i="1"/>
  <c r="CV504" i="1"/>
  <c r="U504" i="1" s="1"/>
  <c r="GL504" i="1"/>
  <c r="GN504" i="1"/>
  <c r="GO504" i="1"/>
  <c r="GV504" i="1"/>
  <c r="HC504" i="1"/>
  <c r="GX504" i="1" s="1"/>
  <c r="C505" i="1"/>
  <c r="D505" i="1"/>
  <c r="I505" i="1"/>
  <c r="K505" i="1"/>
  <c r="AC505" i="1"/>
  <c r="AE505" i="1"/>
  <c r="AD505" i="1" s="1"/>
  <c r="AF505" i="1"/>
  <c r="AG505" i="1"/>
  <c r="CU505" i="1" s="1"/>
  <c r="T505" i="1" s="1"/>
  <c r="AH505" i="1"/>
  <c r="CV505" i="1" s="1"/>
  <c r="U505" i="1" s="1"/>
  <c r="AI505" i="1"/>
  <c r="CW505" i="1" s="1"/>
  <c r="V505" i="1" s="1"/>
  <c r="AJ505" i="1"/>
  <c r="CX505" i="1" s="1"/>
  <c r="W505" i="1" s="1"/>
  <c r="CR505" i="1"/>
  <c r="Q505" i="1" s="1"/>
  <c r="CS505" i="1"/>
  <c r="R505" i="1" s="1"/>
  <c r="CT505" i="1"/>
  <c r="S505" i="1" s="1"/>
  <c r="GL505" i="1"/>
  <c r="GN505" i="1"/>
  <c r="GO505" i="1"/>
  <c r="GV505" i="1"/>
  <c r="HC505" i="1" s="1"/>
  <c r="GX505" i="1" s="1"/>
  <c r="C506" i="1"/>
  <c r="D506" i="1"/>
  <c r="I506" i="1"/>
  <c r="R506" i="1" s="1"/>
  <c r="K506" i="1"/>
  <c r="T506" i="1"/>
  <c r="AC506" i="1"/>
  <c r="CQ506" i="1" s="1"/>
  <c r="P506" i="1" s="1"/>
  <c r="AE506" i="1"/>
  <c r="AD506" i="1" s="1"/>
  <c r="AF506" i="1"/>
  <c r="AG506" i="1"/>
  <c r="CU506" i="1" s="1"/>
  <c r="AH506" i="1"/>
  <c r="CV506" i="1" s="1"/>
  <c r="U506" i="1" s="1"/>
  <c r="AI506" i="1"/>
  <c r="AJ506" i="1"/>
  <c r="CR506" i="1"/>
  <c r="Q506" i="1" s="1"/>
  <c r="CS506" i="1"/>
  <c r="CT506" i="1"/>
  <c r="S506" i="1" s="1"/>
  <c r="CZ506" i="1" s="1"/>
  <c r="Y506" i="1" s="1"/>
  <c r="CW506" i="1"/>
  <c r="V506" i="1" s="1"/>
  <c r="CX506" i="1"/>
  <c r="W506" i="1" s="1"/>
  <c r="GL506" i="1"/>
  <c r="GN506" i="1"/>
  <c r="GO506" i="1"/>
  <c r="GV506" i="1"/>
  <c r="HC506" i="1" s="1"/>
  <c r="GX506" i="1" s="1"/>
  <c r="B508" i="1"/>
  <c r="B491" i="1" s="1"/>
  <c r="C508" i="1"/>
  <c r="D508" i="1"/>
  <c r="D491" i="1" s="1"/>
  <c r="F508" i="1"/>
  <c r="F491" i="1" s="1"/>
  <c r="G508" i="1"/>
  <c r="G491" i="1" s="1"/>
  <c r="BD508" i="1"/>
  <c r="BD491" i="1" s="1"/>
  <c r="BX508" i="1"/>
  <c r="AO508" i="1" s="1"/>
  <c r="BY508" i="1"/>
  <c r="AP508" i="1" s="1"/>
  <c r="BZ508" i="1"/>
  <c r="BZ491" i="1" s="1"/>
  <c r="CC508" i="1"/>
  <c r="CC491" i="1" s="1"/>
  <c r="CK508" i="1"/>
  <c r="CK491" i="1" s="1"/>
  <c r="CL508" i="1"/>
  <c r="CL491" i="1" s="1"/>
  <c r="CM508" i="1"/>
  <c r="CM491" i="1" s="1"/>
  <c r="EG508" i="1"/>
  <c r="P512" i="1" s="1"/>
  <c r="EL508" i="1"/>
  <c r="EL491" i="1" s="1"/>
  <c r="EU508" i="1"/>
  <c r="EU491" i="1" s="1"/>
  <c r="EV508" i="1"/>
  <c r="EV491" i="1" s="1"/>
  <c r="FP508" i="1"/>
  <c r="FQ508" i="1"/>
  <c r="GC508" i="1"/>
  <c r="GD508" i="1"/>
  <c r="GD491" i="1" s="1"/>
  <c r="GE508" i="1"/>
  <c r="GE491" i="1" s="1"/>
  <c r="P526" i="1"/>
  <c r="F533" i="1"/>
  <c r="D538" i="1"/>
  <c r="D540" i="1"/>
  <c r="E540" i="1"/>
  <c r="Z540" i="1"/>
  <c r="AA540" i="1"/>
  <c r="AD540" i="1"/>
  <c r="AI540" i="1"/>
  <c r="AM540" i="1"/>
  <c r="AN540" i="1"/>
  <c r="AU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BZ540" i="1"/>
  <c r="CE540" i="1"/>
  <c r="CL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J540" i="1"/>
  <c r="DO540" i="1"/>
  <c r="DR540" i="1"/>
  <c r="DS540" i="1"/>
  <c r="EA540" i="1"/>
  <c r="EE540" i="1"/>
  <c r="EF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C542" i="1"/>
  <c r="D542" i="1"/>
  <c r="I542" i="1"/>
  <c r="K542" i="1"/>
  <c r="S542" i="1"/>
  <c r="AC542" i="1"/>
  <c r="AE542" i="1"/>
  <c r="CR542" i="1" s="1"/>
  <c r="Q542" i="1" s="1"/>
  <c r="AF542" i="1"/>
  <c r="CT542" i="1" s="1"/>
  <c r="AG542" i="1"/>
  <c r="CU542" i="1" s="1"/>
  <c r="T542" i="1" s="1"/>
  <c r="AH542" i="1"/>
  <c r="AI542" i="1"/>
  <c r="AJ542" i="1"/>
  <c r="CQ542" i="1"/>
  <c r="P542" i="1" s="1"/>
  <c r="CS542" i="1"/>
  <c r="R542" i="1" s="1"/>
  <c r="CV542" i="1"/>
  <c r="U542" i="1" s="1"/>
  <c r="CW542" i="1"/>
  <c r="V542" i="1" s="1"/>
  <c r="CX542" i="1"/>
  <c r="W542" i="1" s="1"/>
  <c r="GL542" i="1"/>
  <c r="GN542" i="1"/>
  <c r="GO542" i="1"/>
  <c r="GV542" i="1"/>
  <c r="HC542" i="1"/>
  <c r="GX542" i="1" s="1"/>
  <c r="C543" i="1"/>
  <c r="D543" i="1"/>
  <c r="I543" i="1"/>
  <c r="K543" i="1"/>
  <c r="AC543" i="1"/>
  <c r="AE543" i="1"/>
  <c r="CR543" i="1" s="1"/>
  <c r="Q543" i="1" s="1"/>
  <c r="AF543" i="1"/>
  <c r="CT543" i="1" s="1"/>
  <c r="S543" i="1" s="1"/>
  <c r="AG543" i="1"/>
  <c r="CU543" i="1" s="1"/>
  <c r="T543" i="1" s="1"/>
  <c r="AH543" i="1"/>
  <c r="AI543" i="1"/>
  <c r="AJ543" i="1"/>
  <c r="CQ543" i="1"/>
  <c r="P543" i="1" s="1"/>
  <c r="CV543" i="1"/>
  <c r="U543" i="1" s="1"/>
  <c r="CW543" i="1"/>
  <c r="V543" i="1" s="1"/>
  <c r="CX543" i="1"/>
  <c r="W543" i="1" s="1"/>
  <c r="GL543" i="1"/>
  <c r="GN543" i="1"/>
  <c r="GO543" i="1"/>
  <c r="GV543" i="1"/>
  <c r="HC543" i="1"/>
  <c r="GX543" i="1" s="1"/>
  <c r="C544" i="1"/>
  <c r="D544" i="1"/>
  <c r="I544" i="1"/>
  <c r="K544" i="1"/>
  <c r="AC544" i="1"/>
  <c r="AE544" i="1"/>
  <c r="AF544" i="1"/>
  <c r="AG544" i="1"/>
  <c r="AH544" i="1"/>
  <c r="AI544" i="1"/>
  <c r="CW544" i="1" s="1"/>
  <c r="V544" i="1" s="1"/>
  <c r="AJ544" i="1"/>
  <c r="CX544" i="1" s="1"/>
  <c r="W544" i="1" s="1"/>
  <c r="CQ544" i="1"/>
  <c r="P544" i="1" s="1"/>
  <c r="CT544" i="1"/>
  <c r="S544" i="1" s="1"/>
  <c r="CU544" i="1"/>
  <c r="T544" i="1" s="1"/>
  <c r="CV544" i="1"/>
  <c r="U544" i="1" s="1"/>
  <c r="GL544" i="1"/>
  <c r="GN544" i="1"/>
  <c r="GO544" i="1"/>
  <c r="GV544" i="1"/>
  <c r="HC544" i="1"/>
  <c r="GX544" i="1" s="1"/>
  <c r="C545" i="1"/>
  <c r="D545" i="1"/>
  <c r="I545" i="1"/>
  <c r="K545" i="1"/>
  <c r="T545" i="1"/>
  <c r="AC545" i="1"/>
  <c r="CQ545" i="1" s="1"/>
  <c r="P545" i="1" s="1"/>
  <c r="AE545" i="1"/>
  <c r="CR545" i="1" s="1"/>
  <c r="Q545" i="1" s="1"/>
  <c r="AF545" i="1"/>
  <c r="AG545" i="1"/>
  <c r="AH545" i="1"/>
  <c r="AI545" i="1"/>
  <c r="CW545" i="1" s="1"/>
  <c r="V545" i="1" s="1"/>
  <c r="AJ545" i="1"/>
  <c r="CX545" i="1" s="1"/>
  <c r="W545" i="1" s="1"/>
  <c r="CT545" i="1"/>
  <c r="S545" i="1" s="1"/>
  <c r="CU545" i="1"/>
  <c r="CV545" i="1"/>
  <c r="U545" i="1" s="1"/>
  <c r="GL545" i="1"/>
  <c r="GN545" i="1"/>
  <c r="GO545" i="1"/>
  <c r="GV545" i="1"/>
  <c r="HC545" i="1"/>
  <c r="GX545" i="1" s="1"/>
  <c r="C546" i="1"/>
  <c r="D546" i="1"/>
  <c r="I546" i="1"/>
  <c r="K546" i="1"/>
  <c r="AC546" i="1"/>
  <c r="AE546" i="1"/>
  <c r="AD546" i="1" s="1"/>
  <c r="AF546" i="1"/>
  <c r="AG546" i="1"/>
  <c r="CU546" i="1" s="1"/>
  <c r="T546" i="1" s="1"/>
  <c r="AH546" i="1"/>
  <c r="CV546" i="1" s="1"/>
  <c r="U546" i="1" s="1"/>
  <c r="AI546" i="1"/>
  <c r="CW546" i="1" s="1"/>
  <c r="V546" i="1" s="1"/>
  <c r="AJ546" i="1"/>
  <c r="CX546" i="1" s="1"/>
  <c r="W546" i="1" s="1"/>
  <c r="CR546" i="1"/>
  <c r="Q546" i="1" s="1"/>
  <c r="CS546" i="1"/>
  <c r="R546" i="1" s="1"/>
  <c r="CT546" i="1"/>
  <c r="S546" i="1" s="1"/>
  <c r="GL546" i="1"/>
  <c r="GN546" i="1"/>
  <c r="GO546" i="1"/>
  <c r="GV546" i="1"/>
  <c r="HC546" i="1" s="1"/>
  <c r="GX546" i="1" s="1"/>
  <c r="C547" i="1"/>
  <c r="D547" i="1"/>
  <c r="I547" i="1"/>
  <c r="R547" i="1" s="1"/>
  <c r="K547" i="1"/>
  <c r="AC547" i="1"/>
  <c r="CQ547" i="1" s="1"/>
  <c r="P547" i="1" s="1"/>
  <c r="CP547" i="1" s="1"/>
  <c r="O547" i="1" s="1"/>
  <c r="AE547" i="1"/>
  <c r="AD547" i="1" s="1"/>
  <c r="AF547" i="1"/>
  <c r="AG547" i="1"/>
  <c r="CU547" i="1" s="1"/>
  <c r="T547" i="1" s="1"/>
  <c r="AH547" i="1"/>
  <c r="CV547" i="1" s="1"/>
  <c r="U547" i="1" s="1"/>
  <c r="AI547" i="1"/>
  <c r="AJ547" i="1"/>
  <c r="CR547" i="1"/>
  <c r="Q547" i="1" s="1"/>
  <c r="CS547" i="1"/>
  <c r="CT547" i="1"/>
  <c r="S547" i="1" s="1"/>
  <c r="CZ547" i="1" s="1"/>
  <c r="Y547" i="1" s="1"/>
  <c r="CW547" i="1"/>
  <c r="V547" i="1" s="1"/>
  <c r="CX547" i="1"/>
  <c r="W547" i="1" s="1"/>
  <c r="CY547" i="1"/>
  <c r="X547" i="1" s="1"/>
  <c r="GL547" i="1"/>
  <c r="GN547" i="1"/>
  <c r="GO547" i="1"/>
  <c r="GV547" i="1"/>
  <c r="HC547" i="1" s="1"/>
  <c r="GX547" i="1" s="1"/>
  <c r="C548" i="1"/>
  <c r="D548" i="1"/>
  <c r="I548" i="1"/>
  <c r="K548" i="1"/>
  <c r="AC548" i="1"/>
  <c r="AB548" i="1" s="1"/>
  <c r="AD548" i="1"/>
  <c r="AE548" i="1"/>
  <c r="CS548" i="1" s="1"/>
  <c r="R548" i="1" s="1"/>
  <c r="AF548" i="1"/>
  <c r="CT548" i="1" s="1"/>
  <c r="S548" i="1" s="1"/>
  <c r="AG548" i="1"/>
  <c r="AH548" i="1"/>
  <c r="CV548" i="1" s="1"/>
  <c r="U548" i="1" s="1"/>
  <c r="AI548" i="1"/>
  <c r="AJ548" i="1"/>
  <c r="CR548" i="1"/>
  <c r="CU548" i="1"/>
  <c r="CW548" i="1"/>
  <c r="CX548" i="1"/>
  <c r="GL548" i="1"/>
  <c r="GN548" i="1"/>
  <c r="GO548" i="1"/>
  <c r="GV548" i="1"/>
  <c r="HC548" i="1" s="1"/>
  <c r="GX548" i="1" s="1"/>
  <c r="C549" i="1"/>
  <c r="D549" i="1"/>
  <c r="I549" i="1"/>
  <c r="P549" i="1" s="1"/>
  <c r="K549" i="1"/>
  <c r="AC549" i="1"/>
  <c r="AD549" i="1"/>
  <c r="AE549" i="1"/>
  <c r="CS549" i="1" s="1"/>
  <c r="R549" i="1" s="1"/>
  <c r="AF549" i="1"/>
  <c r="CT549" i="1" s="1"/>
  <c r="S549" i="1" s="1"/>
  <c r="AG549" i="1"/>
  <c r="AH549" i="1"/>
  <c r="AI549" i="1"/>
  <c r="AJ549" i="1"/>
  <c r="CX549" i="1" s="1"/>
  <c r="W549" i="1" s="1"/>
  <c r="CQ549" i="1"/>
  <c r="CR549" i="1"/>
  <c r="Q549" i="1" s="1"/>
  <c r="CU549" i="1"/>
  <c r="T549" i="1" s="1"/>
  <c r="CV549" i="1"/>
  <c r="U549" i="1" s="1"/>
  <c r="CW549" i="1"/>
  <c r="V549" i="1" s="1"/>
  <c r="GL549" i="1"/>
  <c r="GN549" i="1"/>
  <c r="GO549" i="1"/>
  <c r="GV549" i="1"/>
  <c r="HC549" i="1"/>
  <c r="B551" i="1"/>
  <c r="B540" i="1" s="1"/>
  <c r="C551" i="1"/>
  <c r="C540" i="1" s="1"/>
  <c r="D551" i="1"/>
  <c r="F551" i="1"/>
  <c r="F540" i="1" s="1"/>
  <c r="G551" i="1"/>
  <c r="G540" i="1" s="1"/>
  <c r="O551" i="1"/>
  <c r="O540" i="1" s="1"/>
  <c r="Q551" i="1"/>
  <c r="F563" i="1" s="1"/>
  <c r="S551" i="1"/>
  <c r="S540" i="1" s="1"/>
  <c r="T551" i="1"/>
  <c r="T540" i="1" s="1"/>
  <c r="V551" i="1"/>
  <c r="X551" i="1"/>
  <c r="X540" i="1" s="1"/>
  <c r="AB551" i="1"/>
  <c r="AB540" i="1" s="1"/>
  <c r="AC551" i="1"/>
  <c r="CE551" i="1" s="1"/>
  <c r="AV551" i="1" s="1"/>
  <c r="AD551" i="1"/>
  <c r="AE551" i="1"/>
  <c r="AE540" i="1" s="1"/>
  <c r="AF551" i="1"/>
  <c r="AF540" i="1" s="1"/>
  <c r="AG551" i="1"/>
  <c r="AG540" i="1" s="1"/>
  <c r="AH551" i="1"/>
  <c r="AH540" i="1" s="1"/>
  <c r="AI551" i="1"/>
  <c r="AJ551" i="1"/>
  <c r="AK551" i="1"/>
  <c r="AK540" i="1" s="1"/>
  <c r="AL551" i="1"/>
  <c r="AL540" i="1" s="1"/>
  <c r="AP551" i="1"/>
  <c r="AP540" i="1" s="1"/>
  <c r="AQ551" i="1"/>
  <c r="AQ540" i="1" s="1"/>
  <c r="AS551" i="1"/>
  <c r="AS540" i="1" s="1"/>
  <c r="AU551" i="1"/>
  <c r="AZ551" i="1"/>
  <c r="AZ540" i="1" s="1"/>
  <c r="BB551" i="1"/>
  <c r="BB540" i="1" s="1"/>
  <c r="BC551" i="1"/>
  <c r="BC540" i="1" s="1"/>
  <c r="BX551" i="1"/>
  <c r="AO551" i="1" s="1"/>
  <c r="BY551" i="1"/>
  <c r="BY540" i="1" s="1"/>
  <c r="BZ551" i="1"/>
  <c r="CA551" i="1"/>
  <c r="AR551" i="1" s="1"/>
  <c r="CB551" i="1"/>
  <c r="CB540" i="1" s="1"/>
  <c r="CC551" i="1"/>
  <c r="CD551" i="1"/>
  <c r="CD540" i="1" s="1"/>
  <c r="CI551" i="1"/>
  <c r="CI540" i="1" s="1"/>
  <c r="CJ551" i="1"/>
  <c r="BA551" i="1" s="1"/>
  <c r="CK551" i="1"/>
  <c r="CK540" i="1" s="1"/>
  <c r="CL551" i="1"/>
  <c r="CM551" i="1"/>
  <c r="BD551" i="1" s="1"/>
  <c r="DH551" i="1"/>
  <c r="DJ551" i="1"/>
  <c r="DL551" i="1"/>
  <c r="P572" i="1" s="1"/>
  <c r="DM551" i="1"/>
  <c r="DM540" i="1" s="1"/>
  <c r="DO551" i="1"/>
  <c r="P575" i="1" s="1"/>
  <c r="DQ551" i="1"/>
  <c r="DQ540" i="1" s="1"/>
  <c r="DT551" i="1"/>
  <c r="DT540" i="1" s="1"/>
  <c r="DU551" i="1"/>
  <c r="DU540" i="1" s="1"/>
  <c r="DV551" i="1"/>
  <c r="DW551" i="1"/>
  <c r="DW540" i="1" s="1"/>
  <c r="DX551" i="1"/>
  <c r="DK551" i="1" s="1"/>
  <c r="DY551" i="1"/>
  <c r="DY540" i="1" s="1"/>
  <c r="DZ551" i="1"/>
  <c r="DZ540" i="1" s="1"/>
  <c r="EA551" i="1"/>
  <c r="DN551" i="1" s="1"/>
  <c r="DN540" i="1" s="1"/>
  <c r="EB551" i="1"/>
  <c r="EB540" i="1" s="1"/>
  <c r="EC551" i="1"/>
  <c r="EC540" i="1" s="1"/>
  <c r="ED551" i="1"/>
  <c r="ED540" i="1" s="1"/>
  <c r="EG551" i="1"/>
  <c r="EG540" i="1" s="1"/>
  <c r="EH551" i="1"/>
  <c r="EH540" i="1" s="1"/>
  <c r="EI551" i="1"/>
  <c r="EI540" i="1" s="1"/>
  <c r="EJ551" i="1"/>
  <c r="EQ551" i="1"/>
  <c r="EQ540" i="1" s="1"/>
  <c r="ET551" i="1"/>
  <c r="ET540" i="1" s="1"/>
  <c r="EV551" i="1"/>
  <c r="FP551" i="1"/>
  <c r="FP540" i="1" s="1"/>
  <c r="FQ551" i="1"/>
  <c r="FQ540" i="1" s="1"/>
  <c r="FR551" i="1"/>
  <c r="FR540" i="1" s="1"/>
  <c r="FS551" i="1"/>
  <c r="FS540" i="1" s="1"/>
  <c r="FT551" i="1"/>
  <c r="EK551" i="1" s="1"/>
  <c r="EK540" i="1" s="1"/>
  <c r="FU551" i="1"/>
  <c r="EL551" i="1" s="1"/>
  <c r="FV551" i="1"/>
  <c r="EM551" i="1" s="1"/>
  <c r="P570" i="1" s="1"/>
  <c r="FY551" i="1"/>
  <c r="FY540" i="1" s="1"/>
  <c r="FZ551" i="1"/>
  <c r="FZ540" i="1" s="1"/>
  <c r="GA551" i="1"/>
  <c r="GB551" i="1"/>
  <c r="GB540" i="1" s="1"/>
  <c r="GC551" i="1"/>
  <c r="GC540" i="1" s="1"/>
  <c r="GD551" i="1"/>
  <c r="GD540" i="1" s="1"/>
  <c r="GE551" i="1"/>
  <c r="GE540" i="1" s="1"/>
  <c r="F553" i="1"/>
  <c r="P555" i="1"/>
  <c r="F560" i="1"/>
  <c r="P561" i="1"/>
  <c r="F562" i="1"/>
  <c r="F564" i="1"/>
  <c r="P564" i="1"/>
  <c r="P565" i="1"/>
  <c r="F566" i="1"/>
  <c r="F570" i="1"/>
  <c r="F572" i="1"/>
  <c r="P573" i="1"/>
  <c r="P574" i="1"/>
  <c r="F577" i="1"/>
  <c r="P578" i="1"/>
  <c r="D581" i="1"/>
  <c r="B583" i="1"/>
  <c r="E583" i="1"/>
  <c r="Z583" i="1"/>
  <c r="AA583" i="1"/>
  <c r="AM583" i="1"/>
  <c r="AN583" i="1"/>
  <c r="BE583" i="1"/>
  <c r="BF583" i="1"/>
  <c r="BG583" i="1"/>
  <c r="BH583" i="1"/>
  <c r="BI583" i="1"/>
  <c r="BJ583" i="1"/>
  <c r="BK583" i="1"/>
  <c r="BL583" i="1"/>
  <c r="BM583" i="1"/>
  <c r="BN583" i="1"/>
  <c r="BO583" i="1"/>
  <c r="BP583" i="1"/>
  <c r="BQ583" i="1"/>
  <c r="BR583" i="1"/>
  <c r="BS583" i="1"/>
  <c r="BT583" i="1"/>
  <c r="BU583" i="1"/>
  <c r="BV583" i="1"/>
  <c r="BW583" i="1"/>
  <c r="BX583" i="1"/>
  <c r="CN583" i="1"/>
  <c r="CO583" i="1"/>
  <c r="CP583" i="1"/>
  <c r="CQ583" i="1"/>
  <c r="CR583" i="1"/>
  <c r="CS583" i="1"/>
  <c r="CT583" i="1"/>
  <c r="CU583" i="1"/>
  <c r="CV583" i="1"/>
  <c r="CW583" i="1"/>
  <c r="CX583" i="1"/>
  <c r="CY583" i="1"/>
  <c r="CZ583" i="1"/>
  <c r="DA583" i="1"/>
  <c r="DB583" i="1"/>
  <c r="DC583" i="1"/>
  <c r="DD583" i="1"/>
  <c r="DE583" i="1"/>
  <c r="DF583" i="1"/>
  <c r="DR583" i="1"/>
  <c r="DS583" i="1"/>
  <c r="EE583" i="1"/>
  <c r="EF583" i="1"/>
  <c r="EW583" i="1"/>
  <c r="EX583" i="1"/>
  <c r="EY583" i="1"/>
  <c r="EZ583" i="1"/>
  <c r="FA583" i="1"/>
  <c r="FB583" i="1"/>
  <c r="FC583" i="1"/>
  <c r="FD583" i="1"/>
  <c r="FE583" i="1"/>
  <c r="FF583" i="1"/>
  <c r="FG583" i="1"/>
  <c r="FH583" i="1"/>
  <c r="FI583" i="1"/>
  <c r="FJ583" i="1"/>
  <c r="FK583" i="1"/>
  <c r="FL583" i="1"/>
  <c r="FM583" i="1"/>
  <c r="FN583" i="1"/>
  <c r="FO583" i="1"/>
  <c r="GF583" i="1"/>
  <c r="GG583" i="1"/>
  <c r="GH583" i="1"/>
  <c r="GI583" i="1"/>
  <c r="GJ583" i="1"/>
  <c r="GK583" i="1"/>
  <c r="GL583" i="1"/>
  <c r="GM583" i="1"/>
  <c r="GN583" i="1"/>
  <c r="GO583" i="1"/>
  <c r="GP583" i="1"/>
  <c r="GQ583" i="1"/>
  <c r="GR583" i="1"/>
  <c r="GS583" i="1"/>
  <c r="GT583" i="1"/>
  <c r="GU583" i="1"/>
  <c r="GV583" i="1"/>
  <c r="GW583" i="1"/>
  <c r="GX583" i="1"/>
  <c r="C585" i="1"/>
  <c r="D585" i="1"/>
  <c r="I585" i="1"/>
  <c r="K585" i="1"/>
  <c r="AC585" i="1"/>
  <c r="AE585" i="1"/>
  <c r="AF585" i="1"/>
  <c r="AG585" i="1"/>
  <c r="AH585" i="1"/>
  <c r="AI585" i="1"/>
  <c r="CW585" i="1" s="1"/>
  <c r="V585" i="1" s="1"/>
  <c r="AJ585" i="1"/>
  <c r="CX585" i="1" s="1"/>
  <c r="W585" i="1" s="1"/>
  <c r="CQ585" i="1"/>
  <c r="P585" i="1" s="1"/>
  <c r="CT585" i="1"/>
  <c r="S585" i="1" s="1"/>
  <c r="CU585" i="1"/>
  <c r="T585" i="1" s="1"/>
  <c r="CV585" i="1"/>
  <c r="U585" i="1" s="1"/>
  <c r="GL585" i="1"/>
  <c r="GN585" i="1"/>
  <c r="CB594" i="1" s="1"/>
  <c r="GO585" i="1"/>
  <c r="GV585" i="1"/>
  <c r="HC585" i="1"/>
  <c r="GX585" i="1" s="1"/>
  <c r="C586" i="1"/>
  <c r="D586" i="1"/>
  <c r="I586" i="1"/>
  <c r="K586" i="1"/>
  <c r="T586" i="1"/>
  <c r="AC586" i="1"/>
  <c r="CQ586" i="1" s="1"/>
  <c r="P586" i="1" s="1"/>
  <c r="AE586" i="1"/>
  <c r="CR586" i="1" s="1"/>
  <c r="Q586" i="1" s="1"/>
  <c r="AF586" i="1"/>
  <c r="AG586" i="1"/>
  <c r="AH586" i="1"/>
  <c r="AI586" i="1"/>
  <c r="CW586" i="1" s="1"/>
  <c r="V586" i="1" s="1"/>
  <c r="AJ586" i="1"/>
  <c r="CX586" i="1" s="1"/>
  <c r="W586" i="1" s="1"/>
  <c r="CT586" i="1"/>
  <c r="S586" i="1" s="1"/>
  <c r="CU586" i="1"/>
  <c r="CV586" i="1"/>
  <c r="U586" i="1" s="1"/>
  <c r="GL586" i="1"/>
  <c r="FR594" i="1" s="1"/>
  <c r="GN586" i="1"/>
  <c r="GO586" i="1"/>
  <c r="GV586" i="1"/>
  <c r="HC586" i="1"/>
  <c r="GX586" i="1" s="1"/>
  <c r="C587" i="1"/>
  <c r="D587" i="1"/>
  <c r="I587" i="1"/>
  <c r="K587" i="1"/>
  <c r="V587" i="1"/>
  <c r="AC587" i="1"/>
  <c r="AE587" i="1"/>
  <c r="AD587" i="1" s="1"/>
  <c r="AF587" i="1"/>
  <c r="AG587" i="1"/>
  <c r="CU587" i="1" s="1"/>
  <c r="T587" i="1" s="1"/>
  <c r="AH587" i="1"/>
  <c r="CV587" i="1" s="1"/>
  <c r="U587" i="1" s="1"/>
  <c r="AI587" i="1"/>
  <c r="AJ587" i="1"/>
  <c r="CX587" i="1" s="1"/>
  <c r="W587" i="1" s="1"/>
  <c r="CR587" i="1"/>
  <c r="Q587" i="1" s="1"/>
  <c r="CT587" i="1"/>
  <c r="S587" i="1" s="1"/>
  <c r="CW587" i="1"/>
  <c r="GL587" i="1"/>
  <c r="BZ594" i="1" s="1"/>
  <c r="GN587" i="1"/>
  <c r="GO587" i="1"/>
  <c r="GV587" i="1"/>
  <c r="HC587" i="1" s="1"/>
  <c r="GX587" i="1" s="1"/>
  <c r="C588" i="1"/>
  <c r="D588" i="1"/>
  <c r="I588" i="1"/>
  <c r="R588" i="1" s="1"/>
  <c r="K588" i="1"/>
  <c r="AC588" i="1"/>
  <c r="CQ588" i="1" s="1"/>
  <c r="P588" i="1" s="1"/>
  <c r="CP588" i="1" s="1"/>
  <c r="O588" i="1" s="1"/>
  <c r="AE588" i="1"/>
  <c r="AD588" i="1" s="1"/>
  <c r="AF588" i="1"/>
  <c r="AG588" i="1"/>
  <c r="CU588" i="1" s="1"/>
  <c r="T588" i="1" s="1"/>
  <c r="AH588" i="1"/>
  <c r="CV588" i="1" s="1"/>
  <c r="U588" i="1" s="1"/>
  <c r="AI588" i="1"/>
  <c r="AJ588" i="1"/>
  <c r="CX588" i="1" s="1"/>
  <c r="W588" i="1" s="1"/>
  <c r="CR588" i="1"/>
  <c r="Q588" i="1" s="1"/>
  <c r="CS588" i="1"/>
  <c r="CT588" i="1"/>
  <c r="S588" i="1" s="1"/>
  <c r="CZ588" i="1" s="1"/>
  <c r="Y588" i="1" s="1"/>
  <c r="CW588" i="1"/>
  <c r="V588" i="1" s="1"/>
  <c r="GL588" i="1"/>
  <c r="GN588" i="1"/>
  <c r="GO588" i="1"/>
  <c r="FU594" i="1" s="1"/>
  <c r="EL594" i="1" s="1"/>
  <c r="GV588" i="1"/>
  <c r="HC588" i="1" s="1"/>
  <c r="GX588" i="1" s="1"/>
  <c r="C589" i="1"/>
  <c r="D589" i="1"/>
  <c r="I589" i="1"/>
  <c r="T589" i="1" s="1"/>
  <c r="K589" i="1"/>
  <c r="AC589" i="1"/>
  <c r="AB589" i="1" s="1"/>
  <c r="AD589" i="1"/>
  <c r="AE589" i="1"/>
  <c r="CS589" i="1" s="1"/>
  <c r="R589" i="1" s="1"/>
  <c r="AF589" i="1"/>
  <c r="CT589" i="1" s="1"/>
  <c r="S589" i="1" s="1"/>
  <c r="CZ589" i="1" s="1"/>
  <c r="Y589" i="1" s="1"/>
  <c r="AG589" i="1"/>
  <c r="AH589" i="1"/>
  <c r="CV589" i="1" s="1"/>
  <c r="U589" i="1" s="1"/>
  <c r="AH594" i="1" s="1"/>
  <c r="AI589" i="1"/>
  <c r="AJ589" i="1"/>
  <c r="CR589" i="1"/>
  <c r="Q589" i="1" s="1"/>
  <c r="CU589" i="1"/>
  <c r="CW589" i="1"/>
  <c r="CX589" i="1"/>
  <c r="GL589" i="1"/>
  <c r="GN589" i="1"/>
  <c r="GO589" i="1"/>
  <c r="CC594" i="1" s="1"/>
  <c r="AT594" i="1" s="1"/>
  <c r="GV589" i="1"/>
  <c r="HC589" i="1" s="1"/>
  <c r="GX589" i="1" s="1"/>
  <c r="C590" i="1"/>
  <c r="D590" i="1"/>
  <c r="I590" i="1"/>
  <c r="K590" i="1"/>
  <c r="AC590" i="1"/>
  <c r="AD590" i="1"/>
  <c r="AE590" i="1"/>
  <c r="CS590" i="1" s="1"/>
  <c r="AF590" i="1"/>
  <c r="CT590" i="1" s="1"/>
  <c r="AG590" i="1"/>
  <c r="AH590" i="1"/>
  <c r="CV590" i="1" s="1"/>
  <c r="AI590" i="1"/>
  <c r="AJ590" i="1"/>
  <c r="CX590" i="1" s="1"/>
  <c r="CQ590" i="1"/>
  <c r="CR590" i="1"/>
  <c r="CU590" i="1"/>
  <c r="CW590" i="1"/>
  <c r="GL590" i="1"/>
  <c r="GN590" i="1"/>
  <c r="GO590" i="1"/>
  <c r="GV590" i="1"/>
  <c r="HC590" i="1"/>
  <c r="C591" i="1"/>
  <c r="D591" i="1"/>
  <c r="I591" i="1"/>
  <c r="K591" i="1"/>
  <c r="R591" i="1"/>
  <c r="U591" i="1"/>
  <c r="AC591" i="1"/>
  <c r="CQ591" i="1" s="1"/>
  <c r="P591" i="1" s="1"/>
  <c r="AD591" i="1"/>
  <c r="AE591" i="1"/>
  <c r="AF591" i="1"/>
  <c r="CT591" i="1" s="1"/>
  <c r="S591" i="1" s="1"/>
  <c r="AG591" i="1"/>
  <c r="AH591" i="1"/>
  <c r="AI591" i="1"/>
  <c r="AJ591" i="1"/>
  <c r="CX591" i="1" s="1"/>
  <c r="W591" i="1" s="1"/>
  <c r="CP591" i="1"/>
  <c r="O591" i="1" s="1"/>
  <c r="CR591" i="1"/>
  <c r="Q591" i="1" s="1"/>
  <c r="CS591" i="1"/>
  <c r="CU591" i="1"/>
  <c r="T591" i="1" s="1"/>
  <c r="CV591" i="1"/>
  <c r="CW591" i="1"/>
  <c r="V591" i="1" s="1"/>
  <c r="GL591" i="1"/>
  <c r="GN591" i="1"/>
  <c r="GO591" i="1"/>
  <c r="GV591" i="1"/>
  <c r="HC591" i="1" s="1"/>
  <c r="GX591" i="1" s="1"/>
  <c r="C592" i="1"/>
  <c r="D592" i="1"/>
  <c r="I592" i="1"/>
  <c r="K592" i="1"/>
  <c r="W592" i="1"/>
  <c r="AC592" i="1"/>
  <c r="CQ592" i="1" s="1"/>
  <c r="P592" i="1" s="1"/>
  <c r="CP592" i="1" s="1"/>
  <c r="O592" i="1" s="1"/>
  <c r="AD592" i="1"/>
  <c r="AB592" i="1" s="1"/>
  <c r="AE592" i="1"/>
  <c r="AF592" i="1"/>
  <c r="CT592" i="1" s="1"/>
  <c r="S592" i="1" s="1"/>
  <c r="AG592" i="1"/>
  <c r="AH592" i="1"/>
  <c r="CV592" i="1" s="1"/>
  <c r="U592" i="1" s="1"/>
  <c r="AI592" i="1"/>
  <c r="CW592" i="1" s="1"/>
  <c r="V592" i="1" s="1"/>
  <c r="AJ592" i="1"/>
  <c r="CR592" i="1"/>
  <c r="Q592" i="1" s="1"/>
  <c r="CS592" i="1"/>
  <c r="R592" i="1" s="1"/>
  <c r="CU592" i="1"/>
  <c r="T592" i="1" s="1"/>
  <c r="CX592" i="1"/>
  <c r="GL592" i="1"/>
  <c r="GN592" i="1"/>
  <c r="GO592" i="1"/>
  <c r="GV592" i="1"/>
  <c r="HC592" i="1" s="1"/>
  <c r="GX592" i="1" s="1"/>
  <c r="B594" i="1"/>
  <c r="C594" i="1"/>
  <c r="C583" i="1" s="1"/>
  <c r="D594" i="1"/>
  <c r="D583" i="1" s="1"/>
  <c r="F594" i="1"/>
  <c r="F583" i="1" s="1"/>
  <c r="G594" i="1"/>
  <c r="G583" i="1" s="1"/>
  <c r="AO594" i="1"/>
  <c r="AO583" i="1" s="1"/>
  <c r="AQ594" i="1"/>
  <c r="BC594" i="1"/>
  <c r="BX594" i="1"/>
  <c r="BY594" i="1"/>
  <c r="AP594" i="1" s="1"/>
  <c r="CK594" i="1"/>
  <c r="BB594" i="1" s="1"/>
  <c r="CL594" i="1"/>
  <c r="CL583" i="1" s="1"/>
  <c r="CM594" i="1"/>
  <c r="EH594" i="1"/>
  <c r="ET594" i="1"/>
  <c r="EV594" i="1"/>
  <c r="P619" i="1" s="1"/>
  <c r="FP594" i="1"/>
  <c r="FP583" i="1" s="1"/>
  <c r="FQ594" i="1"/>
  <c r="FQ583" i="1" s="1"/>
  <c r="FT594" i="1"/>
  <c r="FY594" i="1"/>
  <c r="GC594" i="1"/>
  <c r="GC583" i="1" s="1"/>
  <c r="GD594" i="1"/>
  <c r="EU594" i="1" s="1"/>
  <c r="EU583" i="1" s="1"/>
  <c r="GE594" i="1"/>
  <c r="GE583" i="1" s="1"/>
  <c r="F598" i="1"/>
  <c r="D624" i="1"/>
  <c r="E626" i="1"/>
  <c r="S626" i="1"/>
  <c r="Z626" i="1"/>
  <c r="AA626" i="1"/>
  <c r="AH626" i="1"/>
  <c r="AM626" i="1"/>
  <c r="AN626" i="1"/>
  <c r="BC626" i="1"/>
  <c r="BE626" i="1"/>
  <c r="BF626" i="1"/>
  <c r="BG626" i="1"/>
  <c r="BH626" i="1"/>
  <c r="BI626" i="1"/>
  <c r="BJ626" i="1"/>
  <c r="BK626" i="1"/>
  <c r="BL626" i="1"/>
  <c r="BM626" i="1"/>
  <c r="BN626" i="1"/>
  <c r="BO626" i="1"/>
  <c r="BP626" i="1"/>
  <c r="BQ626" i="1"/>
  <c r="BR626" i="1"/>
  <c r="BS626" i="1"/>
  <c r="BT626" i="1"/>
  <c r="BU626" i="1"/>
  <c r="BV626" i="1"/>
  <c r="BW626" i="1"/>
  <c r="CA626" i="1"/>
  <c r="CM626" i="1"/>
  <c r="CN626" i="1"/>
  <c r="CO626" i="1"/>
  <c r="CP626" i="1"/>
  <c r="CQ626" i="1"/>
  <c r="CR626" i="1"/>
  <c r="CS626" i="1"/>
  <c r="CT626" i="1"/>
  <c r="CU626" i="1"/>
  <c r="CV626" i="1"/>
  <c r="CW626" i="1"/>
  <c r="CX626" i="1"/>
  <c r="CY626" i="1"/>
  <c r="CZ626" i="1"/>
  <c r="DA626" i="1"/>
  <c r="DB626" i="1"/>
  <c r="DC626" i="1"/>
  <c r="DD626" i="1"/>
  <c r="DE626" i="1"/>
  <c r="DF626" i="1"/>
  <c r="DR626" i="1"/>
  <c r="DS626" i="1"/>
  <c r="DW626" i="1"/>
  <c r="DY626" i="1"/>
  <c r="EB626" i="1"/>
  <c r="EE626" i="1"/>
  <c r="EF626" i="1"/>
  <c r="EW626" i="1"/>
  <c r="EX626" i="1"/>
  <c r="EY626" i="1"/>
  <c r="EZ626" i="1"/>
  <c r="FA626" i="1"/>
  <c r="FB626" i="1"/>
  <c r="FC626" i="1"/>
  <c r="FD626" i="1"/>
  <c r="FE626" i="1"/>
  <c r="FF626" i="1"/>
  <c r="FG626" i="1"/>
  <c r="FH626" i="1"/>
  <c r="FI626" i="1"/>
  <c r="FJ626" i="1"/>
  <c r="FK626" i="1"/>
  <c r="FL626" i="1"/>
  <c r="FM626" i="1"/>
  <c r="FN626" i="1"/>
  <c r="FO626" i="1"/>
  <c r="GF626" i="1"/>
  <c r="GG626" i="1"/>
  <c r="GH626" i="1"/>
  <c r="GI626" i="1"/>
  <c r="GJ626" i="1"/>
  <c r="GK626" i="1"/>
  <c r="GL626" i="1"/>
  <c r="GM626" i="1"/>
  <c r="GN626" i="1"/>
  <c r="GO626" i="1"/>
  <c r="GP626" i="1"/>
  <c r="GQ626" i="1"/>
  <c r="GR626" i="1"/>
  <c r="GS626" i="1"/>
  <c r="GT626" i="1"/>
  <c r="GU626" i="1"/>
  <c r="GV626" i="1"/>
  <c r="GW626" i="1"/>
  <c r="GX626" i="1"/>
  <c r="C628" i="1"/>
  <c r="D628" i="1"/>
  <c r="I628" i="1"/>
  <c r="K628" i="1"/>
  <c r="T628" i="1"/>
  <c r="AC628" i="1"/>
  <c r="AE628" i="1"/>
  <c r="AF628" i="1"/>
  <c r="AG628" i="1"/>
  <c r="CU628" i="1" s="1"/>
  <c r="AH628" i="1"/>
  <c r="AI628" i="1"/>
  <c r="AJ628" i="1"/>
  <c r="CT628" i="1"/>
  <c r="S628" i="1" s="1"/>
  <c r="CV628" i="1"/>
  <c r="U628" i="1" s="1"/>
  <c r="CW628" i="1"/>
  <c r="V628" i="1" s="1"/>
  <c r="CX628" i="1"/>
  <c r="W628" i="1" s="1"/>
  <c r="GL628" i="1"/>
  <c r="GN628" i="1"/>
  <c r="GO628" i="1"/>
  <c r="GV628" i="1"/>
  <c r="HC628" i="1"/>
  <c r="C629" i="1"/>
  <c r="D629" i="1"/>
  <c r="I629" i="1"/>
  <c r="K629" i="1"/>
  <c r="R629" i="1"/>
  <c r="V629" i="1"/>
  <c r="AC629" i="1"/>
  <c r="AB629" i="1" s="1"/>
  <c r="AE629" i="1"/>
  <c r="AD629" i="1" s="1"/>
  <c r="AF629" i="1"/>
  <c r="CT629" i="1" s="1"/>
  <c r="S629" i="1" s="1"/>
  <c r="AG629" i="1"/>
  <c r="CU629" i="1" s="1"/>
  <c r="T629" i="1" s="1"/>
  <c r="AH629" i="1"/>
  <c r="CV629" i="1" s="1"/>
  <c r="U629" i="1" s="1"/>
  <c r="AI629" i="1"/>
  <c r="AJ629" i="1"/>
  <c r="CX629" i="1" s="1"/>
  <c r="W629" i="1" s="1"/>
  <c r="CQ629" i="1"/>
  <c r="P629" i="1" s="1"/>
  <c r="CR629" i="1"/>
  <c r="CS629" i="1"/>
  <c r="CW629" i="1"/>
  <c r="GL629" i="1"/>
  <c r="GN629" i="1"/>
  <c r="GO629" i="1"/>
  <c r="GV629" i="1"/>
  <c r="HC629" i="1" s="1"/>
  <c r="GX629" i="1" s="1"/>
  <c r="B631" i="1"/>
  <c r="B626" i="1" s="1"/>
  <c r="C631" i="1"/>
  <c r="C626" i="1" s="1"/>
  <c r="D631" i="1"/>
  <c r="D626" i="1" s="1"/>
  <c r="F631" i="1"/>
  <c r="F626" i="1" s="1"/>
  <c r="G631" i="1"/>
  <c r="G626" i="1" s="1"/>
  <c r="S631" i="1"/>
  <c r="U631" i="1"/>
  <c r="U626" i="1" s="1"/>
  <c r="V631" i="1"/>
  <c r="V626" i="1" s="1"/>
  <c r="W631" i="1"/>
  <c r="W626" i="1" s="1"/>
  <c r="AB631" i="1"/>
  <c r="AB626" i="1" s="1"/>
  <c r="AC631" i="1"/>
  <c r="P631" i="1" s="1"/>
  <c r="AD631" i="1"/>
  <c r="AD626" i="1" s="1"/>
  <c r="AE631" i="1"/>
  <c r="R631" i="1" s="1"/>
  <c r="R626" i="1" s="1"/>
  <c r="AF631" i="1"/>
  <c r="AF626" i="1" s="1"/>
  <c r="AG631" i="1"/>
  <c r="AH631" i="1"/>
  <c r="AI631" i="1"/>
  <c r="AI626" i="1" s="1"/>
  <c r="AJ631" i="1"/>
  <c r="AJ626" i="1" s="1"/>
  <c r="AK631" i="1"/>
  <c r="AK626" i="1" s="1"/>
  <c r="AL631" i="1"/>
  <c r="Y631" i="1" s="1"/>
  <c r="Y626" i="1" s="1"/>
  <c r="AR631" i="1"/>
  <c r="AR626" i="1" s="1"/>
  <c r="AS631" i="1"/>
  <c r="AS626" i="1" s="1"/>
  <c r="BC631" i="1"/>
  <c r="F647" i="1" s="1"/>
  <c r="BD631" i="1"/>
  <c r="BX631" i="1"/>
  <c r="BY631" i="1"/>
  <c r="BY626" i="1" s="1"/>
  <c r="BZ631" i="1"/>
  <c r="BZ626" i="1" s="1"/>
  <c r="CA631" i="1"/>
  <c r="CB631" i="1"/>
  <c r="CB626" i="1" s="1"/>
  <c r="CC631" i="1"/>
  <c r="CD631" i="1"/>
  <c r="CD626" i="1" s="1"/>
  <c r="CJ631" i="1"/>
  <c r="CK631" i="1"/>
  <c r="CK626" i="1" s="1"/>
  <c r="CL631" i="1"/>
  <c r="CL626" i="1" s="1"/>
  <c r="CM631" i="1"/>
  <c r="DG631" i="1"/>
  <c r="DG626" i="1" s="1"/>
  <c r="DL631" i="1"/>
  <c r="DL626" i="1" s="1"/>
  <c r="DM631" i="1"/>
  <c r="DN631" i="1"/>
  <c r="DN626" i="1" s="1"/>
  <c r="DO631" i="1"/>
  <c r="DO626" i="1" s="1"/>
  <c r="DQ631" i="1"/>
  <c r="DQ626" i="1" s="1"/>
  <c r="DT631" i="1"/>
  <c r="DT626" i="1" s="1"/>
  <c r="DU631" i="1"/>
  <c r="DU626" i="1" s="1"/>
  <c r="DV631" i="1"/>
  <c r="DV626" i="1" s="1"/>
  <c r="DW631" i="1"/>
  <c r="DJ631" i="1" s="1"/>
  <c r="DX631" i="1"/>
  <c r="DY631" i="1"/>
  <c r="DZ631" i="1"/>
  <c r="DZ626" i="1" s="1"/>
  <c r="EA631" i="1"/>
  <c r="EA626" i="1" s="1"/>
  <c r="EB631" i="1"/>
  <c r="EC631" i="1"/>
  <c r="EC626" i="1" s="1"/>
  <c r="ED631" i="1"/>
  <c r="ED626" i="1" s="1"/>
  <c r="EG631" i="1"/>
  <c r="EI631" i="1"/>
  <c r="P641" i="1" s="1"/>
  <c r="EJ631" i="1"/>
  <c r="EK631" i="1"/>
  <c r="EK626" i="1" s="1"/>
  <c r="EL631" i="1"/>
  <c r="EL626" i="1" s="1"/>
  <c r="EU631" i="1"/>
  <c r="P647" i="1" s="1"/>
  <c r="EV631" i="1"/>
  <c r="EV626" i="1" s="1"/>
  <c r="FP631" i="1"/>
  <c r="FQ631" i="1"/>
  <c r="FR631" i="1"/>
  <c r="FR626" i="1" s="1"/>
  <c r="FS631" i="1"/>
  <c r="FS626" i="1" s="1"/>
  <c r="FT631" i="1"/>
  <c r="FT626" i="1" s="1"/>
  <c r="FU631" i="1"/>
  <c r="FU626" i="1" s="1"/>
  <c r="FV631" i="1"/>
  <c r="GB631" i="1"/>
  <c r="GB626" i="1" s="1"/>
  <c r="GC631" i="1"/>
  <c r="GD631" i="1"/>
  <c r="GD626" i="1" s="1"/>
  <c r="GE631" i="1"/>
  <c r="GE626" i="1" s="1"/>
  <c r="F645" i="1"/>
  <c r="F646" i="1"/>
  <c r="P652" i="1"/>
  <c r="F653" i="1"/>
  <c r="F654" i="1"/>
  <c r="F659" i="1"/>
  <c r="D661" i="1"/>
  <c r="B663" i="1"/>
  <c r="E663" i="1"/>
  <c r="Z663" i="1"/>
  <c r="AA663" i="1"/>
  <c r="AM663" i="1"/>
  <c r="AN663" i="1"/>
  <c r="BE663" i="1"/>
  <c r="BF663" i="1"/>
  <c r="BG663" i="1"/>
  <c r="BH663" i="1"/>
  <c r="BI663" i="1"/>
  <c r="BJ663" i="1"/>
  <c r="BK663" i="1"/>
  <c r="BL663" i="1"/>
  <c r="BM663" i="1"/>
  <c r="BN663" i="1"/>
  <c r="BO663" i="1"/>
  <c r="BP663" i="1"/>
  <c r="BQ663" i="1"/>
  <c r="BR663" i="1"/>
  <c r="BS663" i="1"/>
  <c r="BT663" i="1"/>
  <c r="BU663" i="1"/>
  <c r="BV663" i="1"/>
  <c r="BW663" i="1"/>
  <c r="BX663" i="1"/>
  <c r="CN663" i="1"/>
  <c r="CO663" i="1"/>
  <c r="CP663" i="1"/>
  <c r="CQ663" i="1"/>
  <c r="CR663" i="1"/>
  <c r="CS663" i="1"/>
  <c r="CT663" i="1"/>
  <c r="CU663" i="1"/>
  <c r="CV663" i="1"/>
  <c r="CW663" i="1"/>
  <c r="CX663" i="1"/>
  <c r="CY663" i="1"/>
  <c r="CZ663" i="1"/>
  <c r="DA663" i="1"/>
  <c r="DB663" i="1"/>
  <c r="DC663" i="1"/>
  <c r="DD663" i="1"/>
  <c r="DE663" i="1"/>
  <c r="DF663" i="1"/>
  <c r="DR663" i="1"/>
  <c r="DS663" i="1"/>
  <c r="EE663" i="1"/>
  <c r="EF663" i="1"/>
  <c r="EW663" i="1"/>
  <c r="EX663" i="1"/>
  <c r="EY663" i="1"/>
  <c r="EZ663" i="1"/>
  <c r="FA663" i="1"/>
  <c r="FB663" i="1"/>
  <c r="FC663" i="1"/>
  <c r="FD663" i="1"/>
  <c r="FE663" i="1"/>
  <c r="FF663" i="1"/>
  <c r="FG663" i="1"/>
  <c r="FH663" i="1"/>
  <c r="FI663" i="1"/>
  <c r="FJ663" i="1"/>
  <c r="FK663" i="1"/>
  <c r="FL663" i="1"/>
  <c r="FM663" i="1"/>
  <c r="FN663" i="1"/>
  <c r="FO663" i="1"/>
  <c r="FP663" i="1"/>
  <c r="GF663" i="1"/>
  <c r="GG663" i="1"/>
  <c r="GH663" i="1"/>
  <c r="GI663" i="1"/>
  <c r="GJ663" i="1"/>
  <c r="GK663" i="1"/>
  <c r="GL663" i="1"/>
  <c r="GM663" i="1"/>
  <c r="GN663" i="1"/>
  <c r="GO663" i="1"/>
  <c r="GP663" i="1"/>
  <c r="GQ663" i="1"/>
  <c r="GR663" i="1"/>
  <c r="GS663" i="1"/>
  <c r="GT663" i="1"/>
  <c r="GU663" i="1"/>
  <c r="GV663" i="1"/>
  <c r="GW663" i="1"/>
  <c r="GX663" i="1"/>
  <c r="C665" i="1"/>
  <c r="D665" i="1"/>
  <c r="I665" i="1"/>
  <c r="K665" i="1"/>
  <c r="AB665" i="1"/>
  <c r="AC665" i="1"/>
  <c r="AD665" i="1"/>
  <c r="AE665" i="1"/>
  <c r="AF665" i="1"/>
  <c r="CT665" i="1" s="1"/>
  <c r="S665" i="1" s="1"/>
  <c r="AG665" i="1"/>
  <c r="CU665" i="1" s="1"/>
  <c r="T665" i="1" s="1"/>
  <c r="AG670" i="1" s="1"/>
  <c r="AH665" i="1"/>
  <c r="CV665" i="1" s="1"/>
  <c r="U665" i="1" s="1"/>
  <c r="AI665" i="1"/>
  <c r="CW665" i="1" s="1"/>
  <c r="V665" i="1" s="1"/>
  <c r="AI670" i="1" s="1"/>
  <c r="AJ665" i="1"/>
  <c r="CX665" i="1" s="1"/>
  <c r="W665" i="1" s="1"/>
  <c r="CQ665" i="1"/>
  <c r="P665" i="1" s="1"/>
  <c r="CR665" i="1"/>
  <c r="Q665" i="1" s="1"/>
  <c r="CS665" i="1"/>
  <c r="R665" i="1" s="1"/>
  <c r="GL665" i="1"/>
  <c r="GN665" i="1"/>
  <c r="CB670" i="1" s="1"/>
  <c r="GO665" i="1"/>
  <c r="CC670" i="1" s="1"/>
  <c r="GV665" i="1"/>
  <c r="HC665" i="1" s="1"/>
  <c r="GX665" i="1" s="1"/>
  <c r="C666" i="1"/>
  <c r="D666" i="1"/>
  <c r="I666" i="1"/>
  <c r="K666" i="1"/>
  <c r="AC666" i="1"/>
  <c r="CQ666" i="1" s="1"/>
  <c r="P666" i="1" s="1"/>
  <c r="AE666" i="1"/>
  <c r="CR666" i="1" s="1"/>
  <c r="Q666" i="1" s="1"/>
  <c r="DV670" i="1" s="1"/>
  <c r="AF666" i="1"/>
  <c r="AG666" i="1"/>
  <c r="CU666" i="1" s="1"/>
  <c r="T666" i="1" s="1"/>
  <c r="DY670" i="1" s="1"/>
  <c r="AH666" i="1"/>
  <c r="AI666" i="1"/>
  <c r="AJ666" i="1"/>
  <c r="CT666" i="1"/>
  <c r="S666" i="1" s="1"/>
  <c r="CV666" i="1"/>
  <c r="U666" i="1" s="1"/>
  <c r="CW666" i="1"/>
  <c r="V666" i="1" s="1"/>
  <c r="CX666" i="1"/>
  <c r="W666" i="1" s="1"/>
  <c r="GL666" i="1"/>
  <c r="GN666" i="1"/>
  <c r="GO666" i="1"/>
  <c r="FU670" i="1" s="1"/>
  <c r="GV666" i="1"/>
  <c r="HC666" i="1"/>
  <c r="GX666" i="1" s="1"/>
  <c r="GB670" i="1" s="1"/>
  <c r="C667" i="1"/>
  <c r="D667" i="1"/>
  <c r="I667" i="1"/>
  <c r="K667" i="1"/>
  <c r="V667" i="1"/>
  <c r="AC667" i="1"/>
  <c r="AE667" i="1"/>
  <c r="CR667" i="1" s="1"/>
  <c r="Q667" i="1" s="1"/>
  <c r="AF667" i="1"/>
  <c r="CT667" i="1" s="1"/>
  <c r="S667" i="1" s="1"/>
  <c r="AG667" i="1"/>
  <c r="CU667" i="1" s="1"/>
  <c r="T667" i="1" s="1"/>
  <c r="AH667" i="1"/>
  <c r="CV667" i="1" s="1"/>
  <c r="U667" i="1" s="1"/>
  <c r="AI667" i="1"/>
  <c r="AJ667" i="1"/>
  <c r="CX667" i="1" s="1"/>
  <c r="W667" i="1" s="1"/>
  <c r="CQ667" i="1"/>
  <c r="P667" i="1" s="1"/>
  <c r="CW667" i="1"/>
  <c r="GL667" i="1"/>
  <c r="GN667" i="1"/>
  <c r="GO667" i="1"/>
  <c r="GV667" i="1"/>
  <c r="HC667" i="1"/>
  <c r="GX667" i="1" s="1"/>
  <c r="C668" i="1"/>
  <c r="D668" i="1"/>
  <c r="I668" i="1"/>
  <c r="K668" i="1"/>
  <c r="AC668" i="1"/>
  <c r="CQ668" i="1" s="1"/>
  <c r="P668" i="1" s="1"/>
  <c r="CP668" i="1" s="1"/>
  <c r="O668" i="1" s="1"/>
  <c r="AD668" i="1"/>
  <c r="AE668" i="1"/>
  <c r="CS668" i="1" s="1"/>
  <c r="R668" i="1" s="1"/>
  <c r="AF668" i="1"/>
  <c r="AG668" i="1"/>
  <c r="AH668" i="1"/>
  <c r="AI668" i="1"/>
  <c r="CW668" i="1" s="1"/>
  <c r="V668" i="1" s="1"/>
  <c r="AJ668" i="1"/>
  <c r="CX668" i="1" s="1"/>
  <c r="W668" i="1" s="1"/>
  <c r="CR668" i="1"/>
  <c r="Q668" i="1" s="1"/>
  <c r="CT668" i="1"/>
  <c r="S668" i="1" s="1"/>
  <c r="CU668" i="1"/>
  <c r="T668" i="1" s="1"/>
  <c r="CV668" i="1"/>
  <c r="U668" i="1" s="1"/>
  <c r="GL668" i="1"/>
  <c r="FR670" i="1" s="1"/>
  <c r="GN668" i="1"/>
  <c r="GO668" i="1"/>
  <c r="GV668" i="1"/>
  <c r="HC668" i="1" s="1"/>
  <c r="GX668" i="1" s="1"/>
  <c r="B670" i="1"/>
  <c r="C670" i="1"/>
  <c r="C663" i="1" s="1"/>
  <c r="D670" i="1"/>
  <c r="D663" i="1" s="1"/>
  <c r="F670" i="1"/>
  <c r="F663" i="1" s="1"/>
  <c r="G670" i="1"/>
  <c r="G663" i="1" s="1"/>
  <c r="AP670" i="1"/>
  <c r="AP663" i="1" s="1"/>
  <c r="BB670" i="1"/>
  <c r="BB663" i="1" s="1"/>
  <c r="BX670" i="1"/>
  <c r="AO670" i="1" s="1"/>
  <c r="BY670" i="1"/>
  <c r="BY663" i="1" s="1"/>
  <c r="BZ670" i="1"/>
  <c r="BZ663" i="1" s="1"/>
  <c r="CK670" i="1"/>
  <c r="CK663" i="1" s="1"/>
  <c r="CL670" i="1"/>
  <c r="CL663" i="1" s="1"/>
  <c r="CM670" i="1"/>
  <c r="CM663" i="1" s="1"/>
  <c r="EG670" i="1"/>
  <c r="EG663" i="1" s="1"/>
  <c r="EH670" i="1"/>
  <c r="EH663" i="1" s="1"/>
  <c r="ET670" i="1"/>
  <c r="ET663" i="1" s="1"/>
  <c r="EU670" i="1"/>
  <c r="EU663" i="1" s="1"/>
  <c r="FP670" i="1"/>
  <c r="FQ670" i="1"/>
  <c r="FQ663" i="1" s="1"/>
  <c r="FT670" i="1"/>
  <c r="FT663" i="1" s="1"/>
  <c r="GC670" i="1"/>
  <c r="GC663" i="1" s="1"/>
  <c r="GD670" i="1"/>
  <c r="GD663" i="1" s="1"/>
  <c r="GE670" i="1"/>
  <c r="GE663" i="1" s="1"/>
  <c r="F679" i="1"/>
  <c r="P683" i="1"/>
  <c r="P686" i="1"/>
  <c r="D700" i="1"/>
  <c r="E702" i="1"/>
  <c r="F702" i="1"/>
  <c r="G702" i="1"/>
  <c r="R702" i="1"/>
  <c r="Z702" i="1"/>
  <c r="AA702" i="1"/>
  <c r="AB702" i="1"/>
  <c r="AD702" i="1"/>
  <c r="AL702" i="1"/>
  <c r="AM702" i="1"/>
  <c r="AN702" i="1"/>
  <c r="BE702" i="1"/>
  <c r="BF702" i="1"/>
  <c r="BG702" i="1"/>
  <c r="BH702" i="1"/>
  <c r="BI702" i="1"/>
  <c r="BJ702" i="1"/>
  <c r="BK702" i="1"/>
  <c r="BL702" i="1"/>
  <c r="BM702" i="1"/>
  <c r="BN702" i="1"/>
  <c r="BO702" i="1"/>
  <c r="BP702" i="1"/>
  <c r="BQ702" i="1"/>
  <c r="BR702" i="1"/>
  <c r="BS702" i="1"/>
  <c r="BT702" i="1"/>
  <c r="BU702" i="1"/>
  <c r="BV702" i="1"/>
  <c r="BW702" i="1"/>
  <c r="BX702" i="1"/>
  <c r="BZ702" i="1"/>
  <c r="CJ702" i="1"/>
  <c r="CL702" i="1"/>
  <c r="CN702" i="1"/>
  <c r="CO702" i="1"/>
  <c r="CP702" i="1"/>
  <c r="CQ702" i="1"/>
  <c r="CR702" i="1"/>
  <c r="CS702" i="1"/>
  <c r="CT702" i="1"/>
  <c r="CU702" i="1"/>
  <c r="CV702" i="1"/>
  <c r="CW702" i="1"/>
  <c r="CX702" i="1"/>
  <c r="CY702" i="1"/>
  <c r="CZ702" i="1"/>
  <c r="DA702" i="1"/>
  <c r="DB702" i="1"/>
  <c r="DC702" i="1"/>
  <c r="DD702" i="1"/>
  <c r="DE702" i="1"/>
  <c r="DF702" i="1"/>
  <c r="DR702" i="1"/>
  <c r="DS702" i="1"/>
  <c r="DT702" i="1"/>
  <c r="DV702" i="1"/>
  <c r="EC702" i="1"/>
  <c r="EE702" i="1"/>
  <c r="EF702" i="1"/>
  <c r="EW702" i="1"/>
  <c r="EX702" i="1"/>
  <c r="EY702" i="1"/>
  <c r="EZ702" i="1"/>
  <c r="FA702" i="1"/>
  <c r="FB702" i="1"/>
  <c r="FC702" i="1"/>
  <c r="FD702" i="1"/>
  <c r="FE702" i="1"/>
  <c r="FF702" i="1"/>
  <c r="FG702" i="1"/>
  <c r="FH702" i="1"/>
  <c r="FI702" i="1"/>
  <c r="FJ702" i="1"/>
  <c r="FK702" i="1"/>
  <c r="FL702" i="1"/>
  <c r="FM702" i="1"/>
  <c r="FN702" i="1"/>
  <c r="FO702" i="1"/>
  <c r="FR702" i="1"/>
  <c r="GD702" i="1"/>
  <c r="GF702" i="1"/>
  <c r="GG702" i="1"/>
  <c r="GH702" i="1"/>
  <c r="GI702" i="1"/>
  <c r="GJ702" i="1"/>
  <c r="GK702" i="1"/>
  <c r="GL702" i="1"/>
  <c r="GM702" i="1"/>
  <c r="GN702" i="1"/>
  <c r="GO702" i="1"/>
  <c r="GP702" i="1"/>
  <c r="GQ702" i="1"/>
  <c r="GR702" i="1"/>
  <c r="GS702" i="1"/>
  <c r="GT702" i="1"/>
  <c r="GU702" i="1"/>
  <c r="GV702" i="1"/>
  <c r="GW702" i="1"/>
  <c r="GX702" i="1"/>
  <c r="C704" i="1"/>
  <c r="D704" i="1"/>
  <c r="I704" i="1"/>
  <c r="K704" i="1"/>
  <c r="AB704" i="1"/>
  <c r="AC704" i="1"/>
  <c r="AD704" i="1"/>
  <c r="AE704" i="1"/>
  <c r="AF704" i="1"/>
  <c r="AG704" i="1"/>
  <c r="AH704" i="1"/>
  <c r="CV704" i="1" s="1"/>
  <c r="U704" i="1" s="1"/>
  <c r="AI704" i="1"/>
  <c r="CW704" i="1" s="1"/>
  <c r="V704" i="1" s="1"/>
  <c r="AJ704" i="1"/>
  <c r="CX704" i="1" s="1"/>
  <c r="W704" i="1" s="1"/>
  <c r="CQ704" i="1"/>
  <c r="P704" i="1" s="1"/>
  <c r="CP704" i="1" s="1"/>
  <c r="O704" i="1" s="1"/>
  <c r="CR704" i="1"/>
  <c r="Q704" i="1" s="1"/>
  <c r="CS704" i="1"/>
  <c r="R704" i="1" s="1"/>
  <c r="CT704" i="1"/>
  <c r="S704" i="1" s="1"/>
  <c r="CU704" i="1"/>
  <c r="T704" i="1" s="1"/>
  <c r="GL704" i="1"/>
  <c r="GN704" i="1"/>
  <c r="GO704" i="1"/>
  <c r="GV704" i="1"/>
  <c r="HC704" i="1" s="1"/>
  <c r="GX704" i="1" s="1"/>
  <c r="C705" i="1"/>
  <c r="D705" i="1"/>
  <c r="I705" i="1"/>
  <c r="K705" i="1"/>
  <c r="S705" i="1"/>
  <c r="AC705" i="1"/>
  <c r="CQ705" i="1" s="1"/>
  <c r="P705" i="1" s="1"/>
  <c r="AE705" i="1"/>
  <c r="CR705" i="1" s="1"/>
  <c r="Q705" i="1" s="1"/>
  <c r="AF705" i="1"/>
  <c r="AG705" i="1"/>
  <c r="CU705" i="1" s="1"/>
  <c r="T705" i="1" s="1"/>
  <c r="AH705" i="1"/>
  <c r="AI705" i="1"/>
  <c r="CW705" i="1" s="1"/>
  <c r="V705" i="1" s="1"/>
  <c r="AJ705" i="1"/>
  <c r="CT705" i="1"/>
  <c r="CV705" i="1"/>
  <c r="U705" i="1" s="1"/>
  <c r="CX705" i="1"/>
  <c r="W705" i="1" s="1"/>
  <c r="GL705" i="1"/>
  <c r="GN705" i="1"/>
  <c r="GO705" i="1"/>
  <c r="GV705" i="1"/>
  <c r="HC705" i="1"/>
  <c r="GX705" i="1" s="1"/>
  <c r="B707" i="1"/>
  <c r="B702" i="1" s="1"/>
  <c r="C707" i="1"/>
  <c r="C702" i="1" s="1"/>
  <c r="D707" i="1"/>
  <c r="D702" i="1" s="1"/>
  <c r="F707" i="1"/>
  <c r="G707" i="1"/>
  <c r="Q707" i="1"/>
  <c r="Q702" i="1" s="1"/>
  <c r="R707" i="1"/>
  <c r="F721" i="1" s="1"/>
  <c r="S707" i="1"/>
  <c r="S702" i="1" s="1"/>
  <c r="U707" i="1"/>
  <c r="U702" i="1" s="1"/>
  <c r="W707" i="1"/>
  <c r="W702" i="1" s="1"/>
  <c r="AB707" i="1"/>
  <c r="O707" i="1" s="1"/>
  <c r="AC707" i="1"/>
  <c r="P707" i="1" s="1"/>
  <c r="AD707" i="1"/>
  <c r="AE707" i="1"/>
  <c r="AE702" i="1" s="1"/>
  <c r="AF707" i="1"/>
  <c r="AF702" i="1" s="1"/>
  <c r="AG707" i="1"/>
  <c r="AG702" i="1" s="1"/>
  <c r="AH707" i="1"/>
  <c r="AH702" i="1" s="1"/>
  <c r="AI707" i="1"/>
  <c r="AI702" i="1" s="1"/>
  <c r="AJ707" i="1"/>
  <c r="AJ702" i="1" s="1"/>
  <c r="AK707" i="1"/>
  <c r="X707" i="1" s="1"/>
  <c r="AL707" i="1"/>
  <c r="Y707" i="1" s="1"/>
  <c r="AT707" i="1"/>
  <c r="AT702" i="1" s="1"/>
  <c r="BX707" i="1"/>
  <c r="AO707" i="1" s="1"/>
  <c r="BY707" i="1"/>
  <c r="CF707" i="1" s="1"/>
  <c r="BZ707" i="1"/>
  <c r="AQ707" i="1" s="1"/>
  <c r="CA707" i="1"/>
  <c r="CA702" i="1" s="1"/>
  <c r="CB707" i="1"/>
  <c r="CB702" i="1" s="1"/>
  <c r="CC707" i="1"/>
  <c r="CC702" i="1" s="1"/>
  <c r="CD707" i="1"/>
  <c r="CD702" i="1" s="1"/>
  <c r="CE707" i="1"/>
  <c r="CE702" i="1" s="1"/>
  <c r="CJ707" i="1"/>
  <c r="BA707" i="1" s="1"/>
  <c r="CK707" i="1"/>
  <c r="BB707" i="1" s="1"/>
  <c r="CL707" i="1"/>
  <c r="BC707" i="1" s="1"/>
  <c r="CM707" i="1"/>
  <c r="CM702" i="1" s="1"/>
  <c r="DG707" i="1"/>
  <c r="P709" i="1" s="1"/>
  <c r="DI707" i="1"/>
  <c r="P719" i="1" s="1"/>
  <c r="DO707" i="1"/>
  <c r="DO702" i="1" s="1"/>
  <c r="DP707" i="1"/>
  <c r="P733" i="1" s="1"/>
  <c r="DQ707" i="1"/>
  <c r="DQ702" i="1" s="1"/>
  <c r="DT707" i="1"/>
  <c r="DU707" i="1"/>
  <c r="FW707" i="1" s="1"/>
  <c r="DV707" i="1"/>
  <c r="DW707" i="1"/>
  <c r="DW702" i="1" s="1"/>
  <c r="DX707" i="1"/>
  <c r="DX702" i="1" s="1"/>
  <c r="DY707" i="1"/>
  <c r="DY702" i="1" s="1"/>
  <c r="DZ707" i="1"/>
  <c r="DZ702" i="1" s="1"/>
  <c r="EA707" i="1"/>
  <c r="EA702" i="1" s="1"/>
  <c r="EB707" i="1"/>
  <c r="EB702" i="1" s="1"/>
  <c r="EC707" i="1"/>
  <c r="ED707" i="1"/>
  <c r="ED702" i="1" s="1"/>
  <c r="EI707" i="1"/>
  <c r="EI702" i="1" s="1"/>
  <c r="EJ707" i="1"/>
  <c r="EJ702" i="1" s="1"/>
  <c r="EK707" i="1"/>
  <c r="EK702" i="1" s="1"/>
  <c r="EL707" i="1"/>
  <c r="EL702" i="1" s="1"/>
  <c r="EU707" i="1"/>
  <c r="EU702" i="1" s="1"/>
  <c r="EV707" i="1"/>
  <c r="EV702" i="1" s="1"/>
  <c r="FP707" i="1"/>
  <c r="FP702" i="1" s="1"/>
  <c r="FQ707" i="1"/>
  <c r="EH707" i="1" s="1"/>
  <c r="FR707" i="1"/>
  <c r="FS707" i="1"/>
  <c r="FS702" i="1" s="1"/>
  <c r="FT707" i="1"/>
  <c r="FT702" i="1" s="1"/>
  <c r="FU707" i="1"/>
  <c r="FU702" i="1" s="1"/>
  <c r="FV707" i="1"/>
  <c r="EM707" i="1" s="1"/>
  <c r="GB707" i="1"/>
  <c r="GB702" i="1" s="1"/>
  <c r="GC707" i="1"/>
  <c r="ET707" i="1" s="1"/>
  <c r="GD707" i="1"/>
  <c r="GE707" i="1"/>
  <c r="GE702" i="1" s="1"/>
  <c r="F719" i="1"/>
  <c r="F725" i="1"/>
  <c r="P725" i="1"/>
  <c r="F731" i="1"/>
  <c r="P731" i="1"/>
  <c r="P735" i="1"/>
  <c r="D737" i="1"/>
  <c r="C739" i="1"/>
  <c r="E739" i="1"/>
  <c r="Z739" i="1"/>
  <c r="AA739" i="1"/>
  <c r="AM739" i="1"/>
  <c r="AN739" i="1"/>
  <c r="AP739" i="1"/>
  <c r="BB739" i="1"/>
  <c r="BD739" i="1"/>
  <c r="BE739" i="1"/>
  <c r="BF739" i="1"/>
  <c r="BG739" i="1"/>
  <c r="BH739" i="1"/>
  <c r="BI739" i="1"/>
  <c r="BJ739" i="1"/>
  <c r="BK739" i="1"/>
  <c r="BL739" i="1"/>
  <c r="BM739" i="1"/>
  <c r="BN739" i="1"/>
  <c r="BO739" i="1"/>
  <c r="BP739" i="1"/>
  <c r="BQ739" i="1"/>
  <c r="BR739" i="1"/>
  <c r="BS739" i="1"/>
  <c r="BT739" i="1"/>
  <c r="BU739" i="1"/>
  <c r="BV739" i="1"/>
  <c r="BW739" i="1"/>
  <c r="BY739" i="1"/>
  <c r="BZ739" i="1"/>
  <c r="CB739" i="1"/>
  <c r="CK739" i="1"/>
  <c r="CL739" i="1"/>
  <c r="CN739" i="1"/>
  <c r="CO739" i="1"/>
  <c r="CP739" i="1"/>
  <c r="CQ739" i="1"/>
  <c r="CR739" i="1"/>
  <c r="CS739" i="1"/>
  <c r="CT739" i="1"/>
  <c r="CU739" i="1"/>
  <c r="CV739" i="1"/>
  <c r="CW739" i="1"/>
  <c r="CX739" i="1"/>
  <c r="CY739" i="1"/>
  <c r="CZ739" i="1"/>
  <c r="DA739" i="1"/>
  <c r="DB739" i="1"/>
  <c r="DC739" i="1"/>
  <c r="DD739" i="1"/>
  <c r="DE739" i="1"/>
  <c r="DF739" i="1"/>
  <c r="DR739" i="1"/>
  <c r="DS739" i="1"/>
  <c r="EE739" i="1"/>
  <c r="EF739" i="1"/>
  <c r="EV739" i="1"/>
  <c r="EW739" i="1"/>
  <c r="EX739" i="1"/>
  <c r="EY739" i="1"/>
  <c r="EZ739" i="1"/>
  <c r="FA739" i="1"/>
  <c r="FB739" i="1"/>
  <c r="FC739" i="1"/>
  <c r="FD739" i="1"/>
  <c r="FE739" i="1"/>
  <c r="FF739" i="1"/>
  <c r="FG739" i="1"/>
  <c r="FH739" i="1"/>
  <c r="FI739" i="1"/>
  <c r="FJ739" i="1"/>
  <c r="FK739" i="1"/>
  <c r="FL739" i="1"/>
  <c r="FM739" i="1"/>
  <c r="FN739" i="1"/>
  <c r="FO739" i="1"/>
  <c r="FQ739" i="1"/>
  <c r="GC739" i="1"/>
  <c r="GF739" i="1"/>
  <c r="GG739" i="1"/>
  <c r="GH739" i="1"/>
  <c r="GI739" i="1"/>
  <c r="GJ739" i="1"/>
  <c r="GK739" i="1"/>
  <c r="GL739" i="1"/>
  <c r="GM739" i="1"/>
  <c r="GN739" i="1"/>
  <c r="GO739" i="1"/>
  <c r="GP739" i="1"/>
  <c r="GQ739" i="1"/>
  <c r="GR739" i="1"/>
  <c r="GS739" i="1"/>
  <c r="GT739" i="1"/>
  <c r="GU739" i="1"/>
  <c r="GV739" i="1"/>
  <c r="GW739" i="1"/>
  <c r="GX739" i="1"/>
  <c r="C741" i="1"/>
  <c r="D741" i="1"/>
  <c r="I741" i="1"/>
  <c r="K741" i="1"/>
  <c r="P741" i="1"/>
  <c r="CP741" i="1" s="1"/>
  <c r="O741" i="1" s="1"/>
  <c r="R741" i="1"/>
  <c r="AE744" i="1" s="1"/>
  <c r="AC741" i="1"/>
  <c r="AD741" i="1"/>
  <c r="AB741" i="1" s="1"/>
  <c r="AE741" i="1"/>
  <c r="AF741" i="1"/>
  <c r="CT741" i="1" s="1"/>
  <c r="S741" i="1" s="1"/>
  <c r="AG741" i="1"/>
  <c r="AH741" i="1"/>
  <c r="CV741" i="1" s="1"/>
  <c r="U741" i="1" s="1"/>
  <c r="AH744" i="1" s="1"/>
  <c r="AI741" i="1"/>
  <c r="AJ741" i="1"/>
  <c r="CQ741" i="1"/>
  <c r="CR741" i="1"/>
  <c r="Q741" i="1" s="1"/>
  <c r="AD744" i="1" s="1"/>
  <c r="CS741" i="1"/>
  <c r="CU741" i="1"/>
  <c r="T741" i="1" s="1"/>
  <c r="AG744" i="1" s="1"/>
  <c r="CW741" i="1"/>
  <c r="V741" i="1" s="1"/>
  <c r="AI744" i="1" s="1"/>
  <c r="CX741" i="1"/>
  <c r="W741" i="1" s="1"/>
  <c r="AJ744" i="1" s="1"/>
  <c r="GL741" i="1"/>
  <c r="GN741" i="1"/>
  <c r="GO741" i="1"/>
  <c r="GV741" i="1"/>
  <c r="HC741" i="1" s="1"/>
  <c r="GX741" i="1" s="1"/>
  <c r="CJ744" i="1" s="1"/>
  <c r="C742" i="1"/>
  <c r="D742" i="1"/>
  <c r="I742" i="1"/>
  <c r="K742" i="1"/>
  <c r="U742" i="1"/>
  <c r="DZ744" i="1" s="1"/>
  <c r="W742" i="1"/>
  <c r="EB744" i="1" s="1"/>
  <c r="AC742" i="1"/>
  <c r="AE742" i="1"/>
  <c r="CR742" i="1" s="1"/>
  <c r="Q742" i="1" s="1"/>
  <c r="DV744" i="1" s="1"/>
  <c r="AF742" i="1"/>
  <c r="CT742" i="1" s="1"/>
  <c r="S742" i="1" s="1"/>
  <c r="AG742" i="1"/>
  <c r="CU742" i="1" s="1"/>
  <c r="T742" i="1" s="1"/>
  <c r="DY744" i="1" s="1"/>
  <c r="AH742" i="1"/>
  <c r="AI742" i="1"/>
  <c r="CW742" i="1" s="1"/>
  <c r="V742" i="1" s="1"/>
  <c r="EA744" i="1" s="1"/>
  <c r="AJ742" i="1"/>
  <c r="CQ742" i="1"/>
  <c r="P742" i="1" s="1"/>
  <c r="CV742" i="1"/>
  <c r="CX742" i="1"/>
  <c r="GL742" i="1"/>
  <c r="GN742" i="1"/>
  <c r="GO742" i="1"/>
  <c r="GV742" i="1"/>
  <c r="HC742" i="1"/>
  <c r="GX742" i="1" s="1"/>
  <c r="GB744" i="1" s="1"/>
  <c r="B744" i="1"/>
  <c r="B739" i="1" s="1"/>
  <c r="C744" i="1"/>
  <c r="D744" i="1"/>
  <c r="D739" i="1" s="1"/>
  <c r="F744" i="1"/>
  <c r="F739" i="1" s="1"/>
  <c r="G744" i="1"/>
  <c r="G739" i="1" s="1"/>
  <c r="AC744" i="1"/>
  <c r="P744" i="1" s="1"/>
  <c r="AO744" i="1"/>
  <c r="F748" i="1" s="1"/>
  <c r="AP744" i="1"/>
  <c r="AQ744" i="1"/>
  <c r="F754" i="1" s="1"/>
  <c r="BB744" i="1"/>
  <c r="BC744" i="1"/>
  <c r="F760" i="1" s="1"/>
  <c r="BD744" i="1"/>
  <c r="BX744" i="1"/>
  <c r="BX739" i="1" s="1"/>
  <c r="BY744" i="1"/>
  <c r="BZ744" i="1"/>
  <c r="CB744" i="1"/>
  <c r="AS744" i="1" s="1"/>
  <c r="CC744" i="1"/>
  <c r="AT744" i="1" s="1"/>
  <c r="CI744" i="1"/>
  <c r="CI739" i="1" s="1"/>
  <c r="CK744" i="1"/>
  <c r="CL744" i="1"/>
  <c r="CM744" i="1"/>
  <c r="CM739" i="1" s="1"/>
  <c r="EV744" i="1"/>
  <c r="P769" i="1" s="1"/>
  <c r="FP744" i="1"/>
  <c r="EG744" i="1" s="1"/>
  <c r="FQ744" i="1"/>
  <c r="EH744" i="1" s="1"/>
  <c r="FR744" i="1"/>
  <c r="FR739" i="1" s="1"/>
  <c r="FT744" i="1"/>
  <c r="FT739" i="1" s="1"/>
  <c r="FU744" i="1"/>
  <c r="EL744" i="1" s="1"/>
  <c r="GC744" i="1"/>
  <c r="ET744" i="1" s="1"/>
  <c r="GD744" i="1"/>
  <c r="EU744" i="1" s="1"/>
  <c r="GE744" i="1"/>
  <c r="GE739" i="1" s="1"/>
  <c r="F753" i="1"/>
  <c r="F757" i="1"/>
  <c r="F769" i="1"/>
  <c r="B774" i="1"/>
  <c r="B22" i="1" s="1"/>
  <c r="C774" i="1"/>
  <c r="C22" i="1" s="1"/>
  <c r="D774" i="1"/>
  <c r="D22" i="1" s="1"/>
  <c r="F774" i="1"/>
  <c r="F22" i="1" s="1"/>
  <c r="G774" i="1"/>
  <c r="G22" i="1" s="1"/>
  <c r="B804" i="1"/>
  <c r="B18" i="1" s="1"/>
  <c r="C804" i="1"/>
  <c r="C18" i="1" s="1"/>
  <c r="D804" i="1"/>
  <c r="D18" i="1" s="1"/>
  <c r="F804" i="1"/>
  <c r="F18" i="1" s="1"/>
  <c r="G804" i="1"/>
  <c r="G18" i="1" s="1"/>
  <c r="F12" i="6"/>
  <c r="G12" i="6"/>
  <c r="BS59" i="7" l="1"/>
  <c r="BT59" i="7" s="1"/>
  <c r="BU369" i="7"/>
  <c r="BV369" i="7" s="1"/>
  <c r="BR369" i="7"/>
  <c r="BS524" i="7"/>
  <c r="BT524" i="7" s="1"/>
  <c r="BS369" i="7"/>
  <c r="BT369" i="7" s="1"/>
  <c r="J253" i="7"/>
  <c r="J210" i="7"/>
  <c r="J241" i="7"/>
  <c r="J239" i="7" s="1"/>
  <c r="J262" i="7" s="1"/>
  <c r="J282" i="7"/>
  <c r="J280" i="7" s="1"/>
  <c r="J303" i="7" s="1"/>
  <c r="J294" i="7"/>
  <c r="J275" i="7"/>
  <c r="BS385" i="7"/>
  <c r="BT385" i="7" s="1"/>
  <c r="BS148" i="7"/>
  <c r="BT148" i="7"/>
  <c r="BM148" i="7"/>
  <c r="AN369" i="7"/>
  <c r="L332" i="7"/>
  <c r="L330" i="7" s="1"/>
  <c r="L353" i="7" s="1"/>
  <c r="L344" i="7"/>
  <c r="L316" i="7"/>
  <c r="J487" i="7"/>
  <c r="J485" i="7" s="1"/>
  <c r="J508" i="7" s="1"/>
  <c r="J693" i="7"/>
  <c r="J661" i="7"/>
  <c r="J659" i="7" s="1"/>
  <c r="J38" i="7"/>
  <c r="J681" i="7"/>
  <c r="J679" i="7" s="1"/>
  <c r="J673" i="7"/>
  <c r="J123" i="7"/>
  <c r="J111" i="7"/>
  <c r="J109" i="7" s="1"/>
  <c r="J132" i="7" s="1"/>
  <c r="J56" i="7"/>
  <c r="BS393" i="7"/>
  <c r="BT393" i="7" s="1"/>
  <c r="O573" i="7"/>
  <c r="L434" i="7"/>
  <c r="L366" i="7"/>
  <c r="L422" i="7"/>
  <c r="L420" i="7" s="1"/>
  <c r="L443" i="7" s="1"/>
  <c r="L303" i="7"/>
  <c r="BM59" i="7"/>
  <c r="BV467" i="7"/>
  <c r="BU467" i="7"/>
  <c r="BR467" i="7"/>
  <c r="BS237" i="7"/>
  <c r="BT237" i="7" s="1"/>
  <c r="BS377" i="7"/>
  <c r="BT377" i="7" s="1"/>
  <c r="J422" i="7"/>
  <c r="J420" i="7" s="1"/>
  <c r="J443" i="7" s="1"/>
  <c r="J434" i="7"/>
  <c r="J366" i="7"/>
  <c r="BS467" i="7"/>
  <c r="BT467" i="7" s="1"/>
  <c r="BR229" i="7"/>
  <c r="BU229" i="7"/>
  <c r="BV229" i="7" s="1"/>
  <c r="BS75" i="7"/>
  <c r="BT75" i="7" s="1"/>
  <c r="J536" i="7"/>
  <c r="J534" i="7" s="1"/>
  <c r="J557" i="7" s="1"/>
  <c r="J548" i="7"/>
  <c r="J521" i="7"/>
  <c r="BT229" i="7"/>
  <c r="BS229" i="7"/>
  <c r="BS328" i="7"/>
  <c r="BT328" i="7" s="1"/>
  <c r="L109" i="7"/>
  <c r="L132" i="7" s="1"/>
  <c r="BU148" i="7"/>
  <c r="BV148" i="7" s="1"/>
  <c r="BR148" i="7"/>
  <c r="K524" i="7"/>
  <c r="K213" i="7"/>
  <c r="BS483" i="7"/>
  <c r="BT483" i="7" s="1"/>
  <c r="BT278" i="7"/>
  <c r="BS278" i="7"/>
  <c r="BS221" i="7"/>
  <c r="BT221" i="7" s="1"/>
  <c r="BR475" i="7"/>
  <c r="BU475" i="7"/>
  <c r="BV475" i="7" s="1"/>
  <c r="L673" i="7"/>
  <c r="BT156" i="7"/>
  <c r="BS156" i="7"/>
  <c r="BR377" i="7"/>
  <c r="BU377" i="7"/>
  <c r="BV377" i="7" s="1"/>
  <c r="BM369" i="7"/>
  <c r="O319" i="7"/>
  <c r="I319" i="7"/>
  <c r="BU99" i="7"/>
  <c r="BV99" i="7" s="1"/>
  <c r="BR99" i="7"/>
  <c r="L681" i="7"/>
  <c r="L679" i="7" s="1"/>
  <c r="BT99" i="7"/>
  <c r="BS99" i="7"/>
  <c r="J577" i="7"/>
  <c r="J575" i="7" s="1"/>
  <c r="J598" i="7" s="1"/>
  <c r="J589" i="7"/>
  <c r="J570" i="7"/>
  <c r="BS172" i="7"/>
  <c r="BT172" i="7" s="1"/>
  <c r="K59" i="7"/>
  <c r="AN59" i="7"/>
  <c r="I38" i="7"/>
  <c r="L253" i="7"/>
  <c r="L241" i="7"/>
  <c r="L239" i="7" s="1"/>
  <c r="L262" i="7" s="1"/>
  <c r="L210" i="7"/>
  <c r="BS83" i="7"/>
  <c r="BT83" i="7" s="1"/>
  <c r="BU573" i="7"/>
  <c r="BV573" i="7" s="1"/>
  <c r="BR573" i="7"/>
  <c r="BS418" i="7"/>
  <c r="BT418" i="7" s="1"/>
  <c r="BR401" i="7"/>
  <c r="BU401" i="7"/>
  <c r="BV401" i="7" s="1"/>
  <c r="K319" i="7"/>
  <c r="J332" i="7"/>
  <c r="J330" i="7" s="1"/>
  <c r="J353" i="7" s="1"/>
  <c r="J344" i="7"/>
  <c r="J316" i="7"/>
  <c r="BU532" i="7"/>
  <c r="BV532" i="7" s="1"/>
  <c r="BR532" i="7"/>
  <c r="L661" i="7"/>
  <c r="L659" i="7" s="1"/>
  <c r="BV75" i="7"/>
  <c r="BU75" i="7"/>
  <c r="BR75" i="7"/>
  <c r="BT573" i="7"/>
  <c r="BS573" i="7"/>
  <c r="BT532" i="7"/>
  <c r="BS532" i="7"/>
  <c r="BS475" i="7"/>
  <c r="BT475" i="7" s="1"/>
  <c r="BT213" i="7"/>
  <c r="BS213" i="7"/>
  <c r="J176" i="7"/>
  <c r="J174" i="7" s="1"/>
  <c r="J197" i="7" s="1"/>
  <c r="J145" i="7"/>
  <c r="J188" i="7"/>
  <c r="BU385" i="7"/>
  <c r="BV385" i="7" s="1"/>
  <c r="BR385" i="7"/>
  <c r="BS67" i="7"/>
  <c r="BT67" i="7" s="1"/>
  <c r="O59" i="7"/>
  <c r="L693" i="7"/>
  <c r="BV83" i="7"/>
  <c r="BU83" i="7"/>
  <c r="BR83" i="7"/>
  <c r="BT107" i="7"/>
  <c r="BS107" i="7"/>
  <c r="BU156" i="7"/>
  <c r="BV156" i="7" s="1"/>
  <c r="BR156" i="7"/>
  <c r="BV221" i="7"/>
  <c r="BR221" i="7"/>
  <c r="BU221" i="7"/>
  <c r="BV459" i="7"/>
  <c r="BU459" i="7"/>
  <c r="BR459" i="7"/>
  <c r="BU107" i="7"/>
  <c r="BV107" i="7" s="1"/>
  <c r="BR107" i="7"/>
  <c r="F733" i="1"/>
  <c r="X702" i="1"/>
  <c r="FY670" i="1"/>
  <c r="FR663" i="1"/>
  <c r="EI670" i="1"/>
  <c r="Q744" i="1"/>
  <c r="AD739" i="1"/>
  <c r="F727" i="1"/>
  <c r="BA702" i="1"/>
  <c r="AO663" i="1"/>
  <c r="F674" i="1"/>
  <c r="AD670" i="1"/>
  <c r="CZ629" i="1"/>
  <c r="Y629" i="1" s="1"/>
  <c r="CY629" i="1"/>
  <c r="X629" i="1" s="1"/>
  <c r="AC670" i="1"/>
  <c r="CP665" i="1"/>
  <c r="O665" i="1" s="1"/>
  <c r="P626" i="1"/>
  <c r="F634" i="1"/>
  <c r="DV663" i="1"/>
  <c r="DI670" i="1"/>
  <c r="DU744" i="1"/>
  <c r="CP742" i="1"/>
  <c r="O742" i="1" s="1"/>
  <c r="P720" i="1"/>
  <c r="ET702" i="1"/>
  <c r="EN707" i="1"/>
  <c r="FW702" i="1"/>
  <c r="CY668" i="1"/>
  <c r="X668" i="1" s="1"/>
  <c r="CZ668" i="1"/>
  <c r="Y668" i="1" s="1"/>
  <c r="DU670" i="1"/>
  <c r="CP666" i="1"/>
  <c r="O666" i="1" s="1"/>
  <c r="AJ670" i="1"/>
  <c r="ES670" i="1"/>
  <c r="GB663" i="1"/>
  <c r="F747" i="1"/>
  <c r="P739" i="1"/>
  <c r="P760" i="1"/>
  <c r="EU739" i="1"/>
  <c r="AT739" i="1"/>
  <c r="F762" i="1"/>
  <c r="ET739" i="1"/>
  <c r="P757" i="1"/>
  <c r="F761" i="1"/>
  <c r="AS739" i="1"/>
  <c r="V670" i="1"/>
  <c r="AI663" i="1"/>
  <c r="DJ626" i="1"/>
  <c r="P645" i="1"/>
  <c r="CY501" i="1"/>
  <c r="X501" i="1" s="1"/>
  <c r="CZ501" i="1"/>
  <c r="Y501" i="1" s="1"/>
  <c r="DY663" i="1"/>
  <c r="DL670" i="1"/>
  <c r="FU663" i="1"/>
  <c r="EL670" i="1"/>
  <c r="EL739" i="1"/>
  <c r="P762" i="1"/>
  <c r="AH739" i="1"/>
  <c r="U744" i="1"/>
  <c r="P726" i="1"/>
  <c r="EM702" i="1"/>
  <c r="EB670" i="1"/>
  <c r="AH670" i="1"/>
  <c r="AB744" i="1"/>
  <c r="EA739" i="1"/>
  <c r="DN744" i="1"/>
  <c r="EA670" i="1"/>
  <c r="T670" i="1"/>
  <c r="AG663" i="1"/>
  <c r="CY628" i="1"/>
  <c r="X628" i="1" s="1"/>
  <c r="F720" i="1"/>
  <c r="BB702" i="1"/>
  <c r="GM668" i="1"/>
  <c r="GP668" i="1" s="1"/>
  <c r="BA744" i="1"/>
  <c r="CJ739" i="1"/>
  <c r="DY739" i="1"/>
  <c r="DL744" i="1"/>
  <c r="CY741" i="1"/>
  <c r="X741" i="1" s="1"/>
  <c r="AK744" i="1" s="1"/>
  <c r="CZ741" i="1"/>
  <c r="Y741" i="1" s="1"/>
  <c r="AL744" i="1" s="1"/>
  <c r="AF744" i="1"/>
  <c r="AQ702" i="1"/>
  <c r="F717" i="1"/>
  <c r="DZ670" i="1"/>
  <c r="CY665" i="1"/>
  <c r="X665" i="1" s="1"/>
  <c r="CZ665" i="1"/>
  <c r="Y665" i="1" s="1"/>
  <c r="AF670" i="1"/>
  <c r="DZ739" i="1"/>
  <c r="DM744" i="1"/>
  <c r="P753" i="1"/>
  <c r="EH739" i="1"/>
  <c r="CY742" i="1"/>
  <c r="X742" i="1" s="1"/>
  <c r="EC744" i="1" s="1"/>
  <c r="DX744" i="1"/>
  <c r="CF702" i="1"/>
  <c r="AW707" i="1"/>
  <c r="F710" i="1"/>
  <c r="P702" i="1"/>
  <c r="DX670" i="1"/>
  <c r="CJ670" i="1"/>
  <c r="ES744" i="1"/>
  <c r="GB739" i="1"/>
  <c r="P748" i="1"/>
  <c r="EG739" i="1"/>
  <c r="F711" i="1"/>
  <c r="AO702" i="1"/>
  <c r="F709" i="1"/>
  <c r="O702" i="1"/>
  <c r="CY704" i="1"/>
  <c r="X704" i="1" s="1"/>
  <c r="GM704" i="1" s="1"/>
  <c r="GP704" i="1" s="1"/>
  <c r="CZ704" i="1"/>
  <c r="Y704" i="1" s="1"/>
  <c r="CC663" i="1"/>
  <c r="AT670" i="1"/>
  <c r="AH583" i="1"/>
  <c r="U594" i="1"/>
  <c r="AJ739" i="1"/>
  <c r="W744" i="1"/>
  <c r="AI739" i="1"/>
  <c r="V744" i="1"/>
  <c r="P716" i="1"/>
  <c r="EH702" i="1"/>
  <c r="CP705" i="1"/>
  <c r="O705" i="1" s="1"/>
  <c r="CB663" i="1"/>
  <c r="AS670" i="1"/>
  <c r="DV739" i="1"/>
  <c r="DI744" i="1"/>
  <c r="EB739" i="1"/>
  <c r="DO744" i="1"/>
  <c r="T744" i="1"/>
  <c r="AG739" i="1"/>
  <c r="R744" i="1"/>
  <c r="AE739" i="1"/>
  <c r="BC702" i="1"/>
  <c r="F723" i="1"/>
  <c r="F734" i="1"/>
  <c r="Y702" i="1"/>
  <c r="CP667" i="1"/>
  <c r="O667" i="1" s="1"/>
  <c r="AQ631" i="1"/>
  <c r="BC583" i="1"/>
  <c r="F610" i="1"/>
  <c r="CU493" i="3"/>
  <c r="CU494" i="3"/>
  <c r="CU495" i="3"/>
  <c r="CX495" i="3"/>
  <c r="CX496" i="3"/>
  <c r="CU496" i="3"/>
  <c r="CV495" i="3"/>
  <c r="CV494" i="3"/>
  <c r="CV496" i="3"/>
  <c r="P590" i="1"/>
  <c r="GX590" i="1"/>
  <c r="EJ540" i="1"/>
  <c r="P579" i="1"/>
  <c r="DI551" i="1"/>
  <c r="DV540" i="1"/>
  <c r="F571" i="1"/>
  <c r="BA540" i="1"/>
  <c r="CY542" i="1"/>
  <c r="X542" i="1" s="1"/>
  <c r="CZ542" i="1"/>
  <c r="Y542" i="1" s="1"/>
  <c r="CR497" i="1"/>
  <c r="Q497" i="1" s="1"/>
  <c r="CS497" i="1"/>
  <c r="R497" i="1" s="1"/>
  <c r="AD497" i="1"/>
  <c r="FR491" i="1"/>
  <c r="EI508" i="1"/>
  <c r="CY454" i="1"/>
  <c r="X454" i="1" s="1"/>
  <c r="CP454" i="1"/>
  <c r="O454" i="1" s="1"/>
  <c r="EH631" i="1"/>
  <c r="FQ626" i="1"/>
  <c r="AD628" i="1"/>
  <c r="CS628" i="1"/>
  <c r="R628" i="1" s="1"/>
  <c r="CZ628" i="1" s="1"/>
  <c r="Y628" i="1" s="1"/>
  <c r="CQ587" i="1"/>
  <c r="P587" i="1" s="1"/>
  <c r="CP587" i="1" s="1"/>
  <c r="O587" i="1" s="1"/>
  <c r="AB587" i="1"/>
  <c r="CG744" i="1"/>
  <c r="FU739" i="1"/>
  <c r="CC739" i="1"/>
  <c r="P724" i="1"/>
  <c r="GA707" i="1"/>
  <c r="DH707" i="1"/>
  <c r="V707" i="1"/>
  <c r="CV535" i="3"/>
  <c r="CV539" i="3"/>
  <c r="CX535" i="3"/>
  <c r="CX539" i="3"/>
  <c r="CU536" i="3"/>
  <c r="CV536" i="3"/>
  <c r="CU537" i="3"/>
  <c r="CV537" i="3"/>
  <c r="CX537" i="3"/>
  <c r="CU538" i="3"/>
  <c r="CV538" i="3"/>
  <c r="CU535" i="3"/>
  <c r="CU539" i="3"/>
  <c r="GC702" i="1"/>
  <c r="FQ702" i="1"/>
  <c r="DU702" i="1"/>
  <c r="DI702" i="1"/>
  <c r="CK702" i="1"/>
  <c r="BY702" i="1"/>
  <c r="AC702" i="1"/>
  <c r="P679" i="1"/>
  <c r="AB668" i="1"/>
  <c r="AD666" i="1"/>
  <c r="ET631" i="1"/>
  <c r="GC626" i="1"/>
  <c r="FY631" i="1"/>
  <c r="FP626" i="1"/>
  <c r="AP631" i="1"/>
  <c r="X631" i="1"/>
  <c r="CQ628" i="1"/>
  <c r="P628" i="1" s="1"/>
  <c r="AB628" i="1"/>
  <c r="EH583" i="1"/>
  <c r="P603" i="1"/>
  <c r="W590" i="1"/>
  <c r="CY546" i="1"/>
  <c r="X546" i="1" s="1"/>
  <c r="CZ546" i="1"/>
  <c r="Y546" i="1" s="1"/>
  <c r="AB497" i="1"/>
  <c r="CY495" i="1"/>
  <c r="X495" i="1" s="1"/>
  <c r="AF508" i="1"/>
  <c r="CZ495" i="1"/>
  <c r="Y495" i="1" s="1"/>
  <c r="DY508" i="1"/>
  <c r="CV531" i="3"/>
  <c r="CX531" i="3"/>
  <c r="CU532" i="3"/>
  <c r="CV532" i="3"/>
  <c r="CU533" i="3"/>
  <c r="CV533" i="3"/>
  <c r="CX533" i="3"/>
  <c r="CU534" i="3"/>
  <c r="CV534" i="3"/>
  <c r="CU531" i="3"/>
  <c r="P635" i="1"/>
  <c r="EG626" i="1"/>
  <c r="AO631" i="1"/>
  <c r="BX626" i="1"/>
  <c r="AQ583" i="1"/>
  <c r="F604" i="1"/>
  <c r="CG594" i="1"/>
  <c r="BZ583" i="1"/>
  <c r="AV540" i="1"/>
  <c r="F556" i="1"/>
  <c r="CY548" i="1"/>
  <c r="X548" i="1" s="1"/>
  <c r="CZ548" i="1"/>
  <c r="Y548" i="1" s="1"/>
  <c r="CY503" i="1"/>
  <c r="X503" i="1" s="1"/>
  <c r="CY500" i="1"/>
  <c r="X500" i="1" s="1"/>
  <c r="CZ500" i="1"/>
  <c r="Y500" i="1" s="1"/>
  <c r="DZ508" i="1"/>
  <c r="CY446" i="1"/>
  <c r="X446" i="1" s="1"/>
  <c r="CZ446" i="1"/>
  <c r="Y446" i="1" s="1"/>
  <c r="CE744" i="1"/>
  <c r="AZ744" i="1"/>
  <c r="BC739" i="1"/>
  <c r="AQ739" i="1"/>
  <c r="P723" i="1"/>
  <c r="P717" i="1"/>
  <c r="FY707" i="1"/>
  <c r="AV707" i="1"/>
  <c r="T707" i="1"/>
  <c r="AD705" i="1"/>
  <c r="DG702" i="1"/>
  <c r="CI670" i="1"/>
  <c r="BD670" i="1"/>
  <c r="CS666" i="1"/>
  <c r="R666" i="1" s="1"/>
  <c r="DW670" i="1" s="1"/>
  <c r="AB666" i="1"/>
  <c r="P658" i="1"/>
  <c r="GA631" i="1"/>
  <c r="DP631" i="1"/>
  <c r="BA631" i="1"/>
  <c r="CJ626" i="1"/>
  <c r="BD626" i="1"/>
  <c r="F656" i="1"/>
  <c r="U590" i="1"/>
  <c r="DZ594" i="1" s="1"/>
  <c r="EL583" i="1"/>
  <c r="P612" i="1"/>
  <c r="EB594" i="1"/>
  <c r="P569" i="1"/>
  <c r="EL540" i="1"/>
  <c r="AT551" i="1"/>
  <c r="CC540" i="1"/>
  <c r="GM547" i="1"/>
  <c r="GP547" i="1" s="1"/>
  <c r="CR544" i="1"/>
  <c r="Q544" i="1" s="1"/>
  <c r="CS544" i="1"/>
  <c r="R544" i="1" s="1"/>
  <c r="AD544" i="1"/>
  <c r="GC491" i="1"/>
  <c r="ET508" i="1"/>
  <c r="CY496" i="1"/>
  <c r="X496" i="1" s="1"/>
  <c r="CZ496" i="1"/>
  <c r="Y496" i="1" s="1"/>
  <c r="CP496" i="1"/>
  <c r="O496" i="1" s="1"/>
  <c r="DW508" i="1"/>
  <c r="FR405" i="1"/>
  <c r="EI412" i="1"/>
  <c r="EA405" i="1"/>
  <c r="DN412" i="1"/>
  <c r="T412" i="1"/>
  <c r="AG405" i="1"/>
  <c r="BD331" i="1"/>
  <c r="F361" i="1"/>
  <c r="GD739" i="1"/>
  <c r="F729" i="1"/>
  <c r="FX707" i="1"/>
  <c r="ES707" i="1"/>
  <c r="EG707" i="1"/>
  <c r="AU707" i="1"/>
  <c r="BC670" i="1"/>
  <c r="AQ670" i="1"/>
  <c r="CV523" i="3"/>
  <c r="CX523" i="3"/>
  <c r="CU524" i="3"/>
  <c r="CV524" i="3"/>
  <c r="CU525" i="3"/>
  <c r="CV525" i="3"/>
  <c r="CX525" i="3"/>
  <c r="CU522" i="3"/>
  <c r="CU526" i="3"/>
  <c r="CV522" i="3"/>
  <c r="CV526" i="3"/>
  <c r="CU523" i="3"/>
  <c r="F658" i="1"/>
  <c r="FZ631" i="1"/>
  <c r="ES631" i="1"/>
  <c r="CI631" i="1"/>
  <c r="CY592" i="1"/>
  <c r="X592" i="1" s="1"/>
  <c r="GM592" i="1" s="1"/>
  <c r="GP592" i="1" s="1"/>
  <c r="CZ592" i="1"/>
  <c r="Y592" i="1" s="1"/>
  <c r="AT583" i="1"/>
  <c r="F612" i="1"/>
  <c r="CJ594" i="1"/>
  <c r="AB544" i="1"/>
  <c r="CP542" i="1"/>
  <c r="O542" i="1" s="1"/>
  <c r="GM542" i="1" s="1"/>
  <c r="GP542" i="1" s="1"/>
  <c r="EH508" i="1"/>
  <c r="GA508" i="1"/>
  <c r="FQ491" i="1"/>
  <c r="CQ505" i="1"/>
  <c r="P505" i="1" s="1"/>
  <c r="CP505" i="1" s="1"/>
  <c r="O505" i="1" s="1"/>
  <c r="AB505" i="1"/>
  <c r="DO508" i="1"/>
  <c r="EB491" i="1"/>
  <c r="AG508" i="1"/>
  <c r="AI508" i="1"/>
  <c r="CK444" i="1"/>
  <c r="BB459" i="1"/>
  <c r="CV547" i="3"/>
  <c r="CX547" i="3"/>
  <c r="CU548" i="3"/>
  <c r="CV548" i="3"/>
  <c r="CU545" i="3"/>
  <c r="CV545" i="3"/>
  <c r="CX545" i="3"/>
  <c r="CU546" i="3"/>
  <c r="CV546" i="3"/>
  <c r="CU547" i="3"/>
  <c r="AO739" i="1"/>
  <c r="AC739" i="1"/>
  <c r="P734" i="1"/>
  <c r="CS705" i="1"/>
  <c r="R705" i="1" s="1"/>
  <c r="CY705" i="1" s="1"/>
  <c r="X705" i="1" s="1"/>
  <c r="AB705" i="1"/>
  <c r="AK702" i="1"/>
  <c r="CG670" i="1"/>
  <c r="FX631" i="1"/>
  <c r="CH631" i="1"/>
  <c r="BB631" i="1"/>
  <c r="CU513" i="3"/>
  <c r="CV515" i="3"/>
  <c r="CX515" i="3"/>
  <c r="CU516" i="3"/>
  <c r="CV516" i="3"/>
  <c r="CU512" i="3"/>
  <c r="CX512" i="3"/>
  <c r="CV513" i="3"/>
  <c r="CU514" i="3"/>
  <c r="CV514" i="3"/>
  <c r="CU515" i="3"/>
  <c r="BD594" i="1"/>
  <c r="CM583" i="1"/>
  <c r="CY591" i="1"/>
  <c r="X591" i="1" s="1"/>
  <c r="GM591" i="1" s="1"/>
  <c r="GP591" i="1" s="1"/>
  <c r="CZ591" i="1"/>
  <c r="Y591" i="1" s="1"/>
  <c r="S590" i="1"/>
  <c r="AR540" i="1"/>
  <c r="F579" i="1"/>
  <c r="V540" i="1"/>
  <c r="F574" i="1"/>
  <c r="CY549" i="1"/>
  <c r="X549" i="1" s="1"/>
  <c r="CZ549" i="1"/>
  <c r="Y549" i="1" s="1"/>
  <c r="FY508" i="1"/>
  <c r="CY497" i="1"/>
  <c r="X497" i="1" s="1"/>
  <c r="CZ497" i="1"/>
  <c r="Y497" i="1" s="1"/>
  <c r="AH508" i="1"/>
  <c r="P487" i="1"/>
  <c r="EJ444" i="1"/>
  <c r="EJ626" i="1"/>
  <c r="P659" i="1"/>
  <c r="CF744" i="1"/>
  <c r="GA744" i="1"/>
  <c r="FP739" i="1"/>
  <c r="F722" i="1"/>
  <c r="AS707" i="1"/>
  <c r="CV543" i="3"/>
  <c r="CX543" i="3"/>
  <c r="CU540" i="3"/>
  <c r="CU544" i="3"/>
  <c r="CV540" i="3"/>
  <c r="CV544" i="3"/>
  <c r="CU541" i="3"/>
  <c r="CV541" i="3"/>
  <c r="CX541" i="3"/>
  <c r="CU542" i="3"/>
  <c r="CV542" i="3"/>
  <c r="CU543" i="3"/>
  <c r="DP702" i="1"/>
  <c r="F683" i="1"/>
  <c r="AD667" i="1"/>
  <c r="AB667" i="1" s="1"/>
  <c r="P649" i="1"/>
  <c r="FW631" i="1"/>
  <c r="DM626" i="1"/>
  <c r="P653" i="1"/>
  <c r="CG631" i="1"/>
  <c r="Q631" i="1"/>
  <c r="CR628" i="1"/>
  <c r="Q628" i="1" s="1"/>
  <c r="FY583" i="1"/>
  <c r="EP594" i="1"/>
  <c r="CY588" i="1"/>
  <c r="X588" i="1" s="1"/>
  <c r="GM588" i="1" s="1"/>
  <c r="GP588" i="1" s="1"/>
  <c r="CR585" i="1"/>
  <c r="Q585" i="1" s="1"/>
  <c r="AD594" i="1" s="1"/>
  <c r="CS585" i="1"/>
  <c r="R585" i="1" s="1"/>
  <c r="AD585" i="1"/>
  <c r="AB585" i="1" s="1"/>
  <c r="CC583" i="1"/>
  <c r="CP545" i="1"/>
  <c r="O545" i="1" s="1"/>
  <c r="CP543" i="1"/>
  <c r="O543" i="1" s="1"/>
  <c r="AP491" i="1"/>
  <c r="F517" i="1"/>
  <c r="CP497" i="1"/>
  <c r="O497" i="1" s="1"/>
  <c r="GM497" i="1" s="1"/>
  <c r="GP497" i="1" s="1"/>
  <c r="CH368" i="1"/>
  <c r="AY373" i="1"/>
  <c r="CH744" i="1"/>
  <c r="FZ707" i="1"/>
  <c r="EK744" i="1"/>
  <c r="EI744" i="1"/>
  <c r="FY744" i="1"/>
  <c r="AD742" i="1"/>
  <c r="AB742" i="1" s="1"/>
  <c r="DN707" i="1"/>
  <c r="CI707" i="1"/>
  <c r="BD707" i="1"/>
  <c r="AR707" i="1"/>
  <c r="P656" i="1"/>
  <c r="EM631" i="1"/>
  <c r="FV626" i="1"/>
  <c r="CE631" i="1"/>
  <c r="AG626" i="1"/>
  <c r="T631" i="1"/>
  <c r="EU626" i="1"/>
  <c r="AL626" i="1"/>
  <c r="EK594" i="1"/>
  <c r="FT583" i="1"/>
  <c r="F607" i="1"/>
  <c r="BB583" i="1"/>
  <c r="AB591" i="1"/>
  <c r="CY589" i="1"/>
  <c r="X589" i="1" s="1"/>
  <c r="GB594" i="1"/>
  <c r="AS594" i="1"/>
  <c r="CB583" i="1"/>
  <c r="P568" i="1"/>
  <c r="AJ540" i="1"/>
  <c r="W551" i="1"/>
  <c r="V548" i="1"/>
  <c r="F512" i="1"/>
  <c r="AO491" i="1"/>
  <c r="CY505" i="1"/>
  <c r="X505" i="1" s="1"/>
  <c r="CZ505" i="1"/>
  <c r="Y505" i="1" s="1"/>
  <c r="FT491" i="1"/>
  <c r="EK508" i="1"/>
  <c r="CZ499" i="1"/>
  <c r="Y499" i="1" s="1"/>
  <c r="CP498" i="1"/>
  <c r="O498" i="1" s="1"/>
  <c r="DM707" i="1"/>
  <c r="CH707" i="1"/>
  <c r="FV702" i="1"/>
  <c r="EK670" i="1"/>
  <c r="CS667" i="1"/>
  <c r="R667" i="1" s="1"/>
  <c r="AE670" i="1" s="1"/>
  <c r="P655" i="1"/>
  <c r="P648" i="1"/>
  <c r="O631" i="1"/>
  <c r="GX628" i="1"/>
  <c r="P610" i="1"/>
  <c r="AB590" i="1"/>
  <c r="FU583" i="1"/>
  <c r="DH540" i="1"/>
  <c r="P554" i="1"/>
  <c r="AO540" i="1"/>
  <c r="F555" i="1"/>
  <c r="AB549" i="1"/>
  <c r="CV464" i="3"/>
  <c r="CX464" i="3"/>
  <c r="CU461" i="3"/>
  <c r="CX461" i="3"/>
  <c r="CU462" i="3"/>
  <c r="CV462" i="3"/>
  <c r="CU463" i="3"/>
  <c r="CV463" i="3"/>
  <c r="CX463" i="3"/>
  <c r="CU464" i="3"/>
  <c r="CV461" i="3"/>
  <c r="T548" i="1"/>
  <c r="W548" i="1"/>
  <c r="CY544" i="1"/>
  <c r="X544" i="1" s="1"/>
  <c r="CZ544" i="1"/>
  <c r="Y544" i="1" s="1"/>
  <c r="EM540" i="1"/>
  <c r="CP495" i="1"/>
  <c r="O495" i="1" s="1"/>
  <c r="GM495" i="1" s="1"/>
  <c r="GP495" i="1" s="1"/>
  <c r="AC508" i="1"/>
  <c r="DV508" i="1"/>
  <c r="CR448" i="1"/>
  <c r="Q448" i="1" s="1"/>
  <c r="CS448" i="1"/>
  <c r="R448" i="1" s="1"/>
  <c r="AD448" i="1"/>
  <c r="F422" i="1"/>
  <c r="AQ405" i="1"/>
  <c r="CS742" i="1"/>
  <c r="R742" i="1" s="1"/>
  <c r="DW744" i="1" s="1"/>
  <c r="P732" i="1"/>
  <c r="DL707" i="1"/>
  <c r="CG707" i="1"/>
  <c r="AP707" i="1"/>
  <c r="GA670" i="1"/>
  <c r="EV670" i="1"/>
  <c r="CV527" i="3"/>
  <c r="CX527" i="3"/>
  <c r="CU528" i="3"/>
  <c r="CV528" i="3"/>
  <c r="CU529" i="3"/>
  <c r="CV529" i="3"/>
  <c r="CX529" i="3"/>
  <c r="CU530" i="3"/>
  <c r="CV530" i="3"/>
  <c r="CU527" i="3"/>
  <c r="F655" i="1"/>
  <c r="F648" i="1"/>
  <c r="P633" i="1"/>
  <c r="DX626" i="1"/>
  <c r="DK631" i="1"/>
  <c r="DI631" i="1"/>
  <c r="CC626" i="1"/>
  <c r="AT631" i="1"/>
  <c r="AU631" i="1"/>
  <c r="AE626" i="1"/>
  <c r="V590" i="1"/>
  <c r="EA594" i="1" s="1"/>
  <c r="V589" i="1"/>
  <c r="AI594" i="1" s="1"/>
  <c r="CP586" i="1"/>
  <c r="O586" i="1" s="1"/>
  <c r="DU594" i="1"/>
  <c r="P576" i="1"/>
  <c r="EV540" i="1"/>
  <c r="F576" i="1"/>
  <c r="BD540" i="1"/>
  <c r="Q548" i="1"/>
  <c r="CP544" i="1"/>
  <c r="O544" i="1" s="1"/>
  <c r="GM544" i="1" s="1"/>
  <c r="GP544" i="1" s="1"/>
  <c r="CY506" i="1"/>
  <c r="X506" i="1" s="1"/>
  <c r="CP506" i="1"/>
  <c r="O506" i="1" s="1"/>
  <c r="CR503" i="1"/>
  <c r="Q503" i="1" s="1"/>
  <c r="AD508" i="1" s="1"/>
  <c r="CS503" i="1"/>
  <c r="R503" i="1" s="1"/>
  <c r="CZ503" i="1" s="1"/>
  <c r="Y503" i="1" s="1"/>
  <c r="AD503" i="1"/>
  <c r="CP500" i="1"/>
  <c r="O500" i="1" s="1"/>
  <c r="GM500" i="1" s="1"/>
  <c r="GP500" i="1" s="1"/>
  <c r="CP494" i="1"/>
  <c r="O494" i="1" s="1"/>
  <c r="DU508" i="1"/>
  <c r="CV551" i="3"/>
  <c r="CU552" i="3"/>
  <c r="CV552" i="3"/>
  <c r="CU549" i="3"/>
  <c r="CV549" i="3"/>
  <c r="CX549" i="3"/>
  <c r="CU550" i="3"/>
  <c r="CV550" i="3"/>
  <c r="CU551" i="3"/>
  <c r="DK707" i="1"/>
  <c r="CZ705" i="1"/>
  <c r="Y705" i="1" s="1"/>
  <c r="P654" i="1"/>
  <c r="DH631" i="1"/>
  <c r="CU509" i="3"/>
  <c r="CX507" i="3"/>
  <c r="CV508" i="3"/>
  <c r="CX508" i="3"/>
  <c r="CU510" i="3"/>
  <c r="CV510" i="3"/>
  <c r="CU511" i="3"/>
  <c r="CV511" i="3"/>
  <c r="CX511" i="3"/>
  <c r="CU507" i="3"/>
  <c r="CU508" i="3"/>
  <c r="CV507" i="3"/>
  <c r="EI626" i="1"/>
  <c r="AP583" i="1"/>
  <c r="F603" i="1"/>
  <c r="T590" i="1"/>
  <c r="DY594" i="1" s="1"/>
  <c r="R590" i="1"/>
  <c r="AG594" i="1"/>
  <c r="DK540" i="1"/>
  <c r="P566" i="1"/>
  <c r="CQ546" i="1"/>
  <c r="P546" i="1" s="1"/>
  <c r="CP546" i="1" s="1"/>
  <c r="O546" i="1" s="1"/>
  <c r="GM546" i="1" s="1"/>
  <c r="GP546" i="1" s="1"/>
  <c r="AB546" i="1"/>
  <c r="DX508" i="1"/>
  <c r="CB491" i="1"/>
  <c r="AS508" i="1"/>
  <c r="AB503" i="1"/>
  <c r="CP501" i="1"/>
  <c r="O501" i="1" s="1"/>
  <c r="GM501" i="1" s="1"/>
  <c r="GP501" i="1" s="1"/>
  <c r="GM499" i="1"/>
  <c r="GP499" i="1" s="1"/>
  <c r="CJ508" i="1"/>
  <c r="FQ405" i="1"/>
  <c r="EH412" i="1"/>
  <c r="GA412" i="1"/>
  <c r="DJ707" i="1"/>
  <c r="P674" i="1"/>
  <c r="CV519" i="3"/>
  <c r="CX519" i="3"/>
  <c r="CU520" i="3"/>
  <c r="CV520" i="3"/>
  <c r="CU517" i="3"/>
  <c r="CU521" i="3"/>
  <c r="CV517" i="3"/>
  <c r="CV521" i="3"/>
  <c r="CX517" i="3"/>
  <c r="CX521" i="3"/>
  <c r="CU518" i="3"/>
  <c r="CV518" i="3"/>
  <c r="CU519" i="3"/>
  <c r="CF631" i="1"/>
  <c r="AC626" i="1"/>
  <c r="Q629" i="1"/>
  <c r="CP629" i="1" s="1"/>
  <c r="O629" i="1" s="1"/>
  <c r="GM629" i="1" s="1"/>
  <c r="GP629" i="1" s="1"/>
  <c r="P607" i="1"/>
  <c r="ET583" i="1"/>
  <c r="Q590" i="1"/>
  <c r="DV594" i="1" s="1"/>
  <c r="CX492" i="3"/>
  <c r="CU489" i="3"/>
  <c r="CX489" i="3"/>
  <c r="CU490" i="3"/>
  <c r="CU491" i="3"/>
  <c r="CX491" i="3"/>
  <c r="CU492" i="3"/>
  <c r="CV492" i="3"/>
  <c r="CV491" i="3"/>
  <c r="CV490" i="3"/>
  <c r="CV489" i="3"/>
  <c r="W589" i="1"/>
  <c r="AJ594" i="1" s="1"/>
  <c r="EI594" i="1"/>
  <c r="GA594" i="1"/>
  <c r="FR583" i="1"/>
  <c r="CY585" i="1"/>
  <c r="X585" i="1" s="1"/>
  <c r="CZ585" i="1"/>
  <c r="Y585" i="1" s="1"/>
  <c r="AF594" i="1"/>
  <c r="GA540" i="1"/>
  <c r="ER551" i="1"/>
  <c r="CP549" i="1"/>
  <c r="O549" i="1" s="1"/>
  <c r="CZ543" i="1"/>
  <c r="Y543" i="1" s="1"/>
  <c r="EA508" i="1"/>
  <c r="GB508" i="1"/>
  <c r="CY453" i="1"/>
  <c r="X453" i="1" s="1"/>
  <c r="CZ453" i="1"/>
  <c r="Y453" i="1" s="1"/>
  <c r="EG594" i="1"/>
  <c r="CQ589" i="1"/>
  <c r="P589" i="1" s="1"/>
  <c r="CP589" i="1" s="1"/>
  <c r="O589" i="1" s="1"/>
  <c r="GM589" i="1" s="1"/>
  <c r="GP589" i="1" s="1"/>
  <c r="CS587" i="1"/>
  <c r="R587" i="1" s="1"/>
  <c r="CY587" i="1" s="1"/>
  <c r="X587" i="1" s="1"/>
  <c r="EV583" i="1"/>
  <c r="F568" i="1"/>
  <c r="EU551" i="1"/>
  <c r="DG551" i="1"/>
  <c r="U551" i="1"/>
  <c r="CQ548" i="1"/>
  <c r="P548" i="1" s="1"/>
  <c r="CP548" i="1" s="1"/>
  <c r="O548" i="1" s="1"/>
  <c r="GM548" i="1" s="1"/>
  <c r="GP548" i="1" s="1"/>
  <c r="FV540" i="1"/>
  <c r="CU404" i="3"/>
  <c r="CV404" i="3"/>
  <c r="CU402" i="3"/>
  <c r="CU406" i="3"/>
  <c r="CV402" i="3"/>
  <c r="CV406" i="3"/>
  <c r="CX406" i="3"/>
  <c r="CU405" i="3"/>
  <c r="CX404" i="3"/>
  <c r="CU403" i="3"/>
  <c r="CX402" i="3"/>
  <c r="W499" i="1"/>
  <c r="AJ508" i="1" s="1"/>
  <c r="CU375" i="3"/>
  <c r="CU376" i="3"/>
  <c r="CV376" i="3"/>
  <c r="CX376" i="3"/>
  <c r="CU377" i="3"/>
  <c r="CU374" i="3"/>
  <c r="CU378" i="3"/>
  <c r="CV374" i="3"/>
  <c r="CV378" i="3"/>
  <c r="CX378" i="3"/>
  <c r="CX374" i="3"/>
  <c r="AB493" i="1"/>
  <c r="P462" i="1"/>
  <c r="P469" i="1"/>
  <c r="EI444" i="1"/>
  <c r="DJ444" i="1"/>
  <c r="P473" i="1"/>
  <c r="CZ451" i="1"/>
  <c r="Y451" i="1" s="1"/>
  <c r="AB448" i="1"/>
  <c r="F421" i="1"/>
  <c r="AP405" i="1"/>
  <c r="AC412" i="1"/>
  <c r="DI373" i="1"/>
  <c r="DV368" i="1"/>
  <c r="CP296" i="1"/>
  <c r="O296" i="1" s="1"/>
  <c r="CV480" i="3"/>
  <c r="CX480" i="3"/>
  <c r="CU481" i="3"/>
  <c r="CU482" i="3"/>
  <c r="CU479" i="3"/>
  <c r="CU483" i="3"/>
  <c r="CX479" i="3"/>
  <c r="CX483" i="3"/>
  <c r="CV481" i="3"/>
  <c r="CU480" i="3"/>
  <c r="CV483" i="3"/>
  <c r="CV479" i="3"/>
  <c r="CV482" i="3"/>
  <c r="GX549" i="1"/>
  <c r="CU454" i="3"/>
  <c r="CU455" i="3"/>
  <c r="CV456" i="3"/>
  <c r="CX456" i="3"/>
  <c r="CU453" i="3"/>
  <c r="CU456" i="3"/>
  <c r="CX453" i="3"/>
  <c r="CX455" i="3"/>
  <c r="FU540" i="1"/>
  <c r="CV428" i="3"/>
  <c r="CU426" i="3"/>
  <c r="CU427" i="3"/>
  <c r="CX428" i="3"/>
  <c r="CV426" i="3"/>
  <c r="CU425" i="3"/>
  <c r="CX426" i="3"/>
  <c r="CU428" i="3"/>
  <c r="FP491" i="1"/>
  <c r="CZ456" i="1"/>
  <c r="Y456" i="1" s="1"/>
  <c r="CP456" i="1"/>
  <c r="O456" i="1" s="1"/>
  <c r="AB453" i="1"/>
  <c r="CP446" i="1"/>
  <c r="O446" i="1" s="1"/>
  <c r="GM446" i="1" s="1"/>
  <c r="GP446" i="1" s="1"/>
  <c r="F416" i="1"/>
  <c r="AO405" i="1"/>
  <c r="CQ409" i="1"/>
  <c r="P409" i="1" s="1"/>
  <c r="CP409" i="1" s="1"/>
  <c r="O409" i="1" s="1"/>
  <c r="AB409" i="1"/>
  <c r="DZ412" i="1"/>
  <c r="AJ412" i="1"/>
  <c r="EP368" i="1"/>
  <c r="P380" i="1"/>
  <c r="EK368" i="1"/>
  <c r="P390" i="1"/>
  <c r="CY371" i="1"/>
  <c r="X371" i="1" s="1"/>
  <c r="CZ371" i="1"/>
  <c r="Y371" i="1" s="1"/>
  <c r="CU505" i="3"/>
  <c r="CU502" i="3"/>
  <c r="CU503" i="3"/>
  <c r="CV503" i="3"/>
  <c r="CU504" i="3"/>
  <c r="CX503" i="3"/>
  <c r="CV505" i="3"/>
  <c r="CX505" i="3"/>
  <c r="CU506" i="3"/>
  <c r="GD583" i="1"/>
  <c r="F567" i="1"/>
  <c r="F561" i="1"/>
  <c r="FX551" i="1"/>
  <c r="ES551" i="1"/>
  <c r="AD542" i="1"/>
  <c r="AB542" i="1" s="1"/>
  <c r="FT540" i="1"/>
  <c r="DX540" i="1"/>
  <c r="DL540" i="1"/>
  <c r="AD501" i="1"/>
  <c r="AB501" i="1" s="1"/>
  <c r="AD496" i="1"/>
  <c r="AB496" i="1" s="1"/>
  <c r="AD494" i="1"/>
  <c r="AB494" i="1" s="1"/>
  <c r="EG491" i="1"/>
  <c r="BY491" i="1"/>
  <c r="P484" i="1"/>
  <c r="EV444" i="1"/>
  <c r="P463" i="1"/>
  <c r="EG444" i="1"/>
  <c r="GM455" i="1"/>
  <c r="GP455" i="1" s="1"/>
  <c r="P430" i="1"/>
  <c r="P433" i="1"/>
  <c r="DL405" i="1"/>
  <c r="AH331" i="1"/>
  <c r="U336" i="1"/>
  <c r="CI594" i="1"/>
  <c r="CV472" i="3"/>
  <c r="CX472" i="3"/>
  <c r="CU469" i="3"/>
  <c r="CU473" i="3"/>
  <c r="CX469" i="3"/>
  <c r="CX473" i="3"/>
  <c r="CU470" i="3"/>
  <c r="CU471" i="3"/>
  <c r="CX471" i="3"/>
  <c r="CV471" i="3"/>
  <c r="CV470" i="3"/>
  <c r="CV473" i="3"/>
  <c r="CV469" i="3"/>
  <c r="CU472" i="3"/>
  <c r="CK583" i="1"/>
  <c r="BY583" i="1"/>
  <c r="P560" i="1"/>
  <c r="FW551" i="1"/>
  <c r="DP551" i="1"/>
  <c r="R551" i="1"/>
  <c r="CU446" i="3"/>
  <c r="CU443" i="3"/>
  <c r="CX443" i="3"/>
  <c r="CU444" i="3"/>
  <c r="CV444" i="3"/>
  <c r="CX444" i="3"/>
  <c r="CU445" i="3"/>
  <c r="CV445" i="3"/>
  <c r="CV446" i="3"/>
  <c r="CX446" i="3"/>
  <c r="CU447" i="3"/>
  <c r="CX447" i="3"/>
  <c r="CM540" i="1"/>
  <c r="CA540" i="1"/>
  <c r="P524" i="1"/>
  <c r="CU416" i="3"/>
  <c r="CV416" i="3"/>
  <c r="CU418" i="3"/>
  <c r="CV418" i="3"/>
  <c r="CU417" i="3"/>
  <c r="CX416" i="3"/>
  <c r="CU415" i="3"/>
  <c r="CU419" i="3"/>
  <c r="CX418" i="3"/>
  <c r="AD495" i="1"/>
  <c r="AB495" i="1" s="1"/>
  <c r="BX491" i="1"/>
  <c r="F477" i="1"/>
  <c r="P475" i="1"/>
  <c r="EU444" i="1"/>
  <c r="DG444" i="1"/>
  <c r="P461" i="1"/>
  <c r="R444" i="1"/>
  <c r="F473" i="1"/>
  <c r="CY455" i="1"/>
  <c r="X455" i="1" s="1"/>
  <c r="CZ455" i="1"/>
  <c r="Y455" i="1" s="1"/>
  <c r="CU343" i="3"/>
  <c r="CU347" i="3"/>
  <c r="CU344" i="3"/>
  <c r="CV344" i="3"/>
  <c r="CX344" i="3"/>
  <c r="CU345" i="3"/>
  <c r="CU346" i="3"/>
  <c r="CV346" i="3"/>
  <c r="CX346" i="3"/>
  <c r="CP449" i="1"/>
  <c r="O449" i="1" s="1"/>
  <c r="CP447" i="1"/>
  <c r="O447" i="1" s="1"/>
  <c r="CY410" i="1"/>
  <c r="X410" i="1" s="1"/>
  <c r="CY409" i="1"/>
  <c r="X409" i="1" s="1"/>
  <c r="CZ409" i="1"/>
  <c r="Y409" i="1" s="1"/>
  <c r="CQ334" i="1"/>
  <c r="P334" i="1" s="1"/>
  <c r="CV468" i="3"/>
  <c r="CX468" i="3"/>
  <c r="CU465" i="3"/>
  <c r="CX465" i="3"/>
  <c r="CU466" i="3"/>
  <c r="CV466" i="3"/>
  <c r="CU467" i="3"/>
  <c r="CX467" i="3"/>
  <c r="CV465" i="3"/>
  <c r="CV467" i="3"/>
  <c r="CU468" i="3"/>
  <c r="CU400" i="3"/>
  <c r="CV400" i="3"/>
  <c r="CX400" i="3"/>
  <c r="CU397" i="3"/>
  <c r="CU401" i="3"/>
  <c r="CU398" i="3"/>
  <c r="CV398" i="3"/>
  <c r="CX398" i="3"/>
  <c r="CU399" i="3"/>
  <c r="ET444" i="1"/>
  <c r="P472" i="1"/>
  <c r="DP444" i="1"/>
  <c r="P485" i="1"/>
  <c r="F482" i="1"/>
  <c r="V444" i="1"/>
  <c r="DK412" i="1"/>
  <c r="DX405" i="1"/>
  <c r="GM410" i="1"/>
  <c r="GP410" i="1" s="1"/>
  <c r="EB412" i="1"/>
  <c r="BA412" i="1"/>
  <c r="CJ405" i="1"/>
  <c r="FU331" i="1"/>
  <c r="EL336" i="1"/>
  <c r="BD251" i="1"/>
  <c r="F287" i="1"/>
  <c r="DO262" i="1"/>
  <c r="EB251" i="1"/>
  <c r="AB588" i="1"/>
  <c r="AD586" i="1"/>
  <c r="P559" i="1"/>
  <c r="EP551" i="1"/>
  <c r="P551" i="1"/>
  <c r="AB547" i="1"/>
  <c r="AD545" i="1"/>
  <c r="CU434" i="3"/>
  <c r="CU433" i="3"/>
  <c r="CU436" i="3"/>
  <c r="CU437" i="3"/>
  <c r="CV434" i="3"/>
  <c r="CU435" i="3"/>
  <c r="CV436" i="3"/>
  <c r="CX434" i="3"/>
  <c r="CX436" i="3"/>
  <c r="AC540" i="1"/>
  <c r="Q540" i="1"/>
  <c r="AT508" i="1"/>
  <c r="AB506" i="1"/>
  <c r="AD504" i="1"/>
  <c r="AB504" i="1" s="1"/>
  <c r="CU408" i="3"/>
  <c r="CV408" i="3"/>
  <c r="CU410" i="3"/>
  <c r="CV410" i="3"/>
  <c r="CX410" i="3"/>
  <c r="CU409" i="3"/>
  <c r="CX408" i="3"/>
  <c r="CU407" i="3"/>
  <c r="CZ493" i="1"/>
  <c r="Y493" i="1" s="1"/>
  <c r="ES459" i="1"/>
  <c r="GB444" i="1"/>
  <c r="DQ459" i="1"/>
  <c r="ED444" i="1"/>
  <c r="CP448" i="1"/>
  <c r="O448" i="1" s="1"/>
  <c r="EM444" i="1"/>
  <c r="AF412" i="1"/>
  <c r="DP368" i="1"/>
  <c r="P399" i="1"/>
  <c r="CI368" i="1"/>
  <c r="AZ373" i="1"/>
  <c r="AI331" i="1"/>
  <c r="V336" i="1"/>
  <c r="CV484" i="3"/>
  <c r="CV488" i="3"/>
  <c r="CX484" i="3"/>
  <c r="CX488" i="3"/>
  <c r="CU485" i="3"/>
  <c r="CX485" i="3"/>
  <c r="CU486" i="3"/>
  <c r="CU487" i="3"/>
  <c r="CX487" i="3"/>
  <c r="CV485" i="3"/>
  <c r="CU488" i="3"/>
  <c r="CU484" i="3"/>
  <c r="CV487" i="3"/>
  <c r="CV486" i="3"/>
  <c r="CH551" i="1"/>
  <c r="CU458" i="3"/>
  <c r="CV460" i="3"/>
  <c r="CX460" i="3"/>
  <c r="CU457" i="3"/>
  <c r="CV457" i="3"/>
  <c r="CV458" i="3"/>
  <c r="CX458" i="3"/>
  <c r="CU459" i="3"/>
  <c r="CX459" i="3"/>
  <c r="CU460" i="3"/>
  <c r="CJ540" i="1"/>
  <c r="BX540" i="1"/>
  <c r="CU430" i="3"/>
  <c r="CU432" i="3"/>
  <c r="CU429" i="3"/>
  <c r="CV430" i="3"/>
  <c r="CU431" i="3"/>
  <c r="CV432" i="3"/>
  <c r="CX430" i="3"/>
  <c r="CX432" i="3"/>
  <c r="CV429" i="3"/>
  <c r="BY444" i="1"/>
  <c r="CF459" i="1"/>
  <c r="AP459" i="1"/>
  <c r="CI459" i="1"/>
  <c r="T444" i="1"/>
  <c r="F480" i="1"/>
  <c r="CP453" i="1"/>
  <c r="O453" i="1" s="1"/>
  <c r="GM453" i="1" s="1"/>
  <c r="GP453" i="1" s="1"/>
  <c r="F437" i="1"/>
  <c r="BD405" i="1"/>
  <c r="CR407" i="1"/>
  <c r="Q407" i="1" s="1"/>
  <c r="AD412" i="1" s="1"/>
  <c r="CS407" i="1"/>
  <c r="R407" i="1" s="1"/>
  <c r="AE412" i="1" s="1"/>
  <c r="AD407" i="1"/>
  <c r="DW251" i="1"/>
  <c r="DJ262" i="1"/>
  <c r="AD251" i="1"/>
  <c r="Q262" i="1"/>
  <c r="CS586" i="1"/>
  <c r="R586" i="1" s="1"/>
  <c r="DW594" i="1" s="1"/>
  <c r="AB586" i="1"/>
  <c r="CG551" i="1"/>
  <c r="CS545" i="1"/>
  <c r="R545" i="1" s="1"/>
  <c r="CY545" i="1" s="1"/>
  <c r="X545" i="1" s="1"/>
  <c r="AB545" i="1"/>
  <c r="AD543" i="1"/>
  <c r="AB543" i="1" s="1"/>
  <c r="CI508" i="1"/>
  <c r="CS504" i="1"/>
  <c r="R504" i="1" s="1"/>
  <c r="CY504" i="1" s="1"/>
  <c r="X504" i="1" s="1"/>
  <c r="AD502" i="1"/>
  <c r="AB502" i="1" s="1"/>
  <c r="AD498" i="1"/>
  <c r="AB498" i="1" s="1"/>
  <c r="CY494" i="1"/>
  <c r="X494" i="1" s="1"/>
  <c r="CZ494" i="1"/>
  <c r="Y494" i="1" s="1"/>
  <c r="EN444" i="1"/>
  <c r="P464" i="1"/>
  <c r="S459" i="1"/>
  <c r="AF444" i="1"/>
  <c r="CP457" i="1"/>
  <c r="O457" i="1" s="1"/>
  <c r="GM457" i="1" s="1"/>
  <c r="GP457" i="1" s="1"/>
  <c r="CQ450" i="1"/>
  <c r="P450" i="1" s="1"/>
  <c r="CP450" i="1" s="1"/>
  <c r="O450" i="1" s="1"/>
  <c r="AB450" i="1"/>
  <c r="F428" i="1"/>
  <c r="BC405" i="1"/>
  <c r="GB412" i="1"/>
  <c r="AS412" i="1"/>
  <c r="CB405" i="1"/>
  <c r="AB407" i="1"/>
  <c r="DY405" i="1"/>
  <c r="AG331" i="1"/>
  <c r="T336" i="1"/>
  <c r="EP299" i="1"/>
  <c r="FY294" i="1"/>
  <c r="DG208" i="1"/>
  <c r="P221" i="1"/>
  <c r="CV476" i="3"/>
  <c r="CX476" i="3"/>
  <c r="CU477" i="3"/>
  <c r="CX477" i="3"/>
  <c r="CU474" i="3"/>
  <c r="CU478" i="3"/>
  <c r="CU475" i="3"/>
  <c r="CX475" i="3"/>
  <c r="CV478" i="3"/>
  <c r="CV474" i="3"/>
  <c r="CV477" i="3"/>
  <c r="CU476" i="3"/>
  <c r="CV475" i="3"/>
  <c r="CF551" i="1"/>
  <c r="Y551" i="1"/>
  <c r="CU450" i="3"/>
  <c r="CX448" i="3"/>
  <c r="CU449" i="3"/>
  <c r="CX449" i="3"/>
  <c r="CU451" i="3"/>
  <c r="CV451" i="3"/>
  <c r="CU452" i="3"/>
  <c r="CX452" i="3"/>
  <c r="CU448" i="3"/>
  <c r="BC508" i="1"/>
  <c r="AQ508" i="1"/>
  <c r="CV420" i="3"/>
  <c r="CV424" i="3"/>
  <c r="CU422" i="3"/>
  <c r="CU424" i="3"/>
  <c r="CU423" i="3"/>
  <c r="CX424" i="3"/>
  <c r="CV422" i="3"/>
  <c r="CU421" i="3"/>
  <c r="CX422" i="3"/>
  <c r="CU420" i="3"/>
  <c r="CX420" i="3"/>
  <c r="CU371" i="3"/>
  <c r="CU372" i="3"/>
  <c r="CV372" i="3"/>
  <c r="CX372" i="3"/>
  <c r="CU369" i="3"/>
  <c r="CU373" i="3"/>
  <c r="CU370" i="3"/>
  <c r="CV370" i="3"/>
  <c r="CX370" i="3"/>
  <c r="CY447" i="1"/>
  <c r="X447" i="1" s="1"/>
  <c r="CZ447" i="1"/>
  <c r="Y447" i="1" s="1"/>
  <c r="F425" i="1"/>
  <c r="BB405" i="1"/>
  <c r="CU497" i="3"/>
  <c r="CU501" i="3"/>
  <c r="CX497" i="3"/>
  <c r="CV498" i="3"/>
  <c r="CU499" i="3"/>
  <c r="CV499" i="3"/>
  <c r="CU500" i="3"/>
  <c r="CX499" i="3"/>
  <c r="CX500" i="3"/>
  <c r="CV501" i="3"/>
  <c r="CV497" i="3"/>
  <c r="CU498" i="3"/>
  <c r="CS543" i="1"/>
  <c r="R543" i="1" s="1"/>
  <c r="CY543" i="1" s="1"/>
  <c r="X543" i="1" s="1"/>
  <c r="P533" i="1"/>
  <c r="CG508" i="1"/>
  <c r="BB508" i="1"/>
  <c r="CS502" i="1"/>
  <c r="R502" i="1" s="1"/>
  <c r="CY502" i="1" s="1"/>
  <c r="X502" i="1" s="1"/>
  <c r="CS498" i="1"/>
  <c r="R498" i="1" s="1"/>
  <c r="CY498" i="1" s="1"/>
  <c r="X498" i="1" s="1"/>
  <c r="CU396" i="3"/>
  <c r="CV396" i="3"/>
  <c r="CX396" i="3"/>
  <c r="CU393" i="3"/>
  <c r="CU394" i="3"/>
  <c r="CV394" i="3"/>
  <c r="CU395" i="3"/>
  <c r="CX394" i="3"/>
  <c r="CY493" i="1"/>
  <c r="X493" i="1" s="1"/>
  <c r="P468" i="1"/>
  <c r="P477" i="1"/>
  <c r="EL444" i="1"/>
  <c r="P481" i="1"/>
  <c r="DM444" i="1"/>
  <c r="CY450" i="1"/>
  <c r="X450" i="1" s="1"/>
  <c r="CZ450" i="1"/>
  <c r="Y450" i="1" s="1"/>
  <c r="FW444" i="1"/>
  <c r="GC405" i="1"/>
  <c r="ET412" i="1"/>
  <c r="DV412" i="1"/>
  <c r="AI412" i="1"/>
  <c r="CU438" i="3"/>
  <c r="CU442" i="3"/>
  <c r="CV442" i="3"/>
  <c r="CX442" i="3"/>
  <c r="CU440" i="3"/>
  <c r="CV438" i="3"/>
  <c r="CU439" i="3"/>
  <c r="CV440" i="3"/>
  <c r="CU441" i="3"/>
  <c r="CV441" i="3"/>
  <c r="CX438" i="3"/>
  <c r="CX440" i="3"/>
  <c r="CU412" i="3"/>
  <c r="CV412" i="3"/>
  <c r="CU414" i="3"/>
  <c r="CV414" i="3"/>
  <c r="CX412" i="3"/>
  <c r="CU411" i="3"/>
  <c r="CX414" i="3"/>
  <c r="CU413" i="3"/>
  <c r="CP451" i="1"/>
  <c r="O451" i="1" s="1"/>
  <c r="GM451" i="1" s="1"/>
  <c r="GP451" i="1" s="1"/>
  <c r="CY448" i="1"/>
  <c r="X448" i="1" s="1"/>
  <c r="CZ448" i="1"/>
  <c r="Y448" i="1" s="1"/>
  <c r="CP408" i="1"/>
  <c r="O408" i="1" s="1"/>
  <c r="DU412" i="1"/>
  <c r="AH412" i="1"/>
  <c r="CY257" i="1"/>
  <c r="X257" i="1" s="1"/>
  <c r="CZ257" i="1"/>
  <c r="Y257" i="1" s="1"/>
  <c r="Q459" i="1"/>
  <c r="CU367" i="3"/>
  <c r="CU368" i="3"/>
  <c r="CV368" i="3"/>
  <c r="CX368" i="3"/>
  <c r="CU365" i="3"/>
  <c r="CU366" i="3"/>
  <c r="CV366" i="3"/>
  <c r="CX366" i="3"/>
  <c r="FV444" i="1"/>
  <c r="DZ444" i="1"/>
  <c r="DN444" i="1"/>
  <c r="CD444" i="1"/>
  <c r="FX373" i="1"/>
  <c r="DU368" i="1"/>
  <c r="CK368" i="1"/>
  <c r="BB373" i="1"/>
  <c r="EC368" i="1"/>
  <c r="BC336" i="1"/>
  <c r="CL331" i="1"/>
  <c r="EA331" i="1"/>
  <c r="DN336" i="1"/>
  <c r="AF336" i="1"/>
  <c r="P309" i="1"/>
  <c r="P305" i="1"/>
  <c r="EO294" i="1"/>
  <c r="CY260" i="1"/>
  <c r="X260" i="1" s="1"/>
  <c r="CZ260" i="1"/>
  <c r="Y260" i="1" s="1"/>
  <c r="EA262" i="1"/>
  <c r="CP253" i="1"/>
  <c r="O253" i="1" s="1"/>
  <c r="AC262" i="1"/>
  <c r="DP208" i="1"/>
  <c r="P245" i="1"/>
  <c r="AJ165" i="1"/>
  <c r="W176" i="1"/>
  <c r="CU335" i="3"/>
  <c r="CU336" i="3"/>
  <c r="CX336" i="3"/>
  <c r="CU337" i="3"/>
  <c r="CU338" i="3"/>
  <c r="CV338" i="3"/>
  <c r="CX338" i="3"/>
  <c r="FU444" i="1"/>
  <c r="EK444" i="1"/>
  <c r="DY444" i="1"/>
  <c r="AG444" i="1"/>
  <c r="EV412" i="1"/>
  <c r="CU310" i="3"/>
  <c r="CU308" i="3"/>
  <c r="CU309" i="3"/>
  <c r="CX309" i="3"/>
  <c r="CU307" i="3"/>
  <c r="CV307" i="3"/>
  <c r="CX307" i="3"/>
  <c r="CV309" i="3"/>
  <c r="CM405" i="1"/>
  <c r="EI373" i="1"/>
  <c r="F389" i="1"/>
  <c r="BC368" i="1"/>
  <c r="P373" i="1"/>
  <c r="EH336" i="1"/>
  <c r="FQ331" i="1"/>
  <c r="GA336" i="1"/>
  <c r="EI336" i="1"/>
  <c r="FR331" i="1"/>
  <c r="DY331" i="1"/>
  <c r="DL336" i="1"/>
  <c r="AJ331" i="1"/>
  <c r="W336" i="1"/>
  <c r="FT251" i="1"/>
  <c r="EK262" i="1"/>
  <c r="CY258" i="1"/>
  <c r="X258" i="1" s="1"/>
  <c r="CZ258" i="1"/>
  <c r="Y258" i="1" s="1"/>
  <c r="BZ251" i="1"/>
  <c r="CG262" i="1"/>
  <c r="AQ262" i="1"/>
  <c r="DZ262" i="1"/>
  <c r="DQ219" i="1"/>
  <c r="ED208" i="1"/>
  <c r="AR208" i="1"/>
  <c r="F247" i="1"/>
  <c r="CY213" i="1"/>
  <c r="X213" i="1" s="1"/>
  <c r="CZ213" i="1"/>
  <c r="Y213" i="1" s="1"/>
  <c r="W212" i="1"/>
  <c r="EU208" i="1"/>
  <c r="CU384" i="3"/>
  <c r="CU388" i="3"/>
  <c r="CV384" i="3"/>
  <c r="CV388" i="3"/>
  <c r="CX384" i="3"/>
  <c r="CX388" i="3"/>
  <c r="CU385" i="3"/>
  <c r="CU386" i="3"/>
  <c r="CV386" i="3"/>
  <c r="CU387" i="3"/>
  <c r="CX386" i="3"/>
  <c r="EO459" i="1"/>
  <c r="CH459" i="1"/>
  <c r="BC459" i="1"/>
  <c r="AQ459" i="1"/>
  <c r="O459" i="1"/>
  <c r="CU359" i="3"/>
  <c r="CU360" i="3"/>
  <c r="CV360" i="3"/>
  <c r="CX360" i="3"/>
  <c r="CU357" i="3"/>
  <c r="CU358" i="3"/>
  <c r="CV358" i="3"/>
  <c r="CX358" i="3"/>
  <c r="EU412" i="1"/>
  <c r="CL405" i="1"/>
  <c r="BZ405" i="1"/>
  <c r="P386" i="1"/>
  <c r="EG373" i="1"/>
  <c r="FP368" i="1"/>
  <c r="CR371" i="1"/>
  <c r="Q371" i="1" s="1"/>
  <c r="CP371" i="1" s="1"/>
  <c r="O371" i="1" s="1"/>
  <c r="GM371" i="1" s="1"/>
  <c r="GP371" i="1" s="1"/>
  <c r="AD371" i="1"/>
  <c r="AB371" i="1" s="1"/>
  <c r="CY370" i="1"/>
  <c r="X370" i="1" s="1"/>
  <c r="GM370" i="1" s="1"/>
  <c r="GP370" i="1" s="1"/>
  <c r="AK368" i="1"/>
  <c r="EP336" i="1"/>
  <c r="FY331" i="1"/>
  <c r="P318" i="1"/>
  <c r="EM294" i="1"/>
  <c r="CP257" i="1"/>
  <c r="O257" i="1" s="1"/>
  <c r="GM257" i="1" s="1"/>
  <c r="GP257" i="1" s="1"/>
  <c r="FY208" i="1"/>
  <c r="EP219" i="1"/>
  <c r="R208" i="1"/>
  <c r="F233" i="1"/>
  <c r="CY217" i="1"/>
  <c r="X217" i="1" s="1"/>
  <c r="CZ217" i="1"/>
  <c r="Y217" i="1" s="1"/>
  <c r="CY214" i="1"/>
  <c r="X214" i="1" s="1"/>
  <c r="CZ214" i="1"/>
  <c r="Y214" i="1" s="1"/>
  <c r="CU206" i="3"/>
  <c r="CU204" i="3"/>
  <c r="CV203" i="3"/>
  <c r="CU205" i="3"/>
  <c r="CV206" i="3"/>
  <c r="CX206" i="3"/>
  <c r="CU207" i="3"/>
  <c r="CV207" i="3"/>
  <c r="CU203" i="3"/>
  <c r="F193" i="1"/>
  <c r="AS165" i="1"/>
  <c r="EA165" i="1"/>
  <c r="DN176" i="1"/>
  <c r="BA176" i="1"/>
  <c r="CJ165" i="1"/>
  <c r="AH165" i="1"/>
  <c r="U176" i="1"/>
  <c r="GB176" i="1"/>
  <c r="CG459" i="1"/>
  <c r="CU327" i="3"/>
  <c r="CU328" i="3"/>
  <c r="CX328" i="3"/>
  <c r="CU325" i="3"/>
  <c r="CU329" i="3"/>
  <c r="CU326" i="3"/>
  <c r="CV326" i="3"/>
  <c r="CX326" i="3"/>
  <c r="GE444" i="1"/>
  <c r="FS444" i="1"/>
  <c r="DW444" i="1"/>
  <c r="P416" i="1"/>
  <c r="FY412" i="1"/>
  <c r="CU298" i="3"/>
  <c r="CU299" i="3"/>
  <c r="CX299" i="3"/>
  <c r="CU300" i="3"/>
  <c r="CU297" i="3"/>
  <c r="CU301" i="3"/>
  <c r="CV301" i="3"/>
  <c r="CX301" i="3"/>
  <c r="CV297" i="3"/>
  <c r="CX297" i="3"/>
  <c r="CV299" i="3"/>
  <c r="CK405" i="1"/>
  <c r="BY405" i="1"/>
  <c r="P392" i="1"/>
  <c r="ES373" i="1"/>
  <c r="GB368" i="1"/>
  <c r="ED368" i="1"/>
  <c r="DQ373" i="1"/>
  <c r="DO373" i="1"/>
  <c r="AI368" i="1"/>
  <c r="P317" i="1"/>
  <c r="EL294" i="1"/>
  <c r="EH294" i="1"/>
  <c r="P308" i="1"/>
  <c r="DT294" i="1"/>
  <c r="DG299" i="1"/>
  <c r="DV262" i="1"/>
  <c r="AH262" i="1"/>
  <c r="CF219" i="1"/>
  <c r="AP219" i="1"/>
  <c r="BY208" i="1"/>
  <c r="CI219" i="1"/>
  <c r="Q212" i="1"/>
  <c r="CQ210" i="1"/>
  <c r="P210" i="1" s="1"/>
  <c r="AB210" i="1"/>
  <c r="EV73" i="1"/>
  <c r="P115" i="1"/>
  <c r="BA459" i="1"/>
  <c r="CU351" i="3"/>
  <c r="CU348" i="3"/>
  <c r="CU352" i="3"/>
  <c r="CV348" i="3"/>
  <c r="CV352" i="3"/>
  <c r="CX348" i="3"/>
  <c r="CX352" i="3"/>
  <c r="CU349" i="3"/>
  <c r="CU350" i="3"/>
  <c r="CV350" i="3"/>
  <c r="CX350" i="3"/>
  <c r="GD444" i="1"/>
  <c r="FR444" i="1"/>
  <c r="BX405" i="1"/>
  <c r="AW373" i="1"/>
  <c r="P356" i="1"/>
  <c r="ES331" i="1"/>
  <c r="EK299" i="1"/>
  <c r="FT294" i="1"/>
  <c r="CY259" i="1"/>
  <c r="X259" i="1" s="1"/>
  <c r="CZ259" i="1"/>
  <c r="Y259" i="1" s="1"/>
  <c r="CY256" i="1"/>
  <c r="X256" i="1" s="1"/>
  <c r="CZ256" i="1"/>
  <c r="Y256" i="1" s="1"/>
  <c r="CP256" i="1"/>
  <c r="O256" i="1" s="1"/>
  <c r="GM256" i="1" s="1"/>
  <c r="GP256" i="1" s="1"/>
  <c r="CP254" i="1"/>
  <c r="O254" i="1" s="1"/>
  <c r="AG262" i="1"/>
  <c r="P223" i="1"/>
  <c r="EG208" i="1"/>
  <c r="AV219" i="1"/>
  <c r="CE208" i="1"/>
  <c r="GM216" i="1"/>
  <c r="GP216" i="1" s="1"/>
  <c r="CU150" i="3"/>
  <c r="CU147" i="3"/>
  <c r="CU148" i="3"/>
  <c r="CX148" i="3"/>
  <c r="CU149" i="3"/>
  <c r="CV149" i="3"/>
  <c r="CX149" i="3"/>
  <c r="CV147" i="3"/>
  <c r="T130" i="1"/>
  <c r="CE459" i="1"/>
  <c r="X459" i="1"/>
  <c r="AB451" i="1"/>
  <c r="AD449" i="1"/>
  <c r="CU316" i="3"/>
  <c r="CU317" i="3"/>
  <c r="CU319" i="3"/>
  <c r="CU315" i="3"/>
  <c r="CV315" i="3"/>
  <c r="CX315" i="3"/>
  <c r="CU318" i="3"/>
  <c r="CV318" i="3"/>
  <c r="CX318" i="3"/>
  <c r="GC444" i="1"/>
  <c r="FQ444" i="1"/>
  <c r="DU444" i="1"/>
  <c r="AB410" i="1"/>
  <c r="AD408" i="1"/>
  <c r="AB408" i="1" s="1"/>
  <c r="AU373" i="1"/>
  <c r="CD368" i="1"/>
  <c r="FY368" i="1"/>
  <c r="AF368" i="1"/>
  <c r="CG336" i="1"/>
  <c r="AQ336" i="1"/>
  <c r="BZ331" i="1"/>
  <c r="EB331" i="1"/>
  <c r="DO336" i="1"/>
  <c r="CY297" i="1"/>
  <c r="X297" i="1" s="1"/>
  <c r="GM297" i="1" s="1"/>
  <c r="GP297" i="1" s="1"/>
  <c r="CZ297" i="1"/>
  <c r="Y297" i="1" s="1"/>
  <c r="CY296" i="1"/>
  <c r="X296" i="1" s="1"/>
  <c r="CZ296" i="1"/>
  <c r="Y296" i="1" s="1"/>
  <c r="FU251" i="1"/>
  <c r="EL262" i="1"/>
  <c r="CP259" i="1"/>
  <c r="O259" i="1" s="1"/>
  <c r="GM259" i="1" s="1"/>
  <c r="GP259" i="1" s="1"/>
  <c r="CJ262" i="1"/>
  <c r="AF262" i="1"/>
  <c r="CY253" i="1"/>
  <c r="X253" i="1" s="1"/>
  <c r="CZ253" i="1"/>
  <c r="Y253" i="1" s="1"/>
  <c r="AF208" i="1"/>
  <c r="S219" i="1"/>
  <c r="CY215" i="1"/>
  <c r="X215" i="1" s="1"/>
  <c r="GM215" i="1" s="1"/>
  <c r="GP215" i="1" s="1"/>
  <c r="CZ215" i="1"/>
  <c r="Y215" i="1" s="1"/>
  <c r="S130" i="1"/>
  <c r="W453" i="1"/>
  <c r="CU339" i="3"/>
  <c r="CU340" i="3"/>
  <c r="CX340" i="3"/>
  <c r="CU341" i="3"/>
  <c r="CU342" i="3"/>
  <c r="CV342" i="3"/>
  <c r="CX342" i="3"/>
  <c r="FP444" i="1"/>
  <c r="DT444" i="1"/>
  <c r="CU314" i="3"/>
  <c r="CU312" i="3"/>
  <c r="CU313" i="3"/>
  <c r="CV313" i="3"/>
  <c r="CX313" i="3"/>
  <c r="CU311" i="3"/>
  <c r="CV311" i="3"/>
  <c r="CX311" i="3"/>
  <c r="ER373" i="1"/>
  <c r="AC368" i="1"/>
  <c r="CE373" i="1"/>
  <c r="AD368" i="1"/>
  <c r="CI336" i="1"/>
  <c r="CA294" i="1"/>
  <c r="AR299" i="1"/>
  <c r="BB251" i="1"/>
  <c r="F275" i="1"/>
  <c r="AT262" i="1"/>
  <c r="CC251" i="1"/>
  <c r="AE262" i="1"/>
  <c r="EG251" i="1"/>
  <c r="BD208" i="1"/>
  <c r="F244" i="1"/>
  <c r="F153" i="1"/>
  <c r="BA122" i="1"/>
  <c r="CU392" i="3"/>
  <c r="CV392" i="3"/>
  <c r="CX392" i="3"/>
  <c r="CU389" i="3"/>
  <c r="CU390" i="3"/>
  <c r="CV390" i="3"/>
  <c r="CU391" i="3"/>
  <c r="CX390" i="3"/>
  <c r="GA459" i="1"/>
  <c r="CU363" i="3"/>
  <c r="CU364" i="3"/>
  <c r="CV364" i="3"/>
  <c r="CX364" i="3"/>
  <c r="CU361" i="3"/>
  <c r="CU362" i="3"/>
  <c r="CV362" i="3"/>
  <c r="CX362" i="3"/>
  <c r="CS449" i="1"/>
  <c r="R449" i="1" s="1"/>
  <c r="CY449" i="1" s="1"/>
  <c r="X449" i="1" s="1"/>
  <c r="AB449" i="1"/>
  <c r="AD447" i="1"/>
  <c r="AB447" i="1" s="1"/>
  <c r="CI412" i="1"/>
  <c r="CS408" i="1"/>
  <c r="R408" i="1" s="1"/>
  <c r="DW412" i="1" s="1"/>
  <c r="FW373" i="1"/>
  <c r="EQ373" i="1"/>
  <c r="F383" i="1"/>
  <c r="AQ368" i="1"/>
  <c r="P361" i="1"/>
  <c r="P340" i="1"/>
  <c r="EG331" i="1"/>
  <c r="DZ331" i="1"/>
  <c r="DM336" i="1"/>
  <c r="BA336" i="1"/>
  <c r="CJ331" i="1"/>
  <c r="CQ333" i="1"/>
  <c r="P333" i="1" s="1"/>
  <c r="AB333" i="1"/>
  <c r="F323" i="1"/>
  <c r="W294" i="1"/>
  <c r="T294" i="1"/>
  <c r="F320" i="1"/>
  <c r="AZ262" i="1"/>
  <c r="CI251" i="1"/>
  <c r="CP260" i="1"/>
  <c r="O260" i="1" s="1"/>
  <c r="GM260" i="1" s="1"/>
  <c r="GP260" i="1" s="1"/>
  <c r="GB262" i="1"/>
  <c r="AT208" i="1"/>
  <c r="F237" i="1"/>
  <c r="U212" i="1"/>
  <c r="CY210" i="1"/>
  <c r="X210" i="1" s="1"/>
  <c r="CZ210" i="1"/>
  <c r="Y210" i="1" s="1"/>
  <c r="FZ459" i="1"/>
  <c r="CS454" i="1"/>
  <c r="R454" i="1" s="1"/>
  <c r="CZ454" i="1" s="1"/>
  <c r="Y454" i="1" s="1"/>
  <c r="CU331" i="3"/>
  <c r="CU332" i="3"/>
  <c r="CX332" i="3"/>
  <c r="CU333" i="3"/>
  <c r="CU330" i="3"/>
  <c r="CU334" i="3"/>
  <c r="CV330" i="3"/>
  <c r="CV334" i="3"/>
  <c r="CX330" i="3"/>
  <c r="CX334" i="3"/>
  <c r="CU302" i="3"/>
  <c r="CU306" i="3"/>
  <c r="CU303" i="3"/>
  <c r="CX303" i="3"/>
  <c r="CU304" i="3"/>
  <c r="CU305" i="3"/>
  <c r="CV303" i="3"/>
  <c r="CV305" i="3"/>
  <c r="CX305" i="3"/>
  <c r="P396" i="1"/>
  <c r="DY368" i="1"/>
  <c r="DL373" i="1"/>
  <c r="DH373" i="1"/>
  <c r="F377" i="1"/>
  <c r="AO368" i="1"/>
  <c r="CZ370" i="1"/>
  <c r="Y370" i="1" s="1"/>
  <c r="DX336" i="1"/>
  <c r="AS251" i="1"/>
  <c r="F279" i="1"/>
  <c r="ES208" i="1"/>
  <c r="P239" i="1"/>
  <c r="P233" i="1"/>
  <c r="DJ208" i="1"/>
  <c r="BB219" i="1"/>
  <c r="CK208" i="1"/>
  <c r="P208" i="1"/>
  <c r="F222" i="1"/>
  <c r="GM213" i="1"/>
  <c r="GP213" i="1" s="1"/>
  <c r="T212" i="1"/>
  <c r="AT165" i="1"/>
  <c r="F194" i="1"/>
  <c r="AI165" i="1"/>
  <c r="V176" i="1"/>
  <c r="CC165" i="1"/>
  <c r="CU380" i="3"/>
  <c r="CV380" i="3"/>
  <c r="CX380" i="3"/>
  <c r="CU381" i="3"/>
  <c r="CU382" i="3"/>
  <c r="CV382" i="3"/>
  <c r="CU379" i="3"/>
  <c r="CX382" i="3"/>
  <c r="CU383" i="3"/>
  <c r="FY459" i="1"/>
  <c r="CU355" i="3"/>
  <c r="CU356" i="3"/>
  <c r="CV356" i="3"/>
  <c r="CX356" i="3"/>
  <c r="CU353" i="3"/>
  <c r="CU354" i="3"/>
  <c r="CV354" i="3"/>
  <c r="CX354" i="3"/>
  <c r="CT452" i="1"/>
  <c r="S452" i="1" s="1"/>
  <c r="CG412" i="1"/>
  <c r="P389" i="1"/>
  <c r="EL373" i="1"/>
  <c r="FU368" i="1"/>
  <c r="CB368" i="1"/>
  <c r="GE331" i="1"/>
  <c r="U299" i="1"/>
  <c r="AH294" i="1"/>
  <c r="AP251" i="1"/>
  <c r="F271" i="1"/>
  <c r="CY254" i="1"/>
  <c r="X254" i="1" s="1"/>
  <c r="EC262" i="1" s="1"/>
  <c r="CZ254" i="1"/>
  <c r="Y254" i="1" s="1"/>
  <c r="DX262" i="1"/>
  <c r="AJ262" i="1"/>
  <c r="FW208" i="1"/>
  <c r="EN219" i="1"/>
  <c r="CP214" i="1"/>
  <c r="O214" i="1" s="1"/>
  <c r="GM214" i="1" s="1"/>
  <c r="GP214" i="1" s="1"/>
  <c r="GX212" i="1"/>
  <c r="S212" i="1"/>
  <c r="CP212" i="1" s="1"/>
  <c r="O212" i="1" s="1"/>
  <c r="CP211" i="1"/>
  <c r="O211" i="1" s="1"/>
  <c r="GM211" i="1" s="1"/>
  <c r="GP211" i="1" s="1"/>
  <c r="CZ174" i="1"/>
  <c r="Y174" i="1" s="1"/>
  <c r="CY174" i="1"/>
  <c r="X174" i="1" s="1"/>
  <c r="DX176" i="1"/>
  <c r="CP174" i="1"/>
  <c r="O174" i="1" s="1"/>
  <c r="GM174" i="1" s="1"/>
  <c r="GP174" i="1" s="1"/>
  <c r="BZ165" i="1"/>
  <c r="AQ176" i="1"/>
  <c r="CU323" i="3"/>
  <c r="CU320" i="3"/>
  <c r="CU324" i="3"/>
  <c r="CX320" i="3"/>
  <c r="CX324" i="3"/>
  <c r="CU321" i="3"/>
  <c r="CU322" i="3"/>
  <c r="CV322" i="3"/>
  <c r="CX322" i="3"/>
  <c r="DW368" i="1"/>
  <c r="DJ373" i="1"/>
  <c r="BY368" i="1"/>
  <c r="AP373" i="1"/>
  <c r="F395" i="1"/>
  <c r="U368" i="1"/>
  <c r="AR368" i="1"/>
  <c r="ET336" i="1"/>
  <c r="GC331" i="1"/>
  <c r="DV331" i="1"/>
  <c r="DI336" i="1"/>
  <c r="ER294" i="1"/>
  <c r="P310" i="1"/>
  <c r="ET294" i="1"/>
  <c r="P312" i="1"/>
  <c r="CM294" i="1"/>
  <c r="BD299" i="1"/>
  <c r="CY255" i="1"/>
  <c r="X255" i="1" s="1"/>
  <c r="GM255" i="1" s="1"/>
  <c r="GP255" i="1" s="1"/>
  <c r="CZ255" i="1"/>
  <c r="Y255" i="1" s="1"/>
  <c r="AI262" i="1"/>
  <c r="CU232" i="3"/>
  <c r="CV232" i="3"/>
  <c r="CX232" i="3"/>
  <c r="CU230" i="3"/>
  <c r="CV230" i="3"/>
  <c r="CX230" i="3"/>
  <c r="CV229" i="3"/>
  <c r="CV233" i="3"/>
  <c r="CU231" i="3"/>
  <c r="CV231" i="3"/>
  <c r="CU229" i="3"/>
  <c r="CU233" i="3"/>
  <c r="FX208" i="1"/>
  <c r="EO219" i="1"/>
  <c r="AU208" i="1"/>
  <c r="F238" i="1"/>
  <c r="R212" i="1"/>
  <c r="CS333" i="1"/>
  <c r="R333" i="1" s="1"/>
  <c r="AE336" i="1" s="1"/>
  <c r="BB331" i="1"/>
  <c r="AP331" i="1"/>
  <c r="F315" i="1"/>
  <c r="F309" i="1"/>
  <c r="CH294" i="1"/>
  <c r="CU256" i="3"/>
  <c r="CU254" i="3"/>
  <c r="CU253" i="3"/>
  <c r="CU255" i="3"/>
  <c r="CV256" i="3"/>
  <c r="CX256" i="3"/>
  <c r="FP251" i="1"/>
  <c r="F246" i="1"/>
  <c r="CU228" i="3"/>
  <c r="CV228" i="3"/>
  <c r="CX228" i="3"/>
  <c r="CU226" i="3"/>
  <c r="CV226" i="3"/>
  <c r="CX226" i="3"/>
  <c r="CV225" i="3"/>
  <c r="CU227" i="3"/>
  <c r="CV227" i="3"/>
  <c r="CU225" i="3"/>
  <c r="GD208" i="1"/>
  <c r="FR208" i="1"/>
  <c r="ET208" i="1"/>
  <c r="AC208" i="1"/>
  <c r="CY173" i="1"/>
  <c r="X173" i="1" s="1"/>
  <c r="CZ173" i="1"/>
  <c r="Y173" i="1" s="1"/>
  <c r="CQ170" i="1"/>
  <c r="P170" i="1" s="1"/>
  <c r="CP170" i="1" s="1"/>
  <c r="O170" i="1" s="1"/>
  <c r="EB176" i="1"/>
  <c r="DI133" i="1"/>
  <c r="DV122" i="1"/>
  <c r="Q130" i="1"/>
  <c r="CP127" i="1"/>
  <c r="O127" i="1" s="1"/>
  <c r="CG373" i="1"/>
  <c r="P353" i="1"/>
  <c r="CR333" i="1"/>
  <c r="Q333" i="1" s="1"/>
  <c r="AD336" i="1" s="1"/>
  <c r="CU278" i="3"/>
  <c r="CU279" i="3"/>
  <c r="CV279" i="3"/>
  <c r="CX279" i="3"/>
  <c r="CU280" i="3"/>
  <c r="CU277" i="3"/>
  <c r="CU281" i="3"/>
  <c r="CV277" i="3"/>
  <c r="CV281" i="3"/>
  <c r="CX277" i="3"/>
  <c r="CX281" i="3"/>
  <c r="BY331" i="1"/>
  <c r="P326" i="1"/>
  <c r="P314" i="1"/>
  <c r="P302" i="1"/>
  <c r="DP299" i="1"/>
  <c r="AT299" i="1"/>
  <c r="R299" i="1"/>
  <c r="AB297" i="1"/>
  <c r="P287" i="1"/>
  <c r="P275" i="1"/>
  <c r="AB256" i="1"/>
  <c r="AD254" i="1"/>
  <c r="AB254" i="1" s="1"/>
  <c r="DN219" i="1"/>
  <c r="AB215" i="1"/>
  <c r="AD213" i="1"/>
  <c r="AB213" i="1" s="1"/>
  <c r="CR210" i="1"/>
  <c r="Q210" i="1" s="1"/>
  <c r="CU194" i="3"/>
  <c r="CU196" i="3"/>
  <c r="CU193" i="3"/>
  <c r="CV194" i="3"/>
  <c r="CU195" i="3"/>
  <c r="CX194" i="3"/>
  <c r="CV195" i="3"/>
  <c r="CX196" i="3"/>
  <c r="CX195" i="3"/>
  <c r="CU197" i="3"/>
  <c r="CV197" i="3"/>
  <c r="CV196" i="3"/>
  <c r="DU208" i="1"/>
  <c r="BA208" i="1"/>
  <c r="AO208" i="1"/>
  <c r="P194" i="1"/>
  <c r="EK176" i="1"/>
  <c r="AG176" i="1"/>
  <c r="W130" i="1"/>
  <c r="AI90" i="1"/>
  <c r="CY39" i="1"/>
  <c r="X39" i="1" s="1"/>
  <c r="CZ39" i="1"/>
  <c r="Y39" i="1" s="1"/>
  <c r="FP331" i="1"/>
  <c r="BX331" i="1"/>
  <c r="CU274" i="3"/>
  <c r="CU275" i="3"/>
  <c r="CV275" i="3"/>
  <c r="CX275" i="3"/>
  <c r="CU272" i="3"/>
  <c r="CU276" i="3"/>
  <c r="CU273" i="3"/>
  <c r="CV273" i="3"/>
  <c r="CX273" i="3"/>
  <c r="AJ294" i="1"/>
  <c r="CU244" i="3"/>
  <c r="CU248" i="3"/>
  <c r="CU246" i="3"/>
  <c r="CV244" i="3"/>
  <c r="CU245" i="3"/>
  <c r="CX244" i="3"/>
  <c r="CV246" i="3"/>
  <c r="CV245" i="3"/>
  <c r="CU247" i="3"/>
  <c r="CH219" i="1"/>
  <c r="CU220" i="3"/>
  <c r="CV220" i="3"/>
  <c r="CX220" i="3"/>
  <c r="CV217" i="3"/>
  <c r="CU218" i="3"/>
  <c r="CX218" i="3"/>
  <c r="CU217" i="3"/>
  <c r="CU219" i="3"/>
  <c r="CV219" i="3"/>
  <c r="GB208" i="1"/>
  <c r="FP208" i="1"/>
  <c r="DT208" i="1"/>
  <c r="BX208" i="1"/>
  <c r="EI176" i="1"/>
  <c r="FR165" i="1"/>
  <c r="AF176" i="1"/>
  <c r="GA122" i="1"/>
  <c r="ER133" i="1"/>
  <c r="EJ122" i="1"/>
  <c r="P161" i="1"/>
  <c r="AT133" i="1"/>
  <c r="CC122" i="1"/>
  <c r="V122" i="1"/>
  <c r="F156" i="1"/>
  <c r="AD334" i="1"/>
  <c r="AB334" i="1" s="1"/>
  <c r="P319" i="1"/>
  <c r="DN299" i="1"/>
  <c r="CI299" i="1"/>
  <c r="P299" i="1"/>
  <c r="DO294" i="1"/>
  <c r="P244" i="1"/>
  <c r="P238" i="1"/>
  <c r="DL219" i="1"/>
  <c r="CG219" i="1"/>
  <c r="EH176" i="1"/>
  <c r="AP176" i="1"/>
  <c r="BY165" i="1"/>
  <c r="CI176" i="1"/>
  <c r="P172" i="1"/>
  <c r="CP172" i="1" s="1"/>
  <c r="O172" i="1" s="1"/>
  <c r="GM172" i="1" s="1"/>
  <c r="GP172" i="1" s="1"/>
  <c r="CR167" i="1"/>
  <c r="Q167" i="1" s="1"/>
  <c r="AD176" i="1" s="1"/>
  <c r="CS167" i="1"/>
  <c r="R167" i="1" s="1"/>
  <c r="AD167" i="1"/>
  <c r="AB167" i="1" s="1"/>
  <c r="P150" i="1"/>
  <c r="EM133" i="1"/>
  <c r="FV122" i="1"/>
  <c r="AJ122" i="1"/>
  <c r="W133" i="1"/>
  <c r="U130" i="1"/>
  <c r="CP129" i="1"/>
  <c r="O129" i="1" s="1"/>
  <c r="CE122" i="1"/>
  <c r="AQ26" i="1"/>
  <c r="F51" i="1"/>
  <c r="CY36" i="1"/>
  <c r="X36" i="1" s="1"/>
  <c r="CU236" i="3"/>
  <c r="CV236" i="3"/>
  <c r="CX236" i="3"/>
  <c r="CU234" i="3"/>
  <c r="CU238" i="3"/>
  <c r="CV234" i="3"/>
  <c r="CX234" i="3"/>
  <c r="CU237" i="3"/>
  <c r="CV238" i="3"/>
  <c r="CX238" i="3"/>
  <c r="CU235" i="3"/>
  <c r="CV235" i="3"/>
  <c r="CU208" i="3"/>
  <c r="CU212" i="3"/>
  <c r="CV208" i="3"/>
  <c r="CV212" i="3"/>
  <c r="CX208" i="3"/>
  <c r="CX212" i="3"/>
  <c r="CV209" i="3"/>
  <c r="CU210" i="3"/>
  <c r="CX210" i="3"/>
  <c r="CV211" i="3"/>
  <c r="CU209" i="3"/>
  <c r="CU211" i="3"/>
  <c r="AO176" i="1"/>
  <c r="CG176" i="1"/>
  <c r="AR122" i="1"/>
  <c r="F161" i="1"/>
  <c r="CR126" i="1"/>
  <c r="Q126" i="1" s="1"/>
  <c r="CS126" i="1"/>
  <c r="R126" i="1" s="1"/>
  <c r="AD126" i="1"/>
  <c r="AB126" i="1" s="1"/>
  <c r="EH73" i="1"/>
  <c r="P99" i="1"/>
  <c r="EA73" i="1"/>
  <c r="DN90" i="1"/>
  <c r="CX538" i="3"/>
  <c r="CU290" i="3"/>
  <c r="CU287" i="3"/>
  <c r="CU291" i="3"/>
  <c r="CV287" i="3"/>
  <c r="CV291" i="3"/>
  <c r="CX287" i="3"/>
  <c r="CX291" i="3"/>
  <c r="CU288" i="3"/>
  <c r="CU289" i="3"/>
  <c r="CV289" i="3"/>
  <c r="CX289" i="3"/>
  <c r="CS334" i="1"/>
  <c r="R334" i="1" s="1"/>
  <c r="DW336" i="1" s="1"/>
  <c r="P324" i="1"/>
  <c r="DL299" i="1"/>
  <c r="CG299" i="1"/>
  <c r="FU294" i="1"/>
  <c r="AS294" i="1"/>
  <c r="GA262" i="1"/>
  <c r="CU260" i="3"/>
  <c r="CU258" i="3"/>
  <c r="CU261" i="3"/>
  <c r="CU257" i="3"/>
  <c r="CV257" i="3"/>
  <c r="CV258" i="3"/>
  <c r="CX257" i="3"/>
  <c r="CU259" i="3"/>
  <c r="P243" i="1"/>
  <c r="X219" i="1"/>
  <c r="AB211" i="1"/>
  <c r="EU176" i="1"/>
  <c r="GD165" i="1"/>
  <c r="CR168" i="1"/>
  <c r="Q168" i="1" s="1"/>
  <c r="DV176" i="1" s="1"/>
  <c r="CS168" i="1"/>
  <c r="R168" i="1" s="1"/>
  <c r="AD168" i="1"/>
  <c r="AB168" i="1" s="1"/>
  <c r="EC122" i="1"/>
  <c r="DP133" i="1"/>
  <c r="AQ122" i="1"/>
  <c r="F143" i="1"/>
  <c r="GX130" i="1"/>
  <c r="CY124" i="1"/>
  <c r="X124" i="1" s="1"/>
  <c r="CZ124" i="1"/>
  <c r="Y124" i="1" s="1"/>
  <c r="GC73" i="1"/>
  <c r="ET90" i="1"/>
  <c r="CJ90" i="1"/>
  <c r="AS336" i="1"/>
  <c r="CU282" i="3"/>
  <c r="CU286" i="3"/>
  <c r="CU283" i="3"/>
  <c r="CV283" i="3"/>
  <c r="CX283" i="3"/>
  <c r="CU284" i="3"/>
  <c r="CU285" i="3"/>
  <c r="CV285" i="3"/>
  <c r="CX285" i="3"/>
  <c r="CF299" i="1"/>
  <c r="BA299" i="1"/>
  <c r="AO299" i="1"/>
  <c r="EU262" i="1"/>
  <c r="CU198" i="3"/>
  <c r="CU202" i="3"/>
  <c r="CU200" i="3"/>
  <c r="CU199" i="3"/>
  <c r="CV200" i="3"/>
  <c r="CU201" i="3"/>
  <c r="CX200" i="3"/>
  <c r="CV201" i="3"/>
  <c r="CX202" i="3"/>
  <c r="CV202" i="3"/>
  <c r="CX201" i="3"/>
  <c r="ET176" i="1"/>
  <c r="BD176" i="1"/>
  <c r="CM165" i="1"/>
  <c r="CZ167" i="1"/>
  <c r="Y167" i="1" s="1"/>
  <c r="R130" i="1"/>
  <c r="CP125" i="1"/>
  <c r="O125" i="1" s="1"/>
  <c r="CE299" i="1"/>
  <c r="P272" i="1"/>
  <c r="FY262" i="1"/>
  <c r="AD260" i="1"/>
  <c r="AB260" i="1" s="1"/>
  <c r="CU252" i="3"/>
  <c r="CU250" i="3"/>
  <c r="CU249" i="3"/>
  <c r="CX249" i="3"/>
  <c r="CV250" i="3"/>
  <c r="CU251" i="3"/>
  <c r="CX250" i="3"/>
  <c r="CV251" i="3"/>
  <c r="CX251" i="3"/>
  <c r="P236" i="1"/>
  <c r="GA219" i="1"/>
  <c r="CU224" i="3"/>
  <c r="CV224" i="3"/>
  <c r="CX224" i="3"/>
  <c r="CV221" i="3"/>
  <c r="CU222" i="3"/>
  <c r="CV222" i="3"/>
  <c r="CX222" i="3"/>
  <c r="CU221" i="3"/>
  <c r="CU223" i="3"/>
  <c r="CV223" i="3"/>
  <c r="CP173" i="1"/>
  <c r="O173" i="1" s="1"/>
  <c r="GM173" i="1" s="1"/>
  <c r="GP173" i="1" s="1"/>
  <c r="DH122" i="1"/>
  <c r="P136" i="1"/>
  <c r="AV122" i="1"/>
  <c r="F138" i="1"/>
  <c r="CP124" i="1"/>
  <c r="O124" i="1" s="1"/>
  <c r="GM124" i="1" s="1"/>
  <c r="GP124" i="1" s="1"/>
  <c r="DO122" i="1"/>
  <c r="T90" i="1"/>
  <c r="AG73" i="1"/>
  <c r="GM39" i="1"/>
  <c r="GP39" i="1" s="1"/>
  <c r="F311" i="1"/>
  <c r="DI299" i="1"/>
  <c r="AB296" i="1"/>
  <c r="GD294" i="1"/>
  <c r="FR294" i="1"/>
  <c r="F278" i="1"/>
  <c r="AB255" i="1"/>
  <c r="AD253" i="1"/>
  <c r="AB253" i="1" s="1"/>
  <c r="CB251" i="1"/>
  <c r="F236" i="1"/>
  <c r="FZ219" i="1"/>
  <c r="EI219" i="1"/>
  <c r="U219" i="1"/>
  <c r="AB214" i="1"/>
  <c r="AD212" i="1"/>
  <c r="AB212" i="1" s="1"/>
  <c r="CD208" i="1"/>
  <c r="ER176" i="1"/>
  <c r="BB176" i="1"/>
  <c r="CK165" i="1"/>
  <c r="CU182" i="3"/>
  <c r="CX179" i="3"/>
  <c r="CU180" i="3"/>
  <c r="CU179" i="3"/>
  <c r="CV179" i="3"/>
  <c r="CV180" i="3"/>
  <c r="CU181" i="3"/>
  <c r="CV182" i="3"/>
  <c r="CX182" i="3"/>
  <c r="T172" i="1"/>
  <c r="DY176" i="1" s="1"/>
  <c r="CU178" i="3"/>
  <c r="CU176" i="3"/>
  <c r="CV176" i="3"/>
  <c r="CU175" i="3"/>
  <c r="CV175" i="3"/>
  <c r="CU177" i="3"/>
  <c r="CV177" i="3"/>
  <c r="CX177" i="3"/>
  <c r="DM122" i="1"/>
  <c r="P155" i="1"/>
  <c r="F158" i="1"/>
  <c r="BD122" i="1"/>
  <c r="CU270" i="3"/>
  <c r="CU267" i="3"/>
  <c r="CU271" i="3"/>
  <c r="CV267" i="3"/>
  <c r="CV271" i="3"/>
  <c r="CX267" i="3"/>
  <c r="CX271" i="3"/>
  <c r="CU268" i="3"/>
  <c r="CU269" i="3"/>
  <c r="CV269" i="3"/>
  <c r="CX269" i="3"/>
  <c r="P258" i="1"/>
  <c r="CP258" i="1" s="1"/>
  <c r="O258" i="1" s="1"/>
  <c r="CU240" i="3"/>
  <c r="CU242" i="3"/>
  <c r="CU239" i="3"/>
  <c r="CV240" i="3"/>
  <c r="CX242" i="3"/>
  <c r="CX240" i="3"/>
  <c r="CU243" i="3"/>
  <c r="CU241" i="3"/>
  <c r="CV243" i="3"/>
  <c r="CV242" i="3"/>
  <c r="T254" i="1"/>
  <c r="DY262" i="1" s="1"/>
  <c r="P217" i="1"/>
  <c r="CP217" i="1" s="1"/>
  <c r="O217" i="1" s="1"/>
  <c r="GM217" i="1" s="1"/>
  <c r="GP217" i="1" s="1"/>
  <c r="CU216" i="3"/>
  <c r="CV216" i="3"/>
  <c r="CX216" i="3"/>
  <c r="CV213" i="3"/>
  <c r="CU214" i="3"/>
  <c r="CX214" i="3"/>
  <c r="CU213" i="3"/>
  <c r="CU215" i="3"/>
  <c r="CV215" i="3"/>
  <c r="T213" i="1"/>
  <c r="V211" i="1"/>
  <c r="FY176" i="1"/>
  <c r="CQ169" i="1"/>
  <c r="P169" i="1" s="1"/>
  <c r="AB169" i="1"/>
  <c r="DZ176" i="1"/>
  <c r="FP165" i="1"/>
  <c r="P154" i="1"/>
  <c r="DL122" i="1"/>
  <c r="BC122" i="1"/>
  <c r="F149" i="1"/>
  <c r="CY131" i="1"/>
  <c r="X131" i="1" s="1"/>
  <c r="GM131" i="1" s="1"/>
  <c r="GP131" i="1" s="1"/>
  <c r="CZ131" i="1"/>
  <c r="Y131" i="1" s="1"/>
  <c r="V130" i="1"/>
  <c r="CY126" i="1"/>
  <c r="X126" i="1" s="1"/>
  <c r="CZ126" i="1"/>
  <c r="Y126" i="1" s="1"/>
  <c r="CU294" i="3"/>
  <c r="CU295" i="3"/>
  <c r="CX295" i="3"/>
  <c r="CU292" i="3"/>
  <c r="CU296" i="3"/>
  <c r="CU293" i="3"/>
  <c r="CV295" i="3"/>
  <c r="CV293" i="3"/>
  <c r="CX293" i="3"/>
  <c r="FZ299" i="1"/>
  <c r="CU262" i="3"/>
  <c r="CU266" i="3"/>
  <c r="CU263" i="3"/>
  <c r="CX262" i="3"/>
  <c r="CV263" i="3"/>
  <c r="CX263" i="3"/>
  <c r="CU264" i="3"/>
  <c r="CU265" i="3"/>
  <c r="CV265" i="3"/>
  <c r="CX265" i="3"/>
  <c r="CY168" i="1"/>
  <c r="X168" i="1" s="1"/>
  <c r="CZ168" i="1"/>
  <c r="Y168" i="1" s="1"/>
  <c r="P158" i="1"/>
  <c r="EV122" i="1"/>
  <c r="CQ128" i="1"/>
  <c r="P128" i="1" s="1"/>
  <c r="CP128" i="1" s="1"/>
  <c r="O128" i="1" s="1"/>
  <c r="AB128" i="1"/>
  <c r="CP126" i="1"/>
  <c r="O126" i="1" s="1"/>
  <c r="CQ171" i="1"/>
  <c r="P171" i="1" s="1"/>
  <c r="CP171" i="1" s="1"/>
  <c r="O171" i="1" s="1"/>
  <c r="GM171" i="1" s="1"/>
  <c r="GP171" i="1" s="1"/>
  <c r="CS169" i="1"/>
  <c r="R169" i="1" s="1"/>
  <c r="CY169" i="1" s="1"/>
  <c r="X169" i="1" s="1"/>
  <c r="F150" i="1"/>
  <c r="FZ133" i="1"/>
  <c r="EU133" i="1"/>
  <c r="EI133" i="1"/>
  <c r="DG133" i="1"/>
  <c r="AW133" i="1"/>
  <c r="U133" i="1"/>
  <c r="CQ130" i="1"/>
  <c r="P130" i="1" s="1"/>
  <c r="CP130" i="1" s="1"/>
  <c r="O130" i="1" s="1"/>
  <c r="CS128" i="1"/>
  <c r="R128" i="1" s="1"/>
  <c r="CY128" i="1" s="1"/>
  <c r="X128" i="1" s="1"/>
  <c r="DZ122" i="1"/>
  <c r="CM73" i="1"/>
  <c r="BD90" i="1"/>
  <c r="CU73" i="3"/>
  <c r="CX73" i="3"/>
  <c r="CV73" i="3"/>
  <c r="CV74" i="3"/>
  <c r="CX74" i="3"/>
  <c r="CU70" i="3"/>
  <c r="CU71" i="3"/>
  <c r="CV70" i="3"/>
  <c r="CV71" i="3"/>
  <c r="CU72" i="3"/>
  <c r="CV72" i="3"/>
  <c r="CU74" i="3"/>
  <c r="CX71" i="3"/>
  <c r="CX70" i="3"/>
  <c r="T78" i="1"/>
  <c r="CH26" i="1"/>
  <c r="AY41" i="1"/>
  <c r="CP36" i="1"/>
  <c r="O36" i="1" s="1"/>
  <c r="CP32" i="1"/>
  <c r="O32" i="1" s="1"/>
  <c r="CR169" i="1"/>
  <c r="Q169" i="1" s="1"/>
  <c r="CU166" i="3"/>
  <c r="CU168" i="3"/>
  <c r="CV168" i="3"/>
  <c r="CX168" i="3"/>
  <c r="CV165" i="3"/>
  <c r="CX165" i="3"/>
  <c r="CU169" i="3"/>
  <c r="CV169" i="3"/>
  <c r="CU167" i="3"/>
  <c r="CV167" i="3"/>
  <c r="CX169" i="3"/>
  <c r="CU165" i="3"/>
  <c r="P137" i="1"/>
  <c r="FY133" i="1"/>
  <c r="ET133" i="1"/>
  <c r="EH133" i="1"/>
  <c r="T133" i="1"/>
  <c r="AD131" i="1"/>
  <c r="CR128" i="1"/>
  <c r="Q128" i="1" s="1"/>
  <c r="CU142" i="3"/>
  <c r="CU139" i="3"/>
  <c r="CU140" i="3"/>
  <c r="CX140" i="3"/>
  <c r="CU141" i="3"/>
  <c r="CV139" i="3"/>
  <c r="CV141" i="3"/>
  <c r="CX141" i="3"/>
  <c r="DY122" i="1"/>
  <c r="P107" i="1"/>
  <c r="CL73" i="1"/>
  <c r="BC90" i="1"/>
  <c r="CY80" i="1"/>
  <c r="X80" i="1" s="1"/>
  <c r="GM80" i="1" s="1"/>
  <c r="GP80" i="1" s="1"/>
  <c r="CZ80" i="1"/>
  <c r="Y80" i="1" s="1"/>
  <c r="CP79" i="1"/>
  <c r="O79" i="1" s="1"/>
  <c r="R78" i="1"/>
  <c r="CY78" i="1" s="1"/>
  <c r="X78" i="1" s="1"/>
  <c r="CQ76" i="1"/>
  <c r="P76" i="1" s="1"/>
  <c r="AB76" i="1"/>
  <c r="U37" i="1"/>
  <c r="DM26" i="1"/>
  <c r="CV500" i="3"/>
  <c r="CU190" i="3"/>
  <c r="CU188" i="3"/>
  <c r="CU192" i="3"/>
  <c r="CV188" i="3"/>
  <c r="CU189" i="3"/>
  <c r="CX188" i="3"/>
  <c r="CV189" i="3"/>
  <c r="CX190" i="3"/>
  <c r="CV191" i="3"/>
  <c r="CX191" i="3"/>
  <c r="CV190" i="3"/>
  <c r="CX189" i="3"/>
  <c r="CU191" i="3"/>
  <c r="FX133" i="1"/>
  <c r="FT122" i="1"/>
  <c r="ES90" i="1"/>
  <c r="CQ88" i="1"/>
  <c r="P88" i="1" s="1"/>
  <c r="CP88" i="1" s="1"/>
  <c r="O88" i="1" s="1"/>
  <c r="AB88" i="1"/>
  <c r="CP83" i="1"/>
  <c r="O83" i="1" s="1"/>
  <c r="AH90" i="1"/>
  <c r="T37" i="1"/>
  <c r="AB172" i="1"/>
  <c r="AD170" i="1"/>
  <c r="AB170" i="1" s="1"/>
  <c r="CU158" i="3"/>
  <c r="CU155" i="3"/>
  <c r="CU159" i="3"/>
  <c r="CU156" i="3"/>
  <c r="CX156" i="3"/>
  <c r="CU157" i="3"/>
  <c r="CV155" i="3"/>
  <c r="CV157" i="3"/>
  <c r="CX157" i="3"/>
  <c r="CV159" i="3"/>
  <c r="P160" i="1"/>
  <c r="P148" i="1"/>
  <c r="FW133" i="1"/>
  <c r="R133" i="1"/>
  <c r="AB131" i="1"/>
  <c r="AD129" i="1"/>
  <c r="AB129" i="1" s="1"/>
  <c r="CU131" i="3"/>
  <c r="CU130" i="3"/>
  <c r="CU132" i="3"/>
  <c r="CU133" i="3"/>
  <c r="CV132" i="3"/>
  <c r="CV133" i="3"/>
  <c r="CU129" i="3"/>
  <c r="CV130" i="3"/>
  <c r="CV131" i="3"/>
  <c r="CX132" i="3"/>
  <c r="CX130" i="3"/>
  <c r="CV129" i="3"/>
  <c r="CM122" i="1"/>
  <c r="CA122" i="1"/>
  <c r="P106" i="1"/>
  <c r="P100" i="1"/>
  <c r="P94" i="1"/>
  <c r="FY90" i="1"/>
  <c r="ER90" i="1"/>
  <c r="CZ82" i="1"/>
  <c r="Y82" i="1" s="1"/>
  <c r="W78" i="1"/>
  <c r="DY90" i="1"/>
  <c r="AF90" i="1"/>
  <c r="EO26" i="1"/>
  <c r="P47" i="1"/>
  <c r="S37" i="1"/>
  <c r="CX526" i="3"/>
  <c r="CU154" i="3"/>
  <c r="CU151" i="3"/>
  <c r="CU152" i="3"/>
  <c r="CX152" i="3"/>
  <c r="CU153" i="3"/>
  <c r="CV151" i="3"/>
  <c r="CV153" i="3"/>
  <c r="CX153" i="3"/>
  <c r="DJ122" i="1"/>
  <c r="CL122" i="1"/>
  <c r="BZ122" i="1"/>
  <c r="AX90" i="1"/>
  <c r="CG73" i="1"/>
  <c r="CY88" i="1"/>
  <c r="X88" i="1" s="1"/>
  <c r="CZ88" i="1"/>
  <c r="Y88" i="1" s="1"/>
  <c r="CB73" i="1"/>
  <c r="AS90" i="1"/>
  <c r="CY84" i="1"/>
  <c r="X84" i="1" s="1"/>
  <c r="CZ84" i="1"/>
  <c r="Y84" i="1" s="1"/>
  <c r="CY83" i="1"/>
  <c r="X83" i="1" s="1"/>
  <c r="CZ83" i="1"/>
  <c r="Y83" i="1" s="1"/>
  <c r="CP81" i="1"/>
  <c r="O81" i="1" s="1"/>
  <c r="CY76" i="1"/>
  <c r="X76" i="1" s="1"/>
  <c r="DX90" i="1"/>
  <c r="CZ76" i="1"/>
  <c r="Y76" i="1" s="1"/>
  <c r="W90" i="1"/>
  <c r="AJ73" i="1"/>
  <c r="CZ36" i="1"/>
  <c r="Y36" i="1" s="1"/>
  <c r="CS170" i="1"/>
  <c r="R170" i="1" s="1"/>
  <c r="CY170" i="1" s="1"/>
  <c r="X170" i="1" s="1"/>
  <c r="P153" i="1"/>
  <c r="CI133" i="1"/>
  <c r="P133" i="1"/>
  <c r="CS129" i="1"/>
  <c r="R129" i="1" s="1"/>
  <c r="CY129" i="1" s="1"/>
  <c r="X129" i="1" s="1"/>
  <c r="AD127" i="1"/>
  <c r="AB127" i="1" s="1"/>
  <c r="CU119" i="3"/>
  <c r="CU123" i="3"/>
  <c r="CV120" i="3"/>
  <c r="CX120" i="3"/>
  <c r="CU122" i="3"/>
  <c r="CV122" i="3"/>
  <c r="CU121" i="3"/>
  <c r="CX122" i="3"/>
  <c r="CV121" i="3"/>
  <c r="CU120" i="3"/>
  <c r="Q122" i="1"/>
  <c r="CY86" i="1"/>
  <c r="X86" i="1" s="1"/>
  <c r="CZ86" i="1"/>
  <c r="Y86" i="1" s="1"/>
  <c r="CP82" i="1"/>
  <c r="O82" i="1" s="1"/>
  <c r="U78" i="1"/>
  <c r="DZ90" i="1" s="1"/>
  <c r="P37" i="1"/>
  <c r="CY32" i="1"/>
  <c r="X32" i="1" s="1"/>
  <c r="CZ32" i="1"/>
  <c r="Y32" i="1" s="1"/>
  <c r="CU170" i="3"/>
  <c r="CU174" i="3"/>
  <c r="CU172" i="3"/>
  <c r="CV172" i="3"/>
  <c r="CX172" i="3"/>
  <c r="CU173" i="3"/>
  <c r="CV173" i="3"/>
  <c r="CX173" i="3"/>
  <c r="CU171" i="3"/>
  <c r="CV171" i="3"/>
  <c r="CH133" i="1"/>
  <c r="O133" i="1"/>
  <c r="CU146" i="3"/>
  <c r="CU143" i="3"/>
  <c r="CU144" i="3"/>
  <c r="CX144" i="3"/>
  <c r="CU145" i="3"/>
  <c r="CV145" i="3"/>
  <c r="CX145" i="3"/>
  <c r="CV143" i="3"/>
  <c r="CJ122" i="1"/>
  <c r="BX122" i="1"/>
  <c r="CR86" i="1"/>
  <c r="Q86" i="1" s="1"/>
  <c r="DV90" i="1" s="1"/>
  <c r="CS86" i="1"/>
  <c r="R86" i="1" s="1"/>
  <c r="AD86" i="1"/>
  <c r="EB90" i="1"/>
  <c r="CY31" i="1"/>
  <c r="X31" i="1" s="1"/>
  <c r="CZ31" i="1"/>
  <c r="Y31" i="1" s="1"/>
  <c r="CG133" i="1"/>
  <c r="CS127" i="1"/>
  <c r="R127" i="1" s="1"/>
  <c r="CY127" i="1" s="1"/>
  <c r="X127" i="1" s="1"/>
  <c r="AD125" i="1"/>
  <c r="AB125" i="1" s="1"/>
  <c r="BZ73" i="1"/>
  <c r="AQ90" i="1"/>
  <c r="AB86" i="1"/>
  <c r="CY85" i="1"/>
  <c r="X85" i="1" s="1"/>
  <c r="CY77" i="1"/>
  <c r="X77" i="1" s="1"/>
  <c r="GM77" i="1" s="1"/>
  <c r="GP77" i="1" s="1"/>
  <c r="FT26" i="1"/>
  <c r="EK41" i="1"/>
  <c r="CY38" i="1"/>
  <c r="X38" i="1" s="1"/>
  <c r="CZ38" i="1"/>
  <c r="Y38" i="1" s="1"/>
  <c r="CQ35" i="1"/>
  <c r="P35" i="1" s="1"/>
  <c r="CP35" i="1" s="1"/>
  <c r="O35" i="1" s="1"/>
  <c r="AB35" i="1"/>
  <c r="CX550" i="3"/>
  <c r="CX514" i="3"/>
  <c r="CU162" i="3"/>
  <c r="CU163" i="3"/>
  <c r="CU160" i="3"/>
  <c r="CU164" i="3"/>
  <c r="CV164" i="3"/>
  <c r="CX160" i="3"/>
  <c r="CX164" i="3"/>
  <c r="CU161" i="3"/>
  <c r="CV161" i="3"/>
  <c r="CX161" i="3"/>
  <c r="CV163" i="3"/>
  <c r="AO133" i="1"/>
  <c r="CU134" i="3"/>
  <c r="CU138" i="3"/>
  <c r="CV134" i="3"/>
  <c r="CU135" i="3"/>
  <c r="CU136" i="3"/>
  <c r="CX134" i="3"/>
  <c r="CV135" i="3"/>
  <c r="CV136" i="3"/>
  <c r="CX136" i="3"/>
  <c r="CU137" i="3"/>
  <c r="CV137" i="3"/>
  <c r="CP84" i="1"/>
  <c r="O84" i="1" s="1"/>
  <c r="CU45" i="3"/>
  <c r="CV45" i="3"/>
  <c r="CV46" i="3"/>
  <c r="CU43" i="3"/>
  <c r="CU46" i="3"/>
  <c r="CX46" i="3"/>
  <c r="CU44" i="3"/>
  <c r="CV44" i="3"/>
  <c r="CX43" i="3"/>
  <c r="CZ33" i="1"/>
  <c r="Y33" i="1" s="1"/>
  <c r="CP31" i="1"/>
  <c r="O31" i="1" s="1"/>
  <c r="CU186" i="3"/>
  <c r="CU184" i="3"/>
  <c r="CU187" i="3"/>
  <c r="CU183" i="3"/>
  <c r="CV183" i="3"/>
  <c r="CV184" i="3"/>
  <c r="CX184" i="3"/>
  <c r="CX183" i="3"/>
  <c r="CU185" i="3"/>
  <c r="CV185" i="3"/>
  <c r="T131" i="1"/>
  <c r="CS125" i="1"/>
  <c r="R125" i="1" s="1"/>
  <c r="CZ125" i="1" s="1"/>
  <c r="Y125" i="1" s="1"/>
  <c r="P78" i="1"/>
  <c r="CP78" i="1" s="1"/>
  <c r="O78" i="1" s="1"/>
  <c r="AD90" i="1"/>
  <c r="EA26" i="1"/>
  <c r="DN41" i="1"/>
  <c r="BC26" i="1"/>
  <c r="F57" i="1"/>
  <c r="R37" i="1"/>
  <c r="CR33" i="1"/>
  <c r="Q33" i="1" s="1"/>
  <c r="CP33" i="1" s="1"/>
  <c r="O33" i="1" s="1"/>
  <c r="GM33" i="1" s="1"/>
  <c r="GP33" i="1" s="1"/>
  <c r="CS33" i="1"/>
  <c r="R33" i="1" s="1"/>
  <c r="CY33" i="1" s="1"/>
  <c r="X33" i="1" s="1"/>
  <c r="AD33" i="1"/>
  <c r="AB33" i="1" s="1"/>
  <c r="CV493" i="3"/>
  <c r="CX493" i="3"/>
  <c r="CU127" i="3"/>
  <c r="CV124" i="3"/>
  <c r="CU126" i="3"/>
  <c r="CU125" i="3"/>
  <c r="CX126" i="3"/>
  <c r="CU124" i="3"/>
  <c r="CX124" i="3"/>
  <c r="CU128" i="3"/>
  <c r="CV128" i="3"/>
  <c r="CX128" i="3"/>
  <c r="CV126" i="3"/>
  <c r="BB90" i="1"/>
  <c r="CP85" i="1"/>
  <c r="O85" i="1" s="1"/>
  <c r="CY79" i="1"/>
  <c r="X79" i="1" s="1"/>
  <c r="CZ79" i="1"/>
  <c r="Y79" i="1" s="1"/>
  <c r="CP75" i="1"/>
  <c r="O75" i="1" s="1"/>
  <c r="AC90" i="1"/>
  <c r="AC26" i="1"/>
  <c r="P41" i="1"/>
  <c r="CE41" i="1"/>
  <c r="CF41" i="1"/>
  <c r="CP38" i="1"/>
  <c r="O38" i="1" s="1"/>
  <c r="Q37" i="1"/>
  <c r="AT90" i="1"/>
  <c r="CU95" i="3"/>
  <c r="CU96" i="3"/>
  <c r="CV96" i="3"/>
  <c r="CX96" i="3"/>
  <c r="CU93" i="3"/>
  <c r="CV93" i="3"/>
  <c r="CU94" i="3"/>
  <c r="CV94" i="3"/>
  <c r="CX94" i="3"/>
  <c r="P66" i="1"/>
  <c r="P54" i="1"/>
  <c r="P48" i="1"/>
  <c r="EN41" i="1"/>
  <c r="DL41" i="1"/>
  <c r="CG41" i="1"/>
  <c r="BB41" i="1"/>
  <c r="CS35" i="1"/>
  <c r="R35" i="1" s="1"/>
  <c r="CY35" i="1" s="1"/>
  <c r="X35" i="1" s="1"/>
  <c r="CQ29" i="1"/>
  <c r="P29" i="1" s="1"/>
  <c r="AB29" i="1"/>
  <c r="CV512" i="3"/>
  <c r="CU115" i="3"/>
  <c r="CU116" i="3"/>
  <c r="CV116" i="3"/>
  <c r="CX116" i="3"/>
  <c r="CU118" i="3"/>
  <c r="CV118" i="3"/>
  <c r="CX118" i="3"/>
  <c r="CU117" i="3"/>
  <c r="CV117" i="3"/>
  <c r="CS81" i="1"/>
  <c r="R81" i="1" s="1"/>
  <c r="CY81" i="1" s="1"/>
  <c r="X81" i="1" s="1"/>
  <c r="CU61" i="3"/>
  <c r="CV61" i="3"/>
  <c r="CV62" i="3"/>
  <c r="CU63" i="3"/>
  <c r="CU64" i="3"/>
  <c r="CV63" i="3"/>
  <c r="CV64" i="3"/>
  <c r="CU62" i="3"/>
  <c r="CX62" i="3"/>
  <c r="CU60" i="3"/>
  <c r="CV60" i="3"/>
  <c r="EM41" i="1"/>
  <c r="DK41" i="1"/>
  <c r="BA41" i="1"/>
  <c r="AO41" i="1"/>
  <c r="Y41" i="1"/>
  <c r="CU37" i="3"/>
  <c r="CV37" i="3"/>
  <c r="CV34" i="3"/>
  <c r="CV38" i="3"/>
  <c r="CU35" i="3"/>
  <c r="CU38" i="3"/>
  <c r="CX38" i="3"/>
  <c r="CU36" i="3"/>
  <c r="CV36" i="3"/>
  <c r="CX35" i="3"/>
  <c r="CU34" i="3"/>
  <c r="CX34" i="3"/>
  <c r="U29" i="1"/>
  <c r="CX548" i="3"/>
  <c r="CX536" i="3"/>
  <c r="CX524" i="3"/>
  <c r="CI90" i="1"/>
  <c r="CZ85" i="1"/>
  <c r="Y85" i="1" s="1"/>
  <c r="AD84" i="1"/>
  <c r="AB84" i="1" s="1"/>
  <c r="CU85" i="3"/>
  <c r="CU87" i="3"/>
  <c r="CU83" i="3"/>
  <c r="CV83" i="3"/>
  <c r="CU84" i="3"/>
  <c r="CV84" i="3"/>
  <c r="CV85" i="3"/>
  <c r="CU86" i="3"/>
  <c r="CV86" i="3"/>
  <c r="CX86" i="3"/>
  <c r="EL41" i="1"/>
  <c r="DJ41" i="1"/>
  <c r="AZ41" i="1"/>
  <c r="X41" i="1"/>
  <c r="CR28" i="1"/>
  <c r="Q28" i="1" s="1"/>
  <c r="CP28" i="1" s="1"/>
  <c r="O28" i="1" s="1"/>
  <c r="GM28" i="1" s="1"/>
  <c r="GP28" i="1" s="1"/>
  <c r="CS28" i="1"/>
  <c r="R28" i="1" s="1"/>
  <c r="CZ28" i="1" s="1"/>
  <c r="Y28" i="1" s="1"/>
  <c r="AD28" i="1"/>
  <c r="AB28" i="1" s="1"/>
  <c r="CU107" i="3"/>
  <c r="CU108" i="3"/>
  <c r="CV108" i="3"/>
  <c r="CX108" i="3"/>
  <c r="CU109" i="3"/>
  <c r="CV109" i="3"/>
  <c r="CU106" i="3"/>
  <c r="CU110" i="3"/>
  <c r="CV106" i="3"/>
  <c r="CV110" i="3"/>
  <c r="CX106" i="3"/>
  <c r="CX110" i="3"/>
  <c r="AB79" i="1"/>
  <c r="AD77" i="1"/>
  <c r="DI41" i="1"/>
  <c r="W41" i="1"/>
  <c r="AB38" i="1"/>
  <c r="AD36" i="1"/>
  <c r="AB36" i="1" s="1"/>
  <c r="CU25" i="3"/>
  <c r="CV25" i="3"/>
  <c r="CV26" i="3"/>
  <c r="CU27" i="3"/>
  <c r="CU28" i="3"/>
  <c r="CU26" i="3"/>
  <c r="CX26" i="3"/>
  <c r="CV28" i="3"/>
  <c r="S29" i="1"/>
  <c r="CY28" i="1"/>
  <c r="X28" i="1" s="1"/>
  <c r="CX546" i="3"/>
  <c r="CX534" i="3"/>
  <c r="CX522" i="3"/>
  <c r="CU77" i="3"/>
  <c r="CV75" i="3"/>
  <c r="CU76" i="3"/>
  <c r="CV77" i="3"/>
  <c r="CX77" i="3"/>
  <c r="CU78" i="3"/>
  <c r="CV78" i="3"/>
  <c r="CU75" i="3"/>
  <c r="CU49" i="3"/>
  <c r="CV49" i="3"/>
  <c r="CX49" i="3"/>
  <c r="CV50" i="3"/>
  <c r="CU47" i="3"/>
  <c r="CU50" i="3"/>
  <c r="CX50" i="3"/>
  <c r="CU48" i="3"/>
  <c r="CU17" i="3"/>
  <c r="CV17" i="3"/>
  <c r="CV18" i="3"/>
  <c r="CU19" i="3"/>
  <c r="CU16" i="3"/>
  <c r="CU20" i="3"/>
  <c r="CX18" i="3"/>
  <c r="CX19" i="3"/>
  <c r="CU18" i="3"/>
  <c r="CX501" i="3"/>
  <c r="AO90" i="1"/>
  <c r="AD87" i="1"/>
  <c r="CU99" i="3"/>
  <c r="CU100" i="3"/>
  <c r="CV100" i="3"/>
  <c r="CX100" i="3"/>
  <c r="CU97" i="3"/>
  <c r="CV97" i="3"/>
  <c r="CU98" i="3"/>
  <c r="CV98" i="3"/>
  <c r="CX98" i="3"/>
  <c r="AB77" i="1"/>
  <c r="AD75" i="1"/>
  <c r="AB75" i="1" s="1"/>
  <c r="FZ41" i="1"/>
  <c r="EU41" i="1"/>
  <c r="EI41" i="1"/>
  <c r="DG41" i="1"/>
  <c r="U41" i="1"/>
  <c r="AD34" i="1"/>
  <c r="W29" i="1"/>
  <c r="CX551" i="3"/>
  <c r="CX544" i="3"/>
  <c r="CX532" i="3"/>
  <c r="CX520" i="3"/>
  <c r="CU65" i="3"/>
  <c r="CU69" i="3"/>
  <c r="CX65" i="3"/>
  <c r="CX69" i="3"/>
  <c r="CU66" i="3"/>
  <c r="CU67" i="3"/>
  <c r="CV65" i="3"/>
  <c r="CV66" i="3"/>
  <c r="CU68" i="3"/>
  <c r="CX66" i="3"/>
  <c r="CX67" i="3"/>
  <c r="CV69" i="3"/>
  <c r="P69" i="1"/>
  <c r="T41" i="1"/>
  <c r="CU41" i="3"/>
  <c r="CV41" i="3"/>
  <c r="CV42" i="3"/>
  <c r="CU39" i="3"/>
  <c r="CU42" i="3"/>
  <c r="CX42" i="3"/>
  <c r="CU40" i="3"/>
  <c r="CV40" i="3"/>
  <c r="CU9" i="3"/>
  <c r="CV9" i="3"/>
  <c r="CU6" i="3"/>
  <c r="CU10" i="3"/>
  <c r="CV6" i="3"/>
  <c r="CV10" i="3"/>
  <c r="CU7" i="3"/>
  <c r="CU8" i="3"/>
  <c r="CX10" i="3"/>
  <c r="CX6" i="3"/>
  <c r="CV8" i="3"/>
  <c r="CX513" i="3"/>
  <c r="CV506" i="3"/>
  <c r="CS87" i="1"/>
  <c r="R87" i="1" s="1"/>
  <c r="CY87" i="1" s="1"/>
  <c r="X87" i="1" s="1"/>
  <c r="AB87" i="1"/>
  <c r="AD85" i="1"/>
  <c r="AB85" i="1" s="1"/>
  <c r="CU91" i="3"/>
  <c r="CU88" i="3"/>
  <c r="CU92" i="3"/>
  <c r="CX88" i="3"/>
  <c r="CX92" i="3"/>
  <c r="CU89" i="3"/>
  <c r="CU90" i="3"/>
  <c r="CV90" i="3"/>
  <c r="CX90" i="3"/>
  <c r="CS75" i="1"/>
  <c r="R75" i="1" s="1"/>
  <c r="AE90" i="1" s="1"/>
  <c r="F69" i="1"/>
  <c r="ES41" i="1"/>
  <c r="EG41" i="1"/>
  <c r="DQ41" i="1"/>
  <c r="AU41" i="1"/>
  <c r="S41" i="1"/>
  <c r="CS34" i="1"/>
  <c r="R34" i="1" s="1"/>
  <c r="CY34" i="1" s="1"/>
  <c r="X34" i="1" s="1"/>
  <c r="AB34" i="1"/>
  <c r="AD32" i="1"/>
  <c r="AB32" i="1" s="1"/>
  <c r="CX542" i="3"/>
  <c r="CX530" i="3"/>
  <c r="CX518" i="3"/>
  <c r="CV504" i="3"/>
  <c r="CU111" i="3"/>
  <c r="CU112" i="3"/>
  <c r="CV112" i="3"/>
  <c r="CX112" i="3"/>
  <c r="CU113" i="3"/>
  <c r="CU114" i="3"/>
  <c r="CV114" i="3"/>
  <c r="CX114" i="3"/>
  <c r="CV113" i="3"/>
  <c r="CU57" i="3"/>
  <c r="CV57" i="3"/>
  <c r="CV58" i="3"/>
  <c r="CU55" i="3"/>
  <c r="CU59" i="3"/>
  <c r="CU58" i="3"/>
  <c r="CX58" i="3"/>
  <c r="CU56" i="3"/>
  <c r="CV56" i="3"/>
  <c r="P50" i="1"/>
  <c r="P44" i="1"/>
  <c r="ER41" i="1"/>
  <c r="DP41" i="1"/>
  <c r="AT41" i="1"/>
  <c r="R41" i="1"/>
  <c r="CU29" i="3"/>
  <c r="CU33" i="3"/>
  <c r="CV29" i="3"/>
  <c r="CV33" i="3"/>
  <c r="CV30" i="3"/>
  <c r="CU31" i="3"/>
  <c r="CU32" i="3"/>
  <c r="CX31" i="3"/>
  <c r="CU30" i="3"/>
  <c r="CX30" i="3"/>
  <c r="CU81" i="3"/>
  <c r="CX81" i="3"/>
  <c r="CU82" i="3"/>
  <c r="CU79" i="3"/>
  <c r="CU80" i="3"/>
  <c r="CX80" i="3"/>
  <c r="CV81" i="3"/>
  <c r="DO41" i="1"/>
  <c r="AS41" i="1"/>
  <c r="Q41" i="1"/>
  <c r="CU53" i="3"/>
  <c r="CV53" i="3"/>
  <c r="CX53" i="3"/>
  <c r="CV54" i="3"/>
  <c r="CU51" i="3"/>
  <c r="CU52" i="3"/>
  <c r="CU54" i="3"/>
  <c r="CX54" i="3"/>
  <c r="CQ30" i="1"/>
  <c r="P30" i="1" s="1"/>
  <c r="CP30" i="1" s="1"/>
  <c r="O30" i="1" s="1"/>
  <c r="GM30" i="1" s="1"/>
  <c r="GP30" i="1" s="1"/>
  <c r="CX552" i="3"/>
  <c r="CX540" i="3"/>
  <c r="CX528" i="3"/>
  <c r="CX516" i="3"/>
  <c r="CV502" i="3"/>
  <c r="CX478" i="3"/>
  <c r="CV437" i="3"/>
  <c r="CU103" i="3"/>
  <c r="CU104" i="3"/>
  <c r="CV104" i="3"/>
  <c r="CX104" i="3"/>
  <c r="CU101" i="3"/>
  <c r="CU105" i="3"/>
  <c r="CV101" i="3"/>
  <c r="CV105" i="3"/>
  <c r="CU102" i="3"/>
  <c r="CV102" i="3"/>
  <c r="CX102" i="3"/>
  <c r="CU21" i="3"/>
  <c r="CV21" i="3"/>
  <c r="CV22" i="3"/>
  <c r="CU23" i="3"/>
  <c r="CU24" i="3"/>
  <c r="CU22" i="3"/>
  <c r="CX22" i="3"/>
  <c r="CX23" i="3"/>
  <c r="CV509" i="3"/>
  <c r="CX498" i="3"/>
  <c r="CX494" i="3"/>
  <c r="CX457" i="3"/>
  <c r="CV449" i="3"/>
  <c r="CV331" i="3"/>
  <c r="CX331" i="3"/>
  <c r="CX482" i="3"/>
  <c r="CV452" i="3"/>
  <c r="CV371" i="3"/>
  <c r="CX371" i="3"/>
  <c r="CX506" i="3"/>
  <c r="CX504" i="3"/>
  <c r="CV433" i="3"/>
  <c r="CX486" i="3"/>
  <c r="CX466" i="3"/>
  <c r="CV447" i="3"/>
  <c r="CV355" i="3"/>
  <c r="CX355" i="3"/>
  <c r="CX490" i="3"/>
  <c r="CV455" i="3"/>
  <c r="CX445" i="3"/>
  <c r="CV450" i="3"/>
  <c r="CV395" i="3"/>
  <c r="CX395" i="3"/>
  <c r="CV339" i="3"/>
  <c r="CX339" i="3"/>
  <c r="CU13" i="3"/>
  <c r="CV13" i="3"/>
  <c r="CU14" i="3"/>
  <c r="CV14" i="3"/>
  <c r="CU11" i="3"/>
  <c r="CU15" i="3"/>
  <c r="CU12" i="3"/>
  <c r="CX14" i="3"/>
  <c r="CV12" i="3"/>
  <c r="CV453" i="3"/>
  <c r="CV443" i="3"/>
  <c r="CV379" i="3"/>
  <c r="CX379" i="3"/>
  <c r="CX502" i="3"/>
  <c r="CX470" i="3"/>
  <c r="CV448" i="3"/>
  <c r="CV417" i="3"/>
  <c r="CX417" i="3"/>
  <c r="CV323" i="3"/>
  <c r="CX323" i="3"/>
  <c r="CU1" i="3"/>
  <c r="CU5" i="3"/>
  <c r="CV5" i="3"/>
  <c r="CU2" i="3"/>
  <c r="CU3" i="3"/>
  <c r="CU4" i="3"/>
  <c r="CV4" i="3"/>
  <c r="CX2" i="3"/>
  <c r="CX509" i="3"/>
  <c r="CV363" i="3"/>
  <c r="CX363" i="3"/>
  <c r="CX510" i="3"/>
  <c r="CX481" i="3"/>
  <c r="CX474" i="3"/>
  <c r="CX462" i="3"/>
  <c r="CV459" i="3"/>
  <c r="CX451" i="3"/>
  <c r="CV427" i="3"/>
  <c r="CX427" i="3"/>
  <c r="CV454" i="3"/>
  <c r="CX454" i="3"/>
  <c r="CV389" i="3"/>
  <c r="CV347" i="3"/>
  <c r="CX347" i="3"/>
  <c r="CV407" i="3"/>
  <c r="CX407" i="3"/>
  <c r="CX441" i="3"/>
  <c r="CV439" i="3"/>
  <c r="CX439" i="3"/>
  <c r="CV435" i="3"/>
  <c r="CX435" i="3"/>
  <c r="CV431" i="3"/>
  <c r="CX431" i="3"/>
  <c r="CX429" i="3"/>
  <c r="CX437" i="3"/>
  <c r="CX433" i="3"/>
  <c r="CV419" i="3"/>
  <c r="CX419" i="3"/>
  <c r="CV413" i="3"/>
  <c r="CX413" i="3"/>
  <c r="CV399" i="3"/>
  <c r="CX399" i="3"/>
  <c r="CV393" i="3"/>
  <c r="CV383" i="3"/>
  <c r="CX383" i="3"/>
  <c r="CV377" i="3"/>
  <c r="CV369" i="3"/>
  <c r="CV361" i="3"/>
  <c r="CV353" i="3"/>
  <c r="CV345" i="3"/>
  <c r="CV337" i="3"/>
  <c r="CV329" i="3"/>
  <c r="CV321" i="3"/>
  <c r="CV316" i="3"/>
  <c r="CV403" i="3"/>
  <c r="CX403" i="3"/>
  <c r="CV340" i="3"/>
  <c r="CV332" i="3"/>
  <c r="CV324" i="3"/>
  <c r="CV280" i="3"/>
  <c r="CX450" i="3"/>
  <c r="CV421" i="3"/>
  <c r="CX421" i="3"/>
  <c r="CV409" i="3"/>
  <c r="CX409" i="3"/>
  <c r="CV397" i="3"/>
  <c r="CV387" i="3"/>
  <c r="CX387" i="3"/>
  <c r="CV381" i="3"/>
  <c r="CV375" i="3"/>
  <c r="CX375" i="3"/>
  <c r="CV367" i="3"/>
  <c r="CX367" i="3"/>
  <c r="CV359" i="3"/>
  <c r="CX359" i="3"/>
  <c r="CV351" i="3"/>
  <c r="CX351" i="3"/>
  <c r="CV343" i="3"/>
  <c r="CX343" i="3"/>
  <c r="CV335" i="3"/>
  <c r="CX335" i="3"/>
  <c r="CV327" i="3"/>
  <c r="CX327" i="3"/>
  <c r="CV319" i="3"/>
  <c r="CX319" i="3"/>
  <c r="CV415" i="3"/>
  <c r="CX415" i="3"/>
  <c r="CV268" i="3"/>
  <c r="CV423" i="3"/>
  <c r="CX423" i="3"/>
  <c r="CV317" i="3"/>
  <c r="CV405" i="3"/>
  <c r="CX405" i="3"/>
  <c r="CV401" i="3"/>
  <c r="CV391" i="3"/>
  <c r="CX391" i="3"/>
  <c r="CV385" i="3"/>
  <c r="CV373" i="3"/>
  <c r="CV365" i="3"/>
  <c r="CV357" i="3"/>
  <c r="CV349" i="3"/>
  <c r="CV341" i="3"/>
  <c r="CV333" i="3"/>
  <c r="CV325" i="3"/>
  <c r="CV425" i="3"/>
  <c r="CX425" i="3"/>
  <c r="CV411" i="3"/>
  <c r="CX411" i="3"/>
  <c r="CV336" i="3"/>
  <c r="CV328" i="3"/>
  <c r="CV320" i="3"/>
  <c r="CV254" i="3"/>
  <c r="CV314" i="3"/>
  <c r="CX314" i="3"/>
  <c r="CV290" i="3"/>
  <c r="CX290" i="3"/>
  <c r="CV261" i="3"/>
  <c r="CV247" i="3"/>
  <c r="CX317" i="3"/>
  <c r="CV278" i="3"/>
  <c r="CX278" i="3"/>
  <c r="CV266" i="3"/>
  <c r="CX266" i="3"/>
  <c r="CV252" i="3"/>
  <c r="CX401" i="3"/>
  <c r="CX397" i="3"/>
  <c r="CX393" i="3"/>
  <c r="CX389" i="3"/>
  <c r="CX385" i="3"/>
  <c r="CX381" i="3"/>
  <c r="CX377" i="3"/>
  <c r="CX373" i="3"/>
  <c r="CX369" i="3"/>
  <c r="CX365" i="3"/>
  <c r="CX361" i="3"/>
  <c r="CX357" i="3"/>
  <c r="CX353" i="3"/>
  <c r="CX349" i="3"/>
  <c r="CX345" i="3"/>
  <c r="CX341" i="3"/>
  <c r="CX337" i="3"/>
  <c r="CX333" i="3"/>
  <c r="CX329" i="3"/>
  <c r="CX325" i="3"/>
  <c r="CX321" i="3"/>
  <c r="CV310" i="3"/>
  <c r="CX310" i="3"/>
  <c r="CV302" i="3"/>
  <c r="CX302" i="3"/>
  <c r="CV296" i="3"/>
  <c r="CV259" i="3"/>
  <c r="CV288" i="3"/>
  <c r="CV276" i="3"/>
  <c r="CV264" i="3"/>
  <c r="CX316" i="3"/>
  <c r="CV306" i="3"/>
  <c r="CX306" i="3"/>
  <c r="CV248" i="3"/>
  <c r="CV218" i="3"/>
  <c r="CV286" i="3"/>
  <c r="CX286" i="3"/>
  <c r="CV274" i="3"/>
  <c r="CX274" i="3"/>
  <c r="CV262" i="3"/>
  <c r="CV255" i="3"/>
  <c r="CV300" i="3"/>
  <c r="CV294" i="3"/>
  <c r="CX294" i="3"/>
  <c r="CV260" i="3"/>
  <c r="CV253" i="3"/>
  <c r="CV312" i="3"/>
  <c r="CX312" i="3"/>
  <c r="CV284" i="3"/>
  <c r="CV272" i="3"/>
  <c r="CX246" i="3"/>
  <c r="CV308" i="3"/>
  <c r="CX308" i="3"/>
  <c r="CV292" i="3"/>
  <c r="CV282" i="3"/>
  <c r="CX282" i="3"/>
  <c r="CV270" i="3"/>
  <c r="CX270" i="3"/>
  <c r="CX258" i="3"/>
  <c r="CV304" i="3"/>
  <c r="CV298" i="3"/>
  <c r="CX298" i="3"/>
  <c r="CV249" i="3"/>
  <c r="CX239" i="3"/>
  <c r="CV239" i="3"/>
  <c r="CV237" i="3"/>
  <c r="CX241" i="3"/>
  <c r="CX233" i="3"/>
  <c r="CX229" i="3"/>
  <c r="CX225" i="3"/>
  <c r="CX211" i="3"/>
  <c r="CV205" i="3"/>
  <c r="CV199" i="3"/>
  <c r="CX199" i="3"/>
  <c r="CV162" i="3"/>
  <c r="CX162" i="3"/>
  <c r="CV146" i="3"/>
  <c r="CX146" i="3"/>
  <c r="CX255" i="3"/>
  <c r="CX245" i="3"/>
  <c r="CX243" i="3"/>
  <c r="CX185" i="3"/>
  <c r="CX304" i="3"/>
  <c r="CX300" i="3"/>
  <c r="CX296" i="3"/>
  <c r="CX292" i="3"/>
  <c r="CX288" i="3"/>
  <c r="CX284" i="3"/>
  <c r="CX280" i="3"/>
  <c r="CX276" i="3"/>
  <c r="CX272" i="3"/>
  <c r="CX268" i="3"/>
  <c r="CX264" i="3"/>
  <c r="CX254" i="3"/>
  <c r="CX215" i="3"/>
  <c r="CX203" i="3"/>
  <c r="CX180" i="3"/>
  <c r="CX253" i="3"/>
  <c r="CX197" i="3"/>
  <c r="CV178" i="3"/>
  <c r="CX252" i="3"/>
  <c r="CX219" i="3"/>
  <c r="CX209" i="3"/>
  <c r="CV192" i="3"/>
  <c r="CV186" i="3"/>
  <c r="CX186" i="3"/>
  <c r="CV127" i="3"/>
  <c r="CX235" i="3"/>
  <c r="CX231" i="3"/>
  <c r="CX227" i="3"/>
  <c r="CX223" i="3"/>
  <c r="CX213" i="3"/>
  <c r="CV204" i="3"/>
  <c r="CV198" i="3"/>
  <c r="CX198" i="3"/>
  <c r="CX261" i="3"/>
  <c r="CV210" i="3"/>
  <c r="CX176" i="3"/>
  <c r="CX260" i="3"/>
  <c r="CX248" i="3"/>
  <c r="CX217" i="3"/>
  <c r="CV181" i="3"/>
  <c r="CX259" i="3"/>
  <c r="CX247" i="3"/>
  <c r="CV214" i="3"/>
  <c r="CV241" i="3"/>
  <c r="CX237" i="3"/>
  <c r="CX221" i="3"/>
  <c r="CX207" i="3"/>
  <c r="CV193" i="3"/>
  <c r="CV187" i="3"/>
  <c r="CX187" i="3"/>
  <c r="CX171" i="3"/>
  <c r="CV166" i="3"/>
  <c r="CX166" i="3"/>
  <c r="CX159" i="3"/>
  <c r="CV156" i="3"/>
  <c r="CX143" i="3"/>
  <c r="CV140" i="3"/>
  <c r="CV123" i="3"/>
  <c r="CX123" i="3"/>
  <c r="CX205" i="3"/>
  <c r="CX193" i="3"/>
  <c r="CX181" i="3"/>
  <c r="CX204" i="3"/>
  <c r="CX192" i="3"/>
  <c r="CV150" i="3"/>
  <c r="CX150" i="3"/>
  <c r="CV119" i="3"/>
  <c r="CX119" i="3"/>
  <c r="CX178" i="3"/>
  <c r="CX167" i="3"/>
  <c r="CX163" i="3"/>
  <c r="CV160" i="3"/>
  <c r="CX147" i="3"/>
  <c r="CV144" i="3"/>
  <c r="CV103" i="3"/>
  <c r="CX103" i="3"/>
  <c r="CV154" i="3"/>
  <c r="CX154" i="3"/>
  <c r="CV138" i="3"/>
  <c r="CX138" i="3"/>
  <c r="CV99" i="3"/>
  <c r="CX99" i="3"/>
  <c r="CV174" i="3"/>
  <c r="CX174" i="3"/>
  <c r="CX151" i="3"/>
  <c r="CV148" i="3"/>
  <c r="CX127" i="3"/>
  <c r="CV115" i="3"/>
  <c r="CX115" i="3"/>
  <c r="CV158" i="3"/>
  <c r="CX158" i="3"/>
  <c r="CV142" i="3"/>
  <c r="CX142" i="3"/>
  <c r="CX175" i="3"/>
  <c r="CV170" i="3"/>
  <c r="CX170" i="3"/>
  <c r="CX155" i="3"/>
  <c r="CV152" i="3"/>
  <c r="CX139" i="3"/>
  <c r="CX125" i="3"/>
  <c r="CV125" i="3"/>
  <c r="CX137" i="3"/>
  <c r="CV107" i="3"/>
  <c r="CX107" i="3"/>
  <c r="CX97" i="3"/>
  <c r="CV92" i="3"/>
  <c r="CX47" i="3"/>
  <c r="CX131" i="3"/>
  <c r="CX129" i="3"/>
  <c r="CV87" i="3"/>
  <c r="CX87" i="3"/>
  <c r="CV82" i="3"/>
  <c r="CX82" i="3"/>
  <c r="CX75" i="3"/>
  <c r="CX59" i="3"/>
  <c r="CX135" i="3"/>
  <c r="CX105" i="3"/>
  <c r="CV80" i="3"/>
  <c r="CV68" i="3"/>
  <c r="CV16" i="3"/>
  <c r="CX133" i="3"/>
  <c r="CV95" i="3"/>
  <c r="CX95" i="3"/>
  <c r="CX85" i="3"/>
  <c r="CX78" i="3"/>
  <c r="CX52" i="3"/>
  <c r="CV52" i="3"/>
  <c r="CX121" i="3"/>
  <c r="CX113" i="3"/>
  <c r="CX93" i="3"/>
  <c r="CV88" i="3"/>
  <c r="CX83" i="3"/>
  <c r="CX55" i="3"/>
  <c r="CV24" i="3"/>
  <c r="CV76" i="3"/>
  <c r="CV48" i="3"/>
  <c r="CX117" i="3"/>
  <c r="CV111" i="3"/>
  <c r="CX111" i="3"/>
  <c r="CX101" i="3"/>
  <c r="CX27" i="3"/>
  <c r="CV91" i="3"/>
  <c r="CX91" i="3"/>
  <c r="CV79" i="3"/>
  <c r="CV67" i="3"/>
  <c r="CV39" i="3"/>
  <c r="CX39" i="3"/>
  <c r="CX15" i="3"/>
  <c r="CX109" i="3"/>
  <c r="CX51" i="3"/>
  <c r="CV20" i="3"/>
  <c r="CV89" i="3"/>
  <c r="CX84" i="3"/>
  <c r="CX63" i="3"/>
  <c r="CX32" i="3"/>
  <c r="CV32" i="3"/>
  <c r="CX33" i="3"/>
  <c r="CV23" i="3"/>
  <c r="CX72" i="3"/>
  <c r="CX61" i="3"/>
  <c r="CX60" i="3"/>
  <c r="CV47" i="3"/>
  <c r="CX28" i="3"/>
  <c r="CV11" i="3"/>
  <c r="CX11" i="3"/>
  <c r="CX5" i="3"/>
  <c r="CV2" i="3"/>
  <c r="CX89" i="3"/>
  <c r="CX79" i="3"/>
  <c r="CX41" i="3"/>
  <c r="CX40" i="3"/>
  <c r="CV19" i="3"/>
  <c r="CX8" i="3"/>
  <c r="CX68" i="3"/>
  <c r="CV55" i="3"/>
  <c r="CX29" i="3"/>
  <c r="CX24" i="3"/>
  <c r="CV15" i="3"/>
  <c r="CX48" i="3"/>
  <c r="CV35" i="3"/>
  <c r="CX64" i="3"/>
  <c r="CX25" i="3"/>
  <c r="CX20" i="3"/>
  <c r="CX9" i="3"/>
  <c r="CV3" i="3"/>
  <c r="CX3" i="3"/>
  <c r="CX57" i="3"/>
  <c r="CX56" i="3"/>
  <c r="CV43" i="3"/>
  <c r="CX12" i="3"/>
  <c r="CX37" i="3"/>
  <c r="CX36" i="3"/>
  <c r="CX21" i="3"/>
  <c r="CX16" i="3"/>
  <c r="CV51" i="3"/>
  <c r="CV31" i="3"/>
  <c r="CX13" i="3"/>
  <c r="CX45" i="3"/>
  <c r="CX44" i="3"/>
  <c r="CX17" i="3"/>
  <c r="CV7" i="3"/>
  <c r="CX7" i="3"/>
  <c r="CV1" i="3"/>
  <c r="CX76" i="3"/>
  <c r="CV59" i="3"/>
  <c r="CV27" i="3"/>
  <c r="CX4" i="3"/>
  <c r="CX1" i="3"/>
  <c r="BU524" i="7" l="1"/>
  <c r="BR524" i="7"/>
  <c r="BV524" i="7"/>
  <c r="BU319" i="7"/>
  <c r="BV319" i="7" s="1"/>
  <c r="BR319" i="7"/>
  <c r="BR59" i="7"/>
  <c r="BU59" i="7"/>
  <c r="BV59" i="7" s="1"/>
  <c r="BT319" i="7"/>
  <c r="BS319" i="7"/>
  <c r="L657" i="7"/>
  <c r="L653" i="7"/>
  <c r="D42" i="7"/>
  <c r="D36" i="7" s="1"/>
  <c r="J657" i="7"/>
  <c r="J653" i="7"/>
  <c r="BU213" i="7"/>
  <c r="BV213" i="7" s="1"/>
  <c r="BR213" i="7"/>
  <c r="AE663" i="1"/>
  <c r="R670" i="1"/>
  <c r="DL176" i="1"/>
  <c r="DY165" i="1"/>
  <c r="AI583" i="1"/>
  <c r="V594" i="1"/>
  <c r="AD491" i="1"/>
  <c r="Q508" i="1"/>
  <c r="EA583" i="1"/>
  <c r="DN594" i="1"/>
  <c r="AJ491" i="1"/>
  <c r="W508" i="1"/>
  <c r="AJ583" i="1"/>
  <c r="W594" i="1"/>
  <c r="DI594" i="1"/>
  <c r="DV583" i="1"/>
  <c r="DL594" i="1"/>
  <c r="DY583" i="1"/>
  <c r="DZ583" i="1"/>
  <c r="DM594" i="1"/>
  <c r="DF349" i="3"/>
  <c r="DG349" i="3"/>
  <c r="DH349" i="3"/>
  <c r="DI349" i="3"/>
  <c r="DJ349" i="3" s="1"/>
  <c r="EU26" i="1"/>
  <c r="P57" i="1"/>
  <c r="EU774" i="1"/>
  <c r="DF169" i="3"/>
  <c r="DG169" i="3"/>
  <c r="DH169" i="3"/>
  <c r="DI169" i="3"/>
  <c r="DJ169" i="3" s="1"/>
  <c r="AW299" i="1"/>
  <c r="CF294" i="1"/>
  <c r="CZ170" i="1"/>
  <c r="Y170" i="1" s="1"/>
  <c r="AZ299" i="1"/>
  <c r="CI294" i="1"/>
  <c r="DF244" i="3"/>
  <c r="DG244" i="3"/>
  <c r="DH244" i="3"/>
  <c r="DI244" i="3"/>
  <c r="DJ244" i="3" s="1"/>
  <c r="DG275" i="3"/>
  <c r="DH275" i="3"/>
  <c r="DI275" i="3"/>
  <c r="DJ275" i="3" s="1"/>
  <c r="DF275" i="3"/>
  <c r="EK165" i="1"/>
  <c r="P193" i="1"/>
  <c r="DF256" i="3"/>
  <c r="DG256" i="3"/>
  <c r="DH256" i="3"/>
  <c r="DI256" i="3"/>
  <c r="DJ256" i="3" s="1"/>
  <c r="AQ165" i="1"/>
  <c r="F186" i="1"/>
  <c r="AV373" i="1"/>
  <c r="CE368" i="1"/>
  <c r="AW219" i="1"/>
  <c r="CF208" i="1"/>
  <c r="DN165" i="1"/>
  <c r="P199" i="1"/>
  <c r="DF358" i="3"/>
  <c r="DG358" i="3"/>
  <c r="DH358" i="3"/>
  <c r="DI358" i="3"/>
  <c r="DJ358" i="3" s="1"/>
  <c r="EO444" i="1"/>
  <c r="P465" i="1"/>
  <c r="P345" i="1"/>
  <c r="EH331" i="1"/>
  <c r="DH414" i="3"/>
  <c r="DI414" i="3"/>
  <c r="DJ414" i="3" s="1"/>
  <c r="DF414" i="3"/>
  <c r="DG414" i="3"/>
  <c r="DH477" i="3"/>
  <c r="DI477" i="3"/>
  <c r="DJ477" i="3" s="1"/>
  <c r="DF477" i="3"/>
  <c r="DG477" i="3"/>
  <c r="DF460" i="3"/>
  <c r="DG460" i="3"/>
  <c r="DH460" i="3"/>
  <c r="DI460" i="3"/>
  <c r="DJ460" i="3" s="1"/>
  <c r="DH485" i="3"/>
  <c r="DI485" i="3"/>
  <c r="DJ485" i="3" s="1"/>
  <c r="DF485" i="3"/>
  <c r="DG485" i="3"/>
  <c r="S412" i="1"/>
  <c r="AF405" i="1"/>
  <c r="DI434" i="3"/>
  <c r="DJ434" i="3" s="1"/>
  <c r="DF434" i="3"/>
  <c r="DG434" i="3"/>
  <c r="DH434" i="3"/>
  <c r="DH418" i="3"/>
  <c r="DI418" i="3"/>
  <c r="DJ418" i="3" s="1"/>
  <c r="DF418" i="3"/>
  <c r="DG418" i="3"/>
  <c r="DG447" i="3"/>
  <c r="DF447" i="3"/>
  <c r="DH447" i="3"/>
  <c r="DI447" i="3"/>
  <c r="DJ447" i="3" s="1"/>
  <c r="F565" i="1"/>
  <c r="R540" i="1"/>
  <c r="DF483" i="3"/>
  <c r="DG483" i="3"/>
  <c r="DI483" i="3"/>
  <c r="DJ483" i="3" s="1"/>
  <c r="DH483" i="3"/>
  <c r="CF412" i="1"/>
  <c r="CH412" i="1"/>
  <c r="P412" i="1"/>
  <c r="AC405" i="1"/>
  <c r="CE412" i="1"/>
  <c r="DF378" i="3"/>
  <c r="DG378" i="3"/>
  <c r="DH378" i="3"/>
  <c r="DI378" i="3"/>
  <c r="DJ378" i="3" s="1"/>
  <c r="F573" i="1"/>
  <c r="U540" i="1"/>
  <c r="EI583" i="1"/>
  <c r="P604" i="1"/>
  <c r="DF492" i="3"/>
  <c r="DG492" i="3"/>
  <c r="DI492" i="3"/>
  <c r="DJ492" i="3" s="1"/>
  <c r="DH492" i="3"/>
  <c r="AG583" i="1"/>
  <c r="T594" i="1"/>
  <c r="CG702" i="1"/>
  <c r="AX707" i="1"/>
  <c r="EP744" i="1"/>
  <c r="FY739" i="1"/>
  <c r="GM545" i="1"/>
  <c r="GP545" i="1" s="1"/>
  <c r="F619" i="1"/>
  <c r="BD583" i="1"/>
  <c r="F644" i="1"/>
  <c r="BB626" i="1"/>
  <c r="P727" i="1"/>
  <c r="ES702" i="1"/>
  <c r="DW491" i="1"/>
  <c r="DJ508" i="1"/>
  <c r="F569" i="1"/>
  <c r="AT540" i="1"/>
  <c r="GA626" i="1"/>
  <c r="ER631" i="1"/>
  <c r="DF537" i="3"/>
  <c r="DG537" i="3"/>
  <c r="DH537" i="3"/>
  <c r="DI537" i="3"/>
  <c r="DJ537" i="3" s="1"/>
  <c r="DF496" i="3"/>
  <c r="DI496" i="3"/>
  <c r="DJ496" i="3" s="1"/>
  <c r="DG496" i="3"/>
  <c r="DH496" i="3"/>
  <c r="F687" i="1"/>
  <c r="AS663" i="1"/>
  <c r="P764" i="1"/>
  <c r="ES739" i="1"/>
  <c r="EC739" i="1"/>
  <c r="DP744" i="1"/>
  <c r="S744" i="1"/>
  <c r="AF739" i="1"/>
  <c r="AD663" i="1"/>
  <c r="Q670" i="1"/>
  <c r="DF110" i="3"/>
  <c r="DG110" i="3"/>
  <c r="DH110" i="3"/>
  <c r="DI110" i="3"/>
  <c r="DJ110" i="3" s="1"/>
  <c r="DG4" i="3"/>
  <c r="DH4" i="3"/>
  <c r="DI4" i="3"/>
  <c r="DJ4" i="3" s="1"/>
  <c r="DF4" i="3"/>
  <c r="DG20" i="3"/>
  <c r="DH20" i="3"/>
  <c r="DF20" i="3"/>
  <c r="DI20" i="3"/>
  <c r="DJ20" i="3" s="1"/>
  <c r="DG40" i="3"/>
  <c r="DH40" i="3"/>
  <c r="DF40" i="3"/>
  <c r="DI40" i="3"/>
  <c r="DJ40" i="3" s="1"/>
  <c r="DF72" i="3"/>
  <c r="DG72" i="3"/>
  <c r="DH72" i="3"/>
  <c r="DI72" i="3"/>
  <c r="DJ72" i="3" s="1"/>
  <c r="DF39" i="3"/>
  <c r="DH39" i="3"/>
  <c r="DG39" i="3"/>
  <c r="DI39" i="3"/>
  <c r="DJ39" i="3" s="1"/>
  <c r="DF95" i="3"/>
  <c r="DG95" i="3"/>
  <c r="DH95" i="3"/>
  <c r="DI95" i="3"/>
  <c r="DJ95" i="3" s="1"/>
  <c r="DF87" i="3"/>
  <c r="DG87" i="3"/>
  <c r="DH87" i="3"/>
  <c r="DI87" i="3"/>
  <c r="DJ87" i="3" s="1"/>
  <c r="DG139" i="3"/>
  <c r="DH139" i="3"/>
  <c r="DI139" i="3"/>
  <c r="DJ139" i="3" s="1"/>
  <c r="DF139" i="3"/>
  <c r="DF127" i="3"/>
  <c r="DG127" i="3"/>
  <c r="DH127" i="3"/>
  <c r="DI127" i="3"/>
  <c r="DJ127" i="3" s="1"/>
  <c r="DF204" i="3"/>
  <c r="DG204" i="3"/>
  <c r="DH204" i="3"/>
  <c r="DI204" i="3"/>
  <c r="DJ204" i="3" s="1"/>
  <c r="DG171" i="3"/>
  <c r="DH171" i="3"/>
  <c r="DI171" i="3"/>
  <c r="DJ171" i="3" s="1"/>
  <c r="DF171" i="3"/>
  <c r="DF217" i="3"/>
  <c r="DG217" i="3"/>
  <c r="DH217" i="3"/>
  <c r="DI217" i="3"/>
  <c r="DJ217" i="3" s="1"/>
  <c r="DF231" i="3"/>
  <c r="DG231" i="3"/>
  <c r="DH231" i="3"/>
  <c r="DI231" i="3"/>
  <c r="DJ231" i="3" s="1"/>
  <c r="DF180" i="3"/>
  <c r="DG180" i="3"/>
  <c r="DH180" i="3"/>
  <c r="DI180" i="3"/>
  <c r="DJ180" i="3" s="1"/>
  <c r="DF296" i="3"/>
  <c r="DG296" i="3"/>
  <c r="DI296" i="3"/>
  <c r="DJ296" i="3" s="1"/>
  <c r="DH296" i="3"/>
  <c r="DF286" i="3"/>
  <c r="DG286" i="3"/>
  <c r="DH286" i="3"/>
  <c r="DI286" i="3"/>
  <c r="DJ286" i="3" s="1"/>
  <c r="DF302" i="3"/>
  <c r="DG302" i="3"/>
  <c r="DH302" i="3"/>
  <c r="DI302" i="3"/>
  <c r="DJ302" i="3" s="1"/>
  <c r="DF353" i="3"/>
  <c r="DG353" i="3"/>
  <c r="DH353" i="3"/>
  <c r="DI353" i="3"/>
  <c r="DJ353" i="3" s="1"/>
  <c r="DF401" i="3"/>
  <c r="DG401" i="3"/>
  <c r="DH401" i="3"/>
  <c r="DI401" i="3"/>
  <c r="DJ401" i="3" s="1"/>
  <c r="DF351" i="3"/>
  <c r="DG351" i="3"/>
  <c r="DH351" i="3"/>
  <c r="DI351" i="3"/>
  <c r="DJ351" i="3" s="1"/>
  <c r="DF409" i="3"/>
  <c r="DG409" i="3"/>
  <c r="DH409" i="3"/>
  <c r="DI409" i="3"/>
  <c r="DJ409" i="3" s="1"/>
  <c r="DF439" i="3"/>
  <c r="DG439" i="3"/>
  <c r="DH439" i="3"/>
  <c r="DI439" i="3"/>
  <c r="DJ439" i="3" s="1"/>
  <c r="DG451" i="3"/>
  <c r="DF451" i="3"/>
  <c r="DH451" i="3"/>
  <c r="DI451" i="3"/>
  <c r="DJ451" i="3" s="1"/>
  <c r="DF379" i="3"/>
  <c r="DG379" i="3"/>
  <c r="DH379" i="3"/>
  <c r="DI379" i="3"/>
  <c r="DJ379" i="3" s="1"/>
  <c r="DF466" i="3"/>
  <c r="DG466" i="3"/>
  <c r="DI466" i="3"/>
  <c r="DJ466" i="3" s="1"/>
  <c r="DH466" i="3"/>
  <c r="DF457" i="3"/>
  <c r="DG457" i="3"/>
  <c r="DI457" i="3"/>
  <c r="DJ457" i="3" s="1"/>
  <c r="DH457" i="3"/>
  <c r="DF102" i="3"/>
  <c r="DG102" i="3"/>
  <c r="DH102" i="3"/>
  <c r="DI102" i="3"/>
  <c r="DJ102" i="3" s="1"/>
  <c r="DF478" i="3"/>
  <c r="DG478" i="3"/>
  <c r="DI478" i="3"/>
  <c r="DJ478" i="3" s="1"/>
  <c r="DH478" i="3"/>
  <c r="DI53" i="3"/>
  <c r="DJ53" i="3" s="1"/>
  <c r="DF53" i="3"/>
  <c r="DG53" i="3"/>
  <c r="DH53" i="3"/>
  <c r="AT26" i="1"/>
  <c r="F59" i="1"/>
  <c r="AT774" i="1"/>
  <c r="DF518" i="3"/>
  <c r="DG518" i="3"/>
  <c r="DH518" i="3"/>
  <c r="DI518" i="3"/>
  <c r="DJ518" i="3" s="1"/>
  <c r="EQ41" i="1"/>
  <c r="FZ26" i="1"/>
  <c r="DF106" i="3"/>
  <c r="DG106" i="3"/>
  <c r="DH106" i="3"/>
  <c r="DI106" i="3"/>
  <c r="DJ106" i="3" s="1"/>
  <c r="DF34" i="3"/>
  <c r="DG34" i="3"/>
  <c r="DH34" i="3"/>
  <c r="DI34" i="3"/>
  <c r="DJ34" i="3" s="1"/>
  <c r="Y26" i="1"/>
  <c r="F68" i="1"/>
  <c r="GM38" i="1"/>
  <c r="GP38" i="1" s="1"/>
  <c r="DG128" i="3"/>
  <c r="DI128" i="3"/>
  <c r="DJ128" i="3" s="1"/>
  <c r="DH128" i="3"/>
  <c r="DF128" i="3"/>
  <c r="DF161" i="3"/>
  <c r="DG161" i="3"/>
  <c r="DH161" i="3"/>
  <c r="DI161" i="3"/>
  <c r="DJ161" i="3" s="1"/>
  <c r="CZ34" i="1"/>
  <c r="Y34" i="1" s="1"/>
  <c r="GM34" i="1" s="1"/>
  <c r="GP34" i="1" s="1"/>
  <c r="AS73" i="1"/>
  <c r="F107" i="1"/>
  <c r="AF73" i="1"/>
  <c r="S90" i="1"/>
  <c r="DF156" i="3"/>
  <c r="DG156" i="3"/>
  <c r="DI156" i="3"/>
  <c r="DJ156" i="3" s="1"/>
  <c r="DH156" i="3"/>
  <c r="GM88" i="1"/>
  <c r="GP88" i="1" s="1"/>
  <c r="DF188" i="3"/>
  <c r="DG188" i="3"/>
  <c r="DH188" i="3"/>
  <c r="DI188" i="3"/>
  <c r="DJ188" i="3" s="1"/>
  <c r="GM79" i="1"/>
  <c r="GP79" i="1" s="1"/>
  <c r="GM36" i="1"/>
  <c r="GP36" i="1" s="1"/>
  <c r="F155" i="1"/>
  <c r="U122" i="1"/>
  <c r="GM126" i="1"/>
  <c r="GP126" i="1" s="1"/>
  <c r="DG271" i="3"/>
  <c r="DH271" i="3"/>
  <c r="DI271" i="3"/>
  <c r="DJ271" i="3" s="1"/>
  <c r="DF271" i="3"/>
  <c r="DF177" i="3"/>
  <c r="DG177" i="3"/>
  <c r="DH177" i="3"/>
  <c r="DI177" i="3"/>
  <c r="DJ177" i="3" s="1"/>
  <c r="F241" i="1"/>
  <c r="U208" i="1"/>
  <c r="DG251" i="3"/>
  <c r="DH251" i="3"/>
  <c r="DI251" i="3"/>
  <c r="DJ251" i="3" s="1"/>
  <c r="DF251" i="3"/>
  <c r="CE294" i="1"/>
  <c r="AV299" i="1"/>
  <c r="DF285" i="3"/>
  <c r="DG285" i="3"/>
  <c r="DH285" i="3"/>
  <c r="DI285" i="3"/>
  <c r="DJ285" i="3" s="1"/>
  <c r="DG291" i="3"/>
  <c r="DH291" i="3"/>
  <c r="DI291" i="3"/>
  <c r="DJ291" i="3" s="1"/>
  <c r="DF291" i="3"/>
  <c r="CY125" i="1"/>
  <c r="X125" i="1" s="1"/>
  <c r="CZ128" i="1"/>
  <c r="Y128" i="1" s="1"/>
  <c r="P322" i="1"/>
  <c r="DN294" i="1"/>
  <c r="DF322" i="3"/>
  <c r="DG322" i="3"/>
  <c r="DH322" i="3"/>
  <c r="DI322" i="3"/>
  <c r="DJ322" i="3" s="1"/>
  <c r="AJ251" i="1"/>
  <c r="W262" i="1"/>
  <c r="F356" i="1"/>
  <c r="BA331" i="1"/>
  <c r="CI405" i="1"/>
  <c r="AZ412" i="1"/>
  <c r="GA444" i="1"/>
  <c r="ER459" i="1"/>
  <c r="DF342" i="3"/>
  <c r="DG342" i="3"/>
  <c r="DH342" i="3"/>
  <c r="DI342" i="3"/>
  <c r="DJ342" i="3" s="1"/>
  <c r="AH251" i="1"/>
  <c r="U262" i="1"/>
  <c r="EP331" i="1"/>
  <c r="P343" i="1"/>
  <c r="DF386" i="3"/>
  <c r="DG386" i="3"/>
  <c r="DH386" i="3"/>
  <c r="DI386" i="3"/>
  <c r="DJ386" i="3" s="1"/>
  <c r="P368" i="1"/>
  <c r="F376" i="1"/>
  <c r="FX368" i="1"/>
  <c r="EO373" i="1"/>
  <c r="Y540" i="1"/>
  <c r="F578" i="1"/>
  <c r="DJ594" i="1"/>
  <c r="DW583" i="1"/>
  <c r="CZ407" i="1"/>
  <c r="Y407" i="1" s="1"/>
  <c r="AL412" i="1" s="1"/>
  <c r="DH410" i="3"/>
  <c r="DI410" i="3"/>
  <c r="DJ410" i="3" s="1"/>
  <c r="DF410" i="3"/>
  <c r="DG410" i="3"/>
  <c r="DP540" i="1"/>
  <c r="P577" i="1"/>
  <c r="DI503" i="3"/>
  <c r="DJ503" i="3" s="1"/>
  <c r="DF503" i="3"/>
  <c r="DG503" i="3"/>
  <c r="DH503" i="3"/>
  <c r="DF479" i="3"/>
  <c r="DG479" i="3"/>
  <c r="DI479" i="3"/>
  <c r="DJ479" i="3" s="1"/>
  <c r="DH479" i="3"/>
  <c r="DH404" i="3"/>
  <c r="DI404" i="3"/>
  <c r="DJ404" i="3" s="1"/>
  <c r="DG404" i="3"/>
  <c r="DF404" i="3"/>
  <c r="DG540" i="1"/>
  <c r="P553" i="1"/>
  <c r="BA508" i="1"/>
  <c r="CJ491" i="1"/>
  <c r="DF549" i="3"/>
  <c r="DG549" i="3"/>
  <c r="DH549" i="3"/>
  <c r="DI549" i="3"/>
  <c r="DJ549" i="3" s="1"/>
  <c r="GM506" i="1"/>
  <c r="GP506" i="1" s="1"/>
  <c r="DL702" i="1"/>
  <c r="P728" i="1"/>
  <c r="DH461" i="3"/>
  <c r="DI461" i="3"/>
  <c r="DJ461" i="3" s="1"/>
  <c r="DF461" i="3"/>
  <c r="DG461" i="3"/>
  <c r="T626" i="1"/>
  <c r="F652" i="1"/>
  <c r="P754" i="1"/>
  <c r="EI739" i="1"/>
  <c r="FW626" i="1"/>
  <c r="EN631" i="1"/>
  <c r="AY631" i="1"/>
  <c r="CH626" i="1"/>
  <c r="DF545" i="3"/>
  <c r="DG545" i="3"/>
  <c r="DH545" i="3"/>
  <c r="DI545" i="3"/>
  <c r="DJ545" i="3" s="1"/>
  <c r="DO491" i="1"/>
  <c r="P532" i="1"/>
  <c r="DF525" i="3"/>
  <c r="DG525" i="3"/>
  <c r="DH525" i="3"/>
  <c r="DI525" i="3"/>
  <c r="DJ525" i="3" s="1"/>
  <c r="EO707" i="1"/>
  <c r="FX702" i="1"/>
  <c r="GM496" i="1"/>
  <c r="GP496" i="1" s="1"/>
  <c r="DF531" i="3"/>
  <c r="DG531" i="3"/>
  <c r="DH531" i="3"/>
  <c r="DI531" i="3"/>
  <c r="DJ531" i="3" s="1"/>
  <c r="EI491" i="1"/>
  <c r="P518" i="1"/>
  <c r="P563" i="1"/>
  <c r="DI540" i="1"/>
  <c r="DI495" i="3"/>
  <c r="DJ495" i="3" s="1"/>
  <c r="DF495" i="3"/>
  <c r="DG495" i="3"/>
  <c r="DH495" i="3"/>
  <c r="F688" i="1"/>
  <c r="AT663" i="1"/>
  <c r="CZ742" i="1"/>
  <c r="Y742" i="1" s="1"/>
  <c r="ED744" i="1" s="1"/>
  <c r="AL739" i="1"/>
  <c r="Y744" i="1"/>
  <c r="F766" i="1"/>
  <c r="U739" i="1"/>
  <c r="DW405" i="1"/>
  <c r="DJ412" i="1"/>
  <c r="DI25" i="3"/>
  <c r="DJ25" i="3" s="1"/>
  <c r="DG25" i="3"/>
  <c r="DH25" i="3"/>
  <c r="DF25" i="3"/>
  <c r="DG181" i="3"/>
  <c r="DF181" i="3"/>
  <c r="DH181" i="3"/>
  <c r="DI181" i="3"/>
  <c r="DJ181" i="3" s="1"/>
  <c r="DG187" i="3"/>
  <c r="DF187" i="3"/>
  <c r="DH187" i="3"/>
  <c r="DI187" i="3"/>
  <c r="DJ187" i="3" s="1"/>
  <c r="DF248" i="3"/>
  <c r="DG248" i="3"/>
  <c r="DH248" i="3"/>
  <c r="DI248" i="3"/>
  <c r="DJ248" i="3" s="1"/>
  <c r="DF235" i="3"/>
  <c r="DG235" i="3"/>
  <c r="DH235" i="3"/>
  <c r="DI235" i="3"/>
  <c r="DJ235" i="3" s="1"/>
  <c r="DG203" i="3"/>
  <c r="DF203" i="3"/>
  <c r="DH203" i="3"/>
  <c r="DI203" i="3"/>
  <c r="DJ203" i="3" s="1"/>
  <c r="DF300" i="3"/>
  <c r="DG300" i="3"/>
  <c r="DI300" i="3"/>
  <c r="DJ300" i="3" s="1"/>
  <c r="DH300" i="3"/>
  <c r="DF312" i="3"/>
  <c r="DG312" i="3"/>
  <c r="DH312" i="3"/>
  <c r="DI312" i="3"/>
  <c r="DJ312" i="3" s="1"/>
  <c r="DF357" i="3"/>
  <c r="DG357" i="3"/>
  <c r="DH357" i="3"/>
  <c r="DI357" i="3"/>
  <c r="DJ357" i="3" s="1"/>
  <c r="DF413" i="3"/>
  <c r="DG413" i="3"/>
  <c r="DH413" i="3"/>
  <c r="DI413" i="3"/>
  <c r="DJ413" i="3" s="1"/>
  <c r="DF339" i="3"/>
  <c r="DG339" i="3"/>
  <c r="DH339" i="3"/>
  <c r="DI339" i="3"/>
  <c r="DJ339" i="3" s="1"/>
  <c r="DF486" i="3"/>
  <c r="DG486" i="3"/>
  <c r="DI486" i="3"/>
  <c r="DJ486" i="3" s="1"/>
  <c r="DH486" i="3"/>
  <c r="DG494" i="3"/>
  <c r="DF494" i="3"/>
  <c r="DH494" i="3"/>
  <c r="DI494" i="3"/>
  <c r="DJ494" i="3" s="1"/>
  <c r="DF30" i="3"/>
  <c r="DG30" i="3"/>
  <c r="DH30" i="3"/>
  <c r="DI30" i="3"/>
  <c r="DJ30" i="3" s="1"/>
  <c r="DP26" i="1"/>
  <c r="P67" i="1"/>
  <c r="DF530" i="3"/>
  <c r="DG530" i="3"/>
  <c r="DH530" i="3"/>
  <c r="DI530" i="3"/>
  <c r="DJ530" i="3" s="1"/>
  <c r="AE73" i="1"/>
  <c r="R90" i="1"/>
  <c r="DH520" i="3"/>
  <c r="DI520" i="3"/>
  <c r="DJ520" i="3" s="1"/>
  <c r="DF520" i="3"/>
  <c r="DG520" i="3"/>
  <c r="AO73" i="1"/>
  <c r="F94" i="1"/>
  <c r="DF50" i="3"/>
  <c r="DG50" i="3"/>
  <c r="DH50" i="3"/>
  <c r="DI50" i="3"/>
  <c r="DJ50" i="3" s="1"/>
  <c r="AO26" i="1"/>
  <c r="F45" i="1"/>
  <c r="AO774" i="1"/>
  <c r="DF94" i="3"/>
  <c r="DG94" i="3"/>
  <c r="DH94" i="3"/>
  <c r="DI94" i="3"/>
  <c r="DJ94" i="3" s="1"/>
  <c r="CF26" i="1"/>
  <c r="AW41" i="1"/>
  <c r="DF43" i="3"/>
  <c r="DH43" i="3"/>
  <c r="DG43" i="3"/>
  <c r="DI43" i="3"/>
  <c r="DJ43" i="3" s="1"/>
  <c r="DF136" i="3"/>
  <c r="DH136" i="3"/>
  <c r="DI136" i="3"/>
  <c r="DJ136" i="3" s="1"/>
  <c r="DG136" i="3"/>
  <c r="AQ73" i="1"/>
  <c r="F100" i="1"/>
  <c r="AQ774" i="1"/>
  <c r="CP37" i="1"/>
  <c r="O37" i="1" s="1"/>
  <c r="GM37" i="1" s="1"/>
  <c r="GP37" i="1" s="1"/>
  <c r="DG120" i="3"/>
  <c r="DH120" i="3"/>
  <c r="DI120" i="3"/>
  <c r="DJ120" i="3" s="1"/>
  <c r="DF120" i="3"/>
  <c r="CZ75" i="1"/>
  <c r="Y75" i="1" s="1"/>
  <c r="ES73" i="1"/>
  <c r="P110" i="1"/>
  <c r="AY26" i="1"/>
  <c r="F49" i="1"/>
  <c r="DF74" i="3"/>
  <c r="DG74" i="3"/>
  <c r="DI74" i="3"/>
  <c r="DJ74" i="3" s="1"/>
  <c r="DH74" i="3"/>
  <c r="F139" i="1"/>
  <c r="AW122" i="1"/>
  <c r="CZ127" i="1"/>
  <c r="Y127" i="1" s="1"/>
  <c r="DG263" i="3"/>
  <c r="DH263" i="3"/>
  <c r="DI263" i="3"/>
  <c r="DJ263" i="3" s="1"/>
  <c r="DF263" i="3"/>
  <c r="DF214" i="3"/>
  <c r="DH214" i="3"/>
  <c r="DI214" i="3"/>
  <c r="DJ214" i="3" s="1"/>
  <c r="DG214" i="3"/>
  <c r="DI240" i="3"/>
  <c r="DJ240" i="3" s="1"/>
  <c r="DF240" i="3"/>
  <c r="DG240" i="3"/>
  <c r="DH240" i="3"/>
  <c r="DG267" i="3"/>
  <c r="DH267" i="3"/>
  <c r="DI267" i="3"/>
  <c r="DJ267" i="3" s="1"/>
  <c r="DF267" i="3"/>
  <c r="P229" i="1"/>
  <c r="EI208" i="1"/>
  <c r="CZ81" i="1"/>
  <c r="Y81" i="1" s="1"/>
  <c r="GM81" i="1" s="1"/>
  <c r="GP81" i="1" s="1"/>
  <c r="DF200" i="3"/>
  <c r="DG200" i="3"/>
  <c r="DI200" i="3"/>
  <c r="DJ200" i="3" s="1"/>
  <c r="DH200" i="3"/>
  <c r="EU165" i="1"/>
  <c r="P192" i="1"/>
  <c r="ER262" i="1"/>
  <c r="GA251" i="1"/>
  <c r="DG287" i="3"/>
  <c r="DH287" i="3"/>
  <c r="DI287" i="3"/>
  <c r="DJ287" i="3" s="1"/>
  <c r="DF287" i="3"/>
  <c r="DF234" i="3"/>
  <c r="DI234" i="3"/>
  <c r="DJ234" i="3" s="1"/>
  <c r="DG234" i="3"/>
  <c r="DH234" i="3"/>
  <c r="CI165" i="1"/>
  <c r="AZ176" i="1"/>
  <c r="AF165" i="1"/>
  <c r="S176" i="1"/>
  <c r="DF218" i="3"/>
  <c r="DH218" i="3"/>
  <c r="DI218" i="3"/>
  <c r="DJ218" i="3" s="1"/>
  <c r="DG218" i="3"/>
  <c r="R294" i="1"/>
  <c r="F313" i="1"/>
  <c r="P145" i="1"/>
  <c r="DI122" i="1"/>
  <c r="DI232" i="3"/>
  <c r="DJ232" i="3" s="1"/>
  <c r="DF232" i="3"/>
  <c r="DG232" i="3"/>
  <c r="DH232" i="3"/>
  <c r="DI331" i="1"/>
  <c r="P348" i="1"/>
  <c r="DX251" i="1"/>
  <c r="DK262" i="1"/>
  <c r="CG405" i="1"/>
  <c r="AX412" i="1"/>
  <c r="DF382" i="3"/>
  <c r="DG382" i="3"/>
  <c r="DH382" i="3"/>
  <c r="DI382" i="3"/>
  <c r="DJ382" i="3" s="1"/>
  <c r="ES262" i="1"/>
  <c r="GB251" i="1"/>
  <c r="DM331" i="1"/>
  <c r="P358" i="1"/>
  <c r="DF390" i="3"/>
  <c r="DG390" i="3"/>
  <c r="DH390" i="3"/>
  <c r="DI390" i="3"/>
  <c r="DJ390" i="3" s="1"/>
  <c r="ER368" i="1"/>
  <c r="P384" i="1"/>
  <c r="S208" i="1"/>
  <c r="F234" i="1"/>
  <c r="BA444" i="1"/>
  <c r="F479" i="1"/>
  <c r="DV251" i="1"/>
  <c r="DI262" i="1"/>
  <c r="ES368" i="1"/>
  <c r="P393" i="1"/>
  <c r="DG299" i="3"/>
  <c r="DH299" i="3"/>
  <c r="DI299" i="3"/>
  <c r="DJ299" i="3" s="1"/>
  <c r="DF299" i="3"/>
  <c r="EK251" i="1"/>
  <c r="P279" i="1"/>
  <c r="P437" i="1"/>
  <c r="EV405" i="1"/>
  <c r="EV774" i="1"/>
  <c r="W165" i="1"/>
  <c r="F200" i="1"/>
  <c r="AF331" i="1"/>
  <c r="S336" i="1"/>
  <c r="Q444" i="1"/>
  <c r="F471" i="1"/>
  <c r="DH412" i="3"/>
  <c r="DI412" i="3"/>
  <c r="DJ412" i="3" s="1"/>
  <c r="DF412" i="3"/>
  <c r="DG412" i="3"/>
  <c r="DH396" i="3"/>
  <c r="DI396" i="3"/>
  <c r="DJ396" i="3" s="1"/>
  <c r="DF396" i="3"/>
  <c r="DG396" i="3"/>
  <c r="DF500" i="3"/>
  <c r="DG500" i="3"/>
  <c r="DH500" i="3"/>
  <c r="DI500" i="3"/>
  <c r="DJ500" i="3" s="1"/>
  <c r="AQ491" i="1"/>
  <c r="F518" i="1"/>
  <c r="CF540" i="1"/>
  <c r="AW551" i="1"/>
  <c r="DF476" i="3"/>
  <c r="DG476" i="3"/>
  <c r="DI476" i="3"/>
  <c r="DJ476" i="3" s="1"/>
  <c r="DH476" i="3"/>
  <c r="F429" i="1"/>
  <c r="AS405" i="1"/>
  <c r="EC508" i="1"/>
  <c r="F274" i="1"/>
  <c r="Q251" i="1"/>
  <c r="CI444" i="1"/>
  <c r="AZ459" i="1"/>
  <c r="DF488" i="3"/>
  <c r="DG488" i="3"/>
  <c r="DI488" i="3"/>
  <c r="DJ488" i="3" s="1"/>
  <c r="DH488" i="3"/>
  <c r="CY407" i="1"/>
  <c r="X407" i="1" s="1"/>
  <c r="AK412" i="1" s="1"/>
  <c r="P427" i="1"/>
  <c r="DK405" i="1"/>
  <c r="DH465" i="3"/>
  <c r="DI465" i="3"/>
  <c r="DJ465" i="3" s="1"/>
  <c r="DF465" i="3"/>
  <c r="DG465" i="3"/>
  <c r="GM447" i="1"/>
  <c r="GP447" i="1" s="1"/>
  <c r="DF446" i="3"/>
  <c r="DG446" i="3"/>
  <c r="DH446" i="3"/>
  <c r="DI446" i="3"/>
  <c r="DJ446" i="3" s="1"/>
  <c r="EN551" i="1"/>
  <c r="FW540" i="1"/>
  <c r="DH473" i="3"/>
  <c r="DI473" i="3"/>
  <c r="DJ473" i="3" s="1"/>
  <c r="DF473" i="3"/>
  <c r="DG473" i="3"/>
  <c r="AJ405" i="1"/>
  <c r="W412" i="1"/>
  <c r="DH426" i="3"/>
  <c r="DI426" i="3"/>
  <c r="DJ426" i="3" s="1"/>
  <c r="DF426" i="3"/>
  <c r="DG426" i="3"/>
  <c r="DH456" i="3"/>
  <c r="DI456" i="3"/>
  <c r="DJ456" i="3" s="1"/>
  <c r="DF456" i="3"/>
  <c r="DG456" i="3"/>
  <c r="EU540" i="1"/>
  <c r="P567" i="1"/>
  <c r="CZ545" i="1"/>
  <c r="Y545" i="1" s="1"/>
  <c r="DF508" i="3"/>
  <c r="DG508" i="3"/>
  <c r="DH508" i="3"/>
  <c r="DI508" i="3"/>
  <c r="DJ508" i="3" s="1"/>
  <c r="F650" i="1"/>
  <c r="AU626" i="1"/>
  <c r="DF529" i="3"/>
  <c r="DG529" i="3"/>
  <c r="DH529" i="3"/>
  <c r="DI529" i="3"/>
  <c r="DJ529" i="3" s="1"/>
  <c r="P761" i="1"/>
  <c r="EK739" i="1"/>
  <c r="FX626" i="1"/>
  <c r="EO631" i="1"/>
  <c r="AO626" i="1"/>
  <c r="F635" i="1"/>
  <c r="GM705" i="1"/>
  <c r="GP705" i="1" s="1"/>
  <c r="AK739" i="1"/>
  <c r="X744" i="1"/>
  <c r="F693" i="1"/>
  <c r="V663" i="1"/>
  <c r="DT744" i="1"/>
  <c r="GM742" i="1"/>
  <c r="DF397" i="3"/>
  <c r="DG397" i="3"/>
  <c r="DH397" i="3"/>
  <c r="DI397" i="3"/>
  <c r="DJ397" i="3" s="1"/>
  <c r="GM32" i="1"/>
  <c r="GP32" i="1" s="1"/>
  <c r="ET73" i="1"/>
  <c r="P103" i="1"/>
  <c r="ET774" i="1"/>
  <c r="DI41" i="3"/>
  <c r="DJ41" i="3" s="1"/>
  <c r="DF41" i="3"/>
  <c r="DG41" i="3"/>
  <c r="DH41" i="3"/>
  <c r="DF64" i="3"/>
  <c r="DG64" i="3"/>
  <c r="DH64" i="3"/>
  <c r="DI64" i="3"/>
  <c r="DJ64" i="3" s="1"/>
  <c r="DF55" i="3"/>
  <c r="DH55" i="3"/>
  <c r="DG55" i="3"/>
  <c r="DI55" i="3"/>
  <c r="DJ55" i="3" s="1"/>
  <c r="DG155" i="3"/>
  <c r="DH155" i="3"/>
  <c r="DI155" i="3"/>
  <c r="DJ155" i="3" s="1"/>
  <c r="DF155" i="3"/>
  <c r="DG193" i="3"/>
  <c r="DF193" i="3"/>
  <c r="DH193" i="3"/>
  <c r="DI193" i="3"/>
  <c r="DJ193" i="3" s="1"/>
  <c r="DF260" i="3"/>
  <c r="DG260" i="3"/>
  <c r="DH260" i="3"/>
  <c r="DI260" i="3"/>
  <c r="DJ260" i="3" s="1"/>
  <c r="DF215" i="3"/>
  <c r="DG215" i="3"/>
  <c r="DH215" i="3"/>
  <c r="DI215" i="3"/>
  <c r="DJ215" i="3" s="1"/>
  <c r="DF304" i="3"/>
  <c r="DG304" i="3"/>
  <c r="DH304" i="3"/>
  <c r="DI304" i="3"/>
  <c r="DJ304" i="3" s="1"/>
  <c r="DF211" i="3"/>
  <c r="DG211" i="3"/>
  <c r="DH211" i="3"/>
  <c r="DI211" i="3"/>
  <c r="DJ211" i="3" s="1"/>
  <c r="DF310" i="3"/>
  <c r="DG310" i="3"/>
  <c r="DH310" i="3"/>
  <c r="DI310" i="3"/>
  <c r="DJ310" i="3" s="1"/>
  <c r="DF361" i="3"/>
  <c r="DG361" i="3"/>
  <c r="DH361" i="3"/>
  <c r="DI361" i="3"/>
  <c r="DJ361" i="3" s="1"/>
  <c r="DF266" i="3"/>
  <c r="DG266" i="3"/>
  <c r="DH266" i="3"/>
  <c r="DI266" i="3"/>
  <c r="DJ266" i="3" s="1"/>
  <c r="DF415" i="3"/>
  <c r="DG415" i="3"/>
  <c r="DH415" i="3"/>
  <c r="DI415" i="3"/>
  <c r="DJ415" i="3" s="1"/>
  <c r="DF359" i="3"/>
  <c r="DG359" i="3"/>
  <c r="DH359" i="3"/>
  <c r="DI359" i="3"/>
  <c r="DJ359" i="3" s="1"/>
  <c r="DF421" i="3"/>
  <c r="DH421" i="3"/>
  <c r="DG421" i="3"/>
  <c r="DI421" i="3"/>
  <c r="DJ421" i="3" s="1"/>
  <c r="DF441" i="3"/>
  <c r="DG441" i="3"/>
  <c r="DH441" i="3"/>
  <c r="DI441" i="3"/>
  <c r="DJ441" i="3" s="1"/>
  <c r="DF462" i="3"/>
  <c r="DG462" i="3"/>
  <c r="DI462" i="3"/>
  <c r="DJ462" i="3" s="1"/>
  <c r="DH462" i="3"/>
  <c r="DG498" i="3"/>
  <c r="DF498" i="3"/>
  <c r="DH498" i="3"/>
  <c r="DI498" i="3"/>
  <c r="DJ498" i="3" s="1"/>
  <c r="DH516" i="3"/>
  <c r="DI516" i="3"/>
  <c r="DJ516" i="3" s="1"/>
  <c r="DF516" i="3"/>
  <c r="DG516" i="3"/>
  <c r="ER26" i="1"/>
  <c r="P52" i="1"/>
  <c r="DF542" i="3"/>
  <c r="DG542" i="3"/>
  <c r="DH542" i="3"/>
  <c r="DI542" i="3"/>
  <c r="DJ542" i="3" s="1"/>
  <c r="DF90" i="3"/>
  <c r="DG90" i="3"/>
  <c r="DH90" i="3"/>
  <c r="DI90" i="3"/>
  <c r="DJ90" i="3" s="1"/>
  <c r="DF67" i="3"/>
  <c r="DG67" i="3"/>
  <c r="DH67" i="3"/>
  <c r="DI67" i="3"/>
  <c r="DJ67" i="3" s="1"/>
  <c r="DH532" i="3"/>
  <c r="DI532" i="3"/>
  <c r="DJ532" i="3" s="1"/>
  <c r="DF532" i="3"/>
  <c r="DG532" i="3"/>
  <c r="DH501" i="3"/>
  <c r="DI501" i="3"/>
  <c r="DJ501" i="3" s="1"/>
  <c r="DF501" i="3"/>
  <c r="DG501" i="3"/>
  <c r="X26" i="1"/>
  <c r="F67" i="1"/>
  <c r="DF35" i="3"/>
  <c r="DH35" i="3"/>
  <c r="DG35" i="3"/>
  <c r="DI35" i="3"/>
  <c r="DJ35" i="3" s="1"/>
  <c r="BA26" i="1"/>
  <c r="F61" i="1"/>
  <c r="CE26" i="1"/>
  <c r="AV41" i="1"/>
  <c r="DG183" i="3"/>
  <c r="DH183" i="3"/>
  <c r="DI183" i="3"/>
  <c r="DJ183" i="3" s="1"/>
  <c r="DF183" i="3"/>
  <c r="DF173" i="3"/>
  <c r="DG173" i="3"/>
  <c r="DH173" i="3"/>
  <c r="DI173" i="3"/>
  <c r="DJ173" i="3" s="1"/>
  <c r="DZ73" i="1"/>
  <c r="DM90" i="1"/>
  <c r="W73" i="1"/>
  <c r="F114" i="1"/>
  <c r="CZ87" i="1"/>
  <c r="Y87" i="1" s="1"/>
  <c r="GM87" i="1" s="1"/>
  <c r="GP87" i="1" s="1"/>
  <c r="CY75" i="1"/>
  <c r="X75" i="1" s="1"/>
  <c r="AK90" i="1" s="1"/>
  <c r="DI130" i="3"/>
  <c r="DJ130" i="3" s="1"/>
  <c r="DG130" i="3"/>
  <c r="DH130" i="3"/>
  <c r="DF130" i="3"/>
  <c r="DG122" i="1"/>
  <c r="P135" i="1"/>
  <c r="DG295" i="3"/>
  <c r="DH295" i="3"/>
  <c r="DI295" i="3"/>
  <c r="DJ295" i="3" s="1"/>
  <c r="DF295" i="3"/>
  <c r="DI242" i="3"/>
  <c r="DJ242" i="3" s="1"/>
  <c r="DF242" i="3"/>
  <c r="DG242" i="3"/>
  <c r="DH242" i="3"/>
  <c r="FZ208" i="1"/>
  <c r="EQ219" i="1"/>
  <c r="DI250" i="3"/>
  <c r="DJ250" i="3" s="1"/>
  <c r="DF250" i="3"/>
  <c r="DG250" i="3"/>
  <c r="DH250" i="3"/>
  <c r="DI212" i="3"/>
  <c r="DJ212" i="3" s="1"/>
  <c r="DF212" i="3"/>
  <c r="DG212" i="3"/>
  <c r="DH212" i="3"/>
  <c r="CZ169" i="1"/>
  <c r="Y169" i="1" s="1"/>
  <c r="F317" i="1"/>
  <c r="AT294" i="1"/>
  <c r="EB165" i="1"/>
  <c r="DO176" i="1"/>
  <c r="EO208" i="1"/>
  <c r="P225" i="1"/>
  <c r="ED262" i="1"/>
  <c r="CY452" i="1"/>
  <c r="X452" i="1" s="1"/>
  <c r="CZ452" i="1"/>
  <c r="Y452" i="1" s="1"/>
  <c r="DX331" i="1"/>
  <c r="DK336" i="1"/>
  <c r="DG332" i="3"/>
  <c r="DH332" i="3"/>
  <c r="DI332" i="3"/>
  <c r="DJ332" i="3" s="1"/>
  <c r="DF332" i="3"/>
  <c r="AE251" i="1"/>
  <c r="R262" i="1"/>
  <c r="DG311" i="3"/>
  <c r="DH311" i="3"/>
  <c r="DI311" i="3"/>
  <c r="DJ311" i="3" s="1"/>
  <c r="DF311" i="3"/>
  <c r="DO331" i="1"/>
  <c r="P360" i="1"/>
  <c r="DF350" i="3"/>
  <c r="DG350" i="3"/>
  <c r="DH350" i="3"/>
  <c r="DI350" i="3"/>
  <c r="DJ350" i="3" s="1"/>
  <c r="P301" i="1"/>
  <c r="DG294" i="1"/>
  <c r="DG328" i="3"/>
  <c r="DH328" i="3"/>
  <c r="DI328" i="3"/>
  <c r="DJ328" i="3" s="1"/>
  <c r="DF328" i="3"/>
  <c r="CZ333" i="1"/>
  <c r="Y333" i="1" s="1"/>
  <c r="AL336" i="1" s="1"/>
  <c r="DF442" i="3"/>
  <c r="DG442" i="3"/>
  <c r="DH442" i="3"/>
  <c r="DI442" i="3"/>
  <c r="DJ442" i="3" s="1"/>
  <c r="DI499" i="3"/>
  <c r="DJ499" i="3" s="1"/>
  <c r="DF499" i="3"/>
  <c r="DG499" i="3"/>
  <c r="DH499" i="3"/>
  <c r="DH420" i="3"/>
  <c r="DI420" i="3"/>
  <c r="DJ420" i="3" s="1"/>
  <c r="DF420" i="3"/>
  <c r="DG420" i="3"/>
  <c r="BC491" i="1"/>
  <c r="F524" i="1"/>
  <c r="GB405" i="1"/>
  <c r="ES412" i="1"/>
  <c r="AP444" i="1"/>
  <c r="F468" i="1"/>
  <c r="AY551" i="1"/>
  <c r="CH540" i="1"/>
  <c r="DF484" i="3"/>
  <c r="DG484" i="3"/>
  <c r="DI484" i="3"/>
  <c r="DJ484" i="3" s="1"/>
  <c r="DH484" i="3"/>
  <c r="CP452" i="1"/>
  <c r="O452" i="1" s="1"/>
  <c r="DH416" i="3"/>
  <c r="DI416" i="3"/>
  <c r="DJ416" i="3" s="1"/>
  <c r="DF416" i="3"/>
  <c r="DG416" i="3"/>
  <c r="DH469" i="3"/>
  <c r="DI469" i="3"/>
  <c r="DJ469" i="3" s="1"/>
  <c r="DF469" i="3"/>
  <c r="DG469" i="3"/>
  <c r="DZ405" i="1"/>
  <c r="DM412" i="1"/>
  <c r="DH406" i="3"/>
  <c r="DI406" i="3"/>
  <c r="DJ406" i="3" s="1"/>
  <c r="DF406" i="3"/>
  <c r="DG406" i="3"/>
  <c r="AT626" i="1"/>
  <c r="F649" i="1"/>
  <c r="DW739" i="1"/>
  <c r="DJ744" i="1"/>
  <c r="DF464" i="3"/>
  <c r="DG464" i="3"/>
  <c r="DH464" i="3"/>
  <c r="DI464" i="3"/>
  <c r="DJ464" i="3" s="1"/>
  <c r="O626" i="1"/>
  <c r="F633" i="1"/>
  <c r="EK491" i="1"/>
  <c r="P525" i="1"/>
  <c r="F611" i="1"/>
  <c r="AS583" i="1"/>
  <c r="CE626" i="1"/>
  <c r="AV631" i="1"/>
  <c r="EQ707" i="1"/>
  <c r="FZ702" i="1"/>
  <c r="AE594" i="1"/>
  <c r="AH491" i="1"/>
  <c r="U508" i="1"/>
  <c r="AX670" i="1"/>
  <c r="CG663" i="1"/>
  <c r="GM505" i="1"/>
  <c r="GP505" i="1" s="1"/>
  <c r="EB583" i="1"/>
  <c r="DO594" i="1"/>
  <c r="DW663" i="1"/>
  <c r="DJ670" i="1"/>
  <c r="AZ739" i="1"/>
  <c r="F755" i="1"/>
  <c r="DY491" i="1"/>
  <c r="DL508" i="1"/>
  <c r="CP628" i="1"/>
  <c r="O628" i="1" s="1"/>
  <c r="GM628" i="1" s="1"/>
  <c r="GP628" i="1" s="1"/>
  <c r="CG739" i="1"/>
  <c r="AX744" i="1"/>
  <c r="BA670" i="1"/>
  <c r="CJ663" i="1"/>
  <c r="P765" i="1"/>
  <c r="DL739" i="1"/>
  <c r="F691" i="1"/>
  <c r="T663" i="1"/>
  <c r="CZ667" i="1"/>
  <c r="Y667" i="1" s="1"/>
  <c r="FW744" i="1"/>
  <c r="DH744" i="1"/>
  <c r="FX744" i="1"/>
  <c r="FZ744" i="1"/>
  <c r="DU739" i="1"/>
  <c r="DI1" i="3"/>
  <c r="DJ1" i="3" s="1"/>
  <c r="DF1" i="3"/>
  <c r="DG1" i="3"/>
  <c r="DH1" i="3"/>
  <c r="DF192" i="3"/>
  <c r="DG192" i="3"/>
  <c r="DH192" i="3"/>
  <c r="DI192" i="3"/>
  <c r="DJ192" i="3" s="1"/>
  <c r="DF314" i="3"/>
  <c r="DG314" i="3"/>
  <c r="DH314" i="3"/>
  <c r="DI314" i="3"/>
  <c r="DJ314" i="3" s="1"/>
  <c r="DF81" i="3"/>
  <c r="DG81" i="3"/>
  <c r="DH81" i="3"/>
  <c r="DI81" i="3"/>
  <c r="DJ81" i="3" s="1"/>
  <c r="DV73" i="1"/>
  <c r="DI90" i="1"/>
  <c r="DI21" i="3"/>
  <c r="DJ21" i="3" s="1"/>
  <c r="DG21" i="3"/>
  <c r="DF21" i="3"/>
  <c r="DH21" i="3"/>
  <c r="DI33" i="3"/>
  <c r="DJ33" i="3" s="1"/>
  <c r="DF33" i="3"/>
  <c r="DG33" i="3"/>
  <c r="DH33" i="3"/>
  <c r="DF133" i="3"/>
  <c r="DG133" i="3"/>
  <c r="DH133" i="3"/>
  <c r="DI133" i="3"/>
  <c r="DJ133" i="3" s="1"/>
  <c r="DG151" i="3"/>
  <c r="DH151" i="3"/>
  <c r="DI151" i="3"/>
  <c r="DJ151" i="3" s="1"/>
  <c r="DF151" i="3"/>
  <c r="DG147" i="3"/>
  <c r="DH147" i="3"/>
  <c r="DI147" i="3"/>
  <c r="DJ147" i="3" s="1"/>
  <c r="DF147" i="3"/>
  <c r="DF258" i="3"/>
  <c r="DG258" i="3"/>
  <c r="DH258" i="3"/>
  <c r="DI258" i="3"/>
  <c r="DJ258" i="3" s="1"/>
  <c r="DF76" i="3"/>
  <c r="DG76" i="3"/>
  <c r="DH76" i="3"/>
  <c r="DI76" i="3"/>
  <c r="DJ76" i="3" s="1"/>
  <c r="DG36" i="3"/>
  <c r="DH36" i="3"/>
  <c r="DI36" i="3"/>
  <c r="DJ36" i="3" s="1"/>
  <c r="DF36" i="3"/>
  <c r="DF89" i="3"/>
  <c r="DG89" i="3"/>
  <c r="DH89" i="3"/>
  <c r="DI89" i="3"/>
  <c r="DJ89" i="3" s="1"/>
  <c r="DI83" i="3"/>
  <c r="DJ83" i="3" s="1"/>
  <c r="DF83" i="3"/>
  <c r="DG83" i="3"/>
  <c r="DH83" i="3"/>
  <c r="DF131" i="3"/>
  <c r="DG131" i="3"/>
  <c r="DH131" i="3"/>
  <c r="DI131" i="3"/>
  <c r="DJ131" i="3" s="1"/>
  <c r="DF170" i="3"/>
  <c r="DG170" i="3"/>
  <c r="DH170" i="3"/>
  <c r="DI170" i="3"/>
  <c r="DJ170" i="3" s="1"/>
  <c r="DF174" i="3"/>
  <c r="DG174" i="3"/>
  <c r="DH174" i="3"/>
  <c r="DI174" i="3"/>
  <c r="DJ174" i="3" s="1"/>
  <c r="DG205" i="3"/>
  <c r="DF205" i="3"/>
  <c r="DH205" i="3"/>
  <c r="DI205" i="3"/>
  <c r="DJ205" i="3" s="1"/>
  <c r="DF176" i="3"/>
  <c r="DI176" i="3"/>
  <c r="DJ176" i="3" s="1"/>
  <c r="DH176" i="3"/>
  <c r="DG176" i="3"/>
  <c r="DF186" i="3"/>
  <c r="DG186" i="3"/>
  <c r="DH186" i="3"/>
  <c r="DI186" i="3"/>
  <c r="DJ186" i="3" s="1"/>
  <c r="DF254" i="3"/>
  <c r="DG254" i="3"/>
  <c r="DH254" i="3"/>
  <c r="DI254" i="3"/>
  <c r="DJ254" i="3" s="1"/>
  <c r="DG185" i="3"/>
  <c r="DF185" i="3"/>
  <c r="DH185" i="3"/>
  <c r="DI185" i="3"/>
  <c r="DJ185" i="3" s="1"/>
  <c r="DF225" i="3"/>
  <c r="DG225" i="3"/>
  <c r="DH225" i="3"/>
  <c r="DI225" i="3"/>
  <c r="DJ225" i="3" s="1"/>
  <c r="DF270" i="3"/>
  <c r="DG270" i="3"/>
  <c r="DH270" i="3"/>
  <c r="DI270" i="3"/>
  <c r="DJ270" i="3" s="1"/>
  <c r="DF365" i="3"/>
  <c r="DG365" i="3"/>
  <c r="DH365" i="3"/>
  <c r="DI365" i="3"/>
  <c r="DJ365" i="3" s="1"/>
  <c r="DF419" i="3"/>
  <c r="DG419" i="3"/>
  <c r="DH419" i="3"/>
  <c r="DI419" i="3"/>
  <c r="DJ419" i="3" s="1"/>
  <c r="DF407" i="3"/>
  <c r="DG407" i="3"/>
  <c r="DH407" i="3"/>
  <c r="DI407" i="3"/>
  <c r="DJ407" i="3" s="1"/>
  <c r="DF474" i="3"/>
  <c r="DG474" i="3"/>
  <c r="DI474" i="3"/>
  <c r="DJ474" i="3" s="1"/>
  <c r="DH474" i="3"/>
  <c r="DF395" i="3"/>
  <c r="DG395" i="3"/>
  <c r="DH395" i="3"/>
  <c r="DI395" i="3"/>
  <c r="DJ395" i="3" s="1"/>
  <c r="DF504" i="3"/>
  <c r="DG504" i="3"/>
  <c r="DH504" i="3"/>
  <c r="DI504" i="3"/>
  <c r="DJ504" i="3" s="1"/>
  <c r="DH528" i="3"/>
  <c r="DI528" i="3"/>
  <c r="DJ528" i="3" s="1"/>
  <c r="DF528" i="3"/>
  <c r="DG528" i="3"/>
  <c r="Q26" i="1"/>
  <c r="F53" i="1"/>
  <c r="DF31" i="3"/>
  <c r="DH31" i="3"/>
  <c r="DG31" i="3"/>
  <c r="DI31" i="3"/>
  <c r="DJ31" i="3" s="1"/>
  <c r="DF114" i="3"/>
  <c r="DG114" i="3"/>
  <c r="DI114" i="3"/>
  <c r="DJ114" i="3" s="1"/>
  <c r="DH114" i="3"/>
  <c r="DF513" i="3"/>
  <c r="DG513" i="3"/>
  <c r="DH513" i="3"/>
  <c r="DI513" i="3"/>
  <c r="DJ513" i="3" s="1"/>
  <c r="DF66" i="3"/>
  <c r="DG66" i="3"/>
  <c r="DI66" i="3"/>
  <c r="DJ66" i="3" s="1"/>
  <c r="DH66" i="3"/>
  <c r="DH544" i="3"/>
  <c r="DI544" i="3"/>
  <c r="DJ544" i="3" s="1"/>
  <c r="DF544" i="3"/>
  <c r="DG544" i="3"/>
  <c r="DF98" i="3"/>
  <c r="DG98" i="3"/>
  <c r="DH98" i="3"/>
  <c r="DI98" i="3"/>
  <c r="DJ98" i="3" s="1"/>
  <c r="AZ26" i="1"/>
  <c r="F52" i="1"/>
  <c r="DK26" i="1"/>
  <c r="P56" i="1"/>
  <c r="P26" i="1"/>
  <c r="F44" i="1"/>
  <c r="DG124" i="3"/>
  <c r="DH124" i="3"/>
  <c r="DI124" i="3"/>
  <c r="DJ124" i="3" s="1"/>
  <c r="DF124" i="3"/>
  <c r="DG184" i="3"/>
  <c r="DH184" i="3"/>
  <c r="DI184" i="3"/>
  <c r="DJ184" i="3" s="1"/>
  <c r="DF184" i="3"/>
  <c r="DF164" i="3"/>
  <c r="DG164" i="3"/>
  <c r="DI164" i="3"/>
  <c r="DJ164" i="3" s="1"/>
  <c r="DH164" i="3"/>
  <c r="DF145" i="3"/>
  <c r="DG145" i="3"/>
  <c r="DH145" i="3"/>
  <c r="DI145" i="3"/>
  <c r="DJ145" i="3" s="1"/>
  <c r="GM82" i="1"/>
  <c r="GP82" i="1" s="1"/>
  <c r="DF152" i="3"/>
  <c r="DG152" i="3"/>
  <c r="DI152" i="3"/>
  <c r="DJ152" i="3" s="1"/>
  <c r="DH152" i="3"/>
  <c r="DY73" i="1"/>
  <c r="DL90" i="1"/>
  <c r="DG132" i="3"/>
  <c r="DI132" i="3"/>
  <c r="DJ132" i="3" s="1"/>
  <c r="DF132" i="3"/>
  <c r="DH132" i="3"/>
  <c r="F147" i="1"/>
  <c r="R122" i="1"/>
  <c r="BC73" i="1"/>
  <c r="F106" i="1"/>
  <c r="BC774" i="1"/>
  <c r="EI122" i="1"/>
  <c r="P143" i="1"/>
  <c r="DI262" i="3"/>
  <c r="DJ262" i="3" s="1"/>
  <c r="DF262" i="3"/>
  <c r="DG262" i="3"/>
  <c r="DH262" i="3"/>
  <c r="CP167" i="1"/>
  <c r="O167" i="1" s="1"/>
  <c r="T73" i="1"/>
  <c r="F111" i="1"/>
  <c r="DF222" i="3"/>
  <c r="DH222" i="3"/>
  <c r="DI222" i="3"/>
  <c r="DJ222" i="3" s="1"/>
  <c r="DG222" i="3"/>
  <c r="GM125" i="1"/>
  <c r="GP125" i="1" s="1"/>
  <c r="X208" i="1"/>
  <c r="F245" i="1"/>
  <c r="DI208" i="3"/>
  <c r="DJ208" i="3" s="1"/>
  <c r="DF208" i="3"/>
  <c r="DG208" i="3"/>
  <c r="DH208" i="3"/>
  <c r="AP165" i="1"/>
  <c r="F185" i="1"/>
  <c r="AP774" i="1"/>
  <c r="DW90" i="1"/>
  <c r="P325" i="1"/>
  <c r="DP294" i="1"/>
  <c r="DG279" i="3"/>
  <c r="DH279" i="3"/>
  <c r="DI279" i="3"/>
  <c r="DJ279" i="3" s="1"/>
  <c r="DF279" i="3"/>
  <c r="DF226" i="3"/>
  <c r="DI226" i="3"/>
  <c r="DJ226" i="3" s="1"/>
  <c r="DG226" i="3"/>
  <c r="DH226" i="3"/>
  <c r="DK176" i="1"/>
  <c r="DX165" i="1"/>
  <c r="DP262" i="1"/>
  <c r="EC251" i="1"/>
  <c r="DF354" i="3"/>
  <c r="DG354" i="3"/>
  <c r="DH354" i="3"/>
  <c r="DI354" i="3"/>
  <c r="DJ354" i="3" s="1"/>
  <c r="DG303" i="3"/>
  <c r="DH303" i="3"/>
  <c r="DI303" i="3"/>
  <c r="DJ303" i="3" s="1"/>
  <c r="DF303" i="3"/>
  <c r="AL262" i="1"/>
  <c r="X444" i="1"/>
  <c r="F485" i="1"/>
  <c r="DG360" i="3"/>
  <c r="DH360" i="3"/>
  <c r="DI360" i="3"/>
  <c r="DJ360" i="3" s="1"/>
  <c r="DF360" i="3"/>
  <c r="W331" i="1"/>
  <c r="F360" i="1"/>
  <c r="EI368" i="1"/>
  <c r="P383" i="1"/>
  <c r="CY333" i="1"/>
  <c r="X333" i="1" s="1"/>
  <c r="AK336" i="1" s="1"/>
  <c r="CZ449" i="1"/>
  <c r="Y449" i="1" s="1"/>
  <c r="GM449" i="1" s="1"/>
  <c r="GP449" i="1" s="1"/>
  <c r="DJ251" i="1"/>
  <c r="P276" i="1"/>
  <c r="CF444" i="1"/>
  <c r="AW459" i="1"/>
  <c r="GM448" i="1"/>
  <c r="GP448" i="1" s="1"/>
  <c r="DO251" i="1"/>
  <c r="P286" i="1"/>
  <c r="DH400" i="3"/>
  <c r="DI400" i="3"/>
  <c r="DJ400" i="3" s="1"/>
  <c r="DG400" i="3"/>
  <c r="DF400" i="3"/>
  <c r="DF468" i="3"/>
  <c r="DG468" i="3"/>
  <c r="DI468" i="3"/>
  <c r="DJ468" i="3" s="1"/>
  <c r="DH468" i="3"/>
  <c r="DF346" i="3"/>
  <c r="DG346" i="3"/>
  <c r="DH346" i="3"/>
  <c r="DI346" i="3"/>
  <c r="DJ346" i="3" s="1"/>
  <c r="GM549" i="1"/>
  <c r="GP549" i="1" s="1"/>
  <c r="DI507" i="3"/>
  <c r="DJ507" i="3" s="1"/>
  <c r="DF507" i="3"/>
  <c r="DG507" i="3"/>
  <c r="DH507" i="3"/>
  <c r="GB583" i="1"/>
  <c r="ES594" i="1"/>
  <c r="CH739" i="1"/>
  <c r="AY744" i="1"/>
  <c r="AD583" i="1"/>
  <c r="Q594" i="1"/>
  <c r="DF543" i="3"/>
  <c r="DG543" i="3"/>
  <c r="DH543" i="3"/>
  <c r="DI543" i="3"/>
  <c r="DJ543" i="3" s="1"/>
  <c r="CI626" i="1"/>
  <c r="AZ631" i="1"/>
  <c r="CP503" i="1"/>
  <c r="O503" i="1" s="1"/>
  <c r="GM503" i="1" s="1"/>
  <c r="GP503" i="1" s="1"/>
  <c r="BD663" i="1"/>
  <c r="F695" i="1"/>
  <c r="CE739" i="1"/>
  <c r="AV744" i="1"/>
  <c r="X626" i="1"/>
  <c r="F657" i="1"/>
  <c r="CP585" i="1"/>
  <c r="O585" i="1" s="1"/>
  <c r="R739" i="1"/>
  <c r="F758" i="1"/>
  <c r="DX663" i="1"/>
  <c r="DK670" i="1"/>
  <c r="P766" i="1"/>
  <c r="DM739" i="1"/>
  <c r="EA663" i="1"/>
  <c r="DN670" i="1"/>
  <c r="CY667" i="1"/>
  <c r="X667" i="1" s="1"/>
  <c r="ES663" i="1"/>
  <c r="P690" i="1"/>
  <c r="DI663" i="1"/>
  <c r="P682" i="1"/>
  <c r="DI9" i="3"/>
  <c r="DJ9" i="3" s="1"/>
  <c r="DF9" i="3"/>
  <c r="DG9" i="3"/>
  <c r="DH9" i="3"/>
  <c r="DF227" i="3"/>
  <c r="DG227" i="3"/>
  <c r="DH227" i="3"/>
  <c r="DI227" i="3"/>
  <c r="DJ227" i="3" s="1"/>
  <c r="DG16" i="3"/>
  <c r="DH16" i="3"/>
  <c r="DF16" i="3"/>
  <c r="DI16" i="3"/>
  <c r="DJ16" i="3" s="1"/>
  <c r="DF79" i="3"/>
  <c r="DG79" i="3"/>
  <c r="DH79" i="3"/>
  <c r="DI79" i="3"/>
  <c r="DJ79" i="3" s="1"/>
  <c r="DF129" i="3"/>
  <c r="DG129" i="3"/>
  <c r="DI129" i="3"/>
  <c r="DJ129" i="3" s="1"/>
  <c r="DH129" i="3"/>
  <c r="DI37" i="3"/>
  <c r="DJ37" i="3" s="1"/>
  <c r="DF37" i="3"/>
  <c r="DG37" i="3"/>
  <c r="DH37" i="3"/>
  <c r="DG48" i="3"/>
  <c r="DH48" i="3"/>
  <c r="DF48" i="3"/>
  <c r="DI48" i="3"/>
  <c r="DJ48" i="3" s="1"/>
  <c r="DG32" i="3"/>
  <c r="DH32" i="3"/>
  <c r="DF32" i="3"/>
  <c r="DI32" i="3"/>
  <c r="DJ32" i="3" s="1"/>
  <c r="DF91" i="3"/>
  <c r="DG91" i="3"/>
  <c r="DH91" i="3"/>
  <c r="DI91" i="3"/>
  <c r="DJ91" i="3" s="1"/>
  <c r="DF47" i="3"/>
  <c r="DH47" i="3"/>
  <c r="DG47" i="3"/>
  <c r="DI47" i="3"/>
  <c r="DJ47" i="3" s="1"/>
  <c r="DG163" i="3"/>
  <c r="DH163" i="3"/>
  <c r="DI163" i="3"/>
  <c r="DJ163" i="3" s="1"/>
  <c r="DF163" i="3"/>
  <c r="DF123" i="3"/>
  <c r="DG123" i="3"/>
  <c r="DH123" i="3"/>
  <c r="DI123" i="3"/>
  <c r="DJ123" i="3" s="1"/>
  <c r="DF207" i="3"/>
  <c r="DG207" i="3"/>
  <c r="DH207" i="3"/>
  <c r="DI207" i="3"/>
  <c r="DJ207" i="3" s="1"/>
  <c r="DF264" i="3"/>
  <c r="DG264" i="3"/>
  <c r="DH264" i="3"/>
  <c r="DI264" i="3"/>
  <c r="DJ264" i="3" s="1"/>
  <c r="DF243" i="3"/>
  <c r="DG243" i="3"/>
  <c r="DH243" i="3"/>
  <c r="DI243" i="3"/>
  <c r="DJ243" i="3" s="1"/>
  <c r="DF229" i="3"/>
  <c r="DG229" i="3"/>
  <c r="DH229" i="3"/>
  <c r="DI229" i="3"/>
  <c r="DJ229" i="3" s="1"/>
  <c r="DF306" i="3"/>
  <c r="DG306" i="3"/>
  <c r="DI306" i="3"/>
  <c r="DJ306" i="3" s="1"/>
  <c r="DH306" i="3"/>
  <c r="DF321" i="3"/>
  <c r="DG321" i="3"/>
  <c r="DH321" i="3"/>
  <c r="DI321" i="3"/>
  <c r="DJ321" i="3" s="1"/>
  <c r="DF369" i="3"/>
  <c r="DG369" i="3"/>
  <c r="DH369" i="3"/>
  <c r="DI369" i="3"/>
  <c r="DJ369" i="3" s="1"/>
  <c r="DF278" i="3"/>
  <c r="DG278" i="3"/>
  <c r="DH278" i="3"/>
  <c r="DI278" i="3"/>
  <c r="DJ278" i="3" s="1"/>
  <c r="DF319" i="3"/>
  <c r="DG319" i="3"/>
  <c r="DH319" i="3"/>
  <c r="DI319" i="3"/>
  <c r="DJ319" i="3" s="1"/>
  <c r="DF367" i="3"/>
  <c r="DG367" i="3"/>
  <c r="DH367" i="3"/>
  <c r="DI367" i="3"/>
  <c r="DJ367" i="3" s="1"/>
  <c r="DG450" i="3"/>
  <c r="DH450" i="3"/>
  <c r="DI450" i="3"/>
  <c r="DJ450" i="3" s="1"/>
  <c r="DF450" i="3"/>
  <c r="DH481" i="3"/>
  <c r="DI481" i="3"/>
  <c r="DJ481" i="3" s="1"/>
  <c r="DF481" i="3"/>
  <c r="DG481" i="3"/>
  <c r="DG506" i="3"/>
  <c r="DF506" i="3"/>
  <c r="DH506" i="3"/>
  <c r="DI506" i="3"/>
  <c r="DJ506" i="3" s="1"/>
  <c r="DF23" i="3"/>
  <c r="DH23" i="3"/>
  <c r="DG23" i="3"/>
  <c r="DI23" i="3"/>
  <c r="DJ23" i="3" s="1"/>
  <c r="DH540" i="3"/>
  <c r="DI540" i="3"/>
  <c r="DJ540" i="3" s="1"/>
  <c r="DF540" i="3"/>
  <c r="DG540" i="3"/>
  <c r="AS26" i="1"/>
  <c r="F58" i="1"/>
  <c r="AS774" i="1"/>
  <c r="DF551" i="3"/>
  <c r="DG551" i="3"/>
  <c r="DH551" i="3"/>
  <c r="DI551" i="3"/>
  <c r="DJ551" i="3" s="1"/>
  <c r="DF19" i="3"/>
  <c r="DH19" i="3"/>
  <c r="DG19" i="3"/>
  <c r="DI19" i="3"/>
  <c r="DJ19" i="3" s="1"/>
  <c r="DF522" i="3"/>
  <c r="DG522" i="3"/>
  <c r="DH522" i="3"/>
  <c r="DI522" i="3"/>
  <c r="DJ522" i="3" s="1"/>
  <c r="DJ26" i="1"/>
  <c r="P55" i="1"/>
  <c r="EM26" i="1"/>
  <c r="P60" i="1"/>
  <c r="CP29" i="1"/>
  <c r="O29" i="1" s="1"/>
  <c r="DF46" i="3"/>
  <c r="DG46" i="3"/>
  <c r="DH46" i="3"/>
  <c r="DI46" i="3"/>
  <c r="DJ46" i="3" s="1"/>
  <c r="DI134" i="3"/>
  <c r="DJ134" i="3" s="1"/>
  <c r="DF134" i="3"/>
  <c r="DH134" i="3"/>
  <c r="DG134" i="3"/>
  <c r="DF160" i="3"/>
  <c r="DG160" i="3"/>
  <c r="DI160" i="3"/>
  <c r="DJ160" i="3" s="1"/>
  <c r="DH160" i="3"/>
  <c r="DX73" i="1"/>
  <c r="DK90" i="1"/>
  <c r="EN133" i="1"/>
  <c r="FW122" i="1"/>
  <c r="FX122" i="1"/>
  <c r="EO133" i="1"/>
  <c r="DF165" i="3"/>
  <c r="DG165" i="3"/>
  <c r="DH165" i="3"/>
  <c r="DI165" i="3"/>
  <c r="DJ165" i="3" s="1"/>
  <c r="DF70" i="3"/>
  <c r="DG70" i="3"/>
  <c r="DI70" i="3"/>
  <c r="DJ70" i="3" s="1"/>
  <c r="DH70" i="3"/>
  <c r="DI73" i="3"/>
  <c r="DJ73" i="3" s="1"/>
  <c r="DF73" i="3"/>
  <c r="DG73" i="3"/>
  <c r="DH73" i="3"/>
  <c r="EU122" i="1"/>
  <c r="P149" i="1"/>
  <c r="GM128" i="1"/>
  <c r="GP128" i="1" s="1"/>
  <c r="DZ165" i="1"/>
  <c r="DM176" i="1"/>
  <c r="DI216" i="3"/>
  <c r="DJ216" i="3" s="1"/>
  <c r="DF216" i="3"/>
  <c r="DH216" i="3"/>
  <c r="DG216" i="3"/>
  <c r="DG179" i="3"/>
  <c r="DF179" i="3"/>
  <c r="DH179" i="3"/>
  <c r="DI179" i="3"/>
  <c r="DJ179" i="3" s="1"/>
  <c r="DG283" i="3"/>
  <c r="DH283" i="3"/>
  <c r="DI283" i="3"/>
  <c r="DJ283" i="3" s="1"/>
  <c r="DF283" i="3"/>
  <c r="AX299" i="1"/>
  <c r="CG294" i="1"/>
  <c r="F157" i="1"/>
  <c r="W122" i="1"/>
  <c r="EH165" i="1"/>
  <c r="P185" i="1"/>
  <c r="DI220" i="3"/>
  <c r="DJ220" i="3" s="1"/>
  <c r="DF220" i="3"/>
  <c r="DG220" i="3"/>
  <c r="DH220" i="3"/>
  <c r="GM170" i="1"/>
  <c r="GP170" i="1" s="1"/>
  <c r="AI251" i="1"/>
  <c r="V262" i="1"/>
  <c r="ET331" i="1"/>
  <c r="P349" i="1"/>
  <c r="DG324" i="3"/>
  <c r="DH324" i="3"/>
  <c r="DI324" i="3"/>
  <c r="DJ324" i="3" s="1"/>
  <c r="DF324" i="3"/>
  <c r="F273" i="1"/>
  <c r="AZ251" i="1"/>
  <c r="DF362" i="3"/>
  <c r="DG362" i="3"/>
  <c r="DH362" i="3"/>
  <c r="DI362" i="3"/>
  <c r="DJ362" i="3" s="1"/>
  <c r="AT251" i="1"/>
  <c r="F280" i="1"/>
  <c r="DG340" i="3"/>
  <c r="DH340" i="3"/>
  <c r="DI340" i="3"/>
  <c r="DJ340" i="3" s="1"/>
  <c r="DF340" i="3"/>
  <c r="AK262" i="1"/>
  <c r="DF318" i="3"/>
  <c r="DG318" i="3"/>
  <c r="DH318" i="3"/>
  <c r="DI318" i="3"/>
  <c r="DJ318" i="3" s="1"/>
  <c r="AV459" i="1"/>
  <c r="CE444" i="1"/>
  <c r="FY405" i="1"/>
  <c r="EP412" i="1"/>
  <c r="DN331" i="1"/>
  <c r="P359" i="1"/>
  <c r="AH405" i="1"/>
  <c r="U412" i="1"/>
  <c r="DH422" i="3"/>
  <c r="DI422" i="3"/>
  <c r="DJ422" i="3" s="1"/>
  <c r="DF422" i="3"/>
  <c r="DG422" i="3"/>
  <c r="DF452" i="3"/>
  <c r="DH452" i="3"/>
  <c r="DI452" i="3"/>
  <c r="DJ452" i="3" s="1"/>
  <c r="DG452" i="3"/>
  <c r="ES540" i="1"/>
  <c r="P571" i="1"/>
  <c r="GM409" i="1"/>
  <c r="GP409" i="1" s="1"/>
  <c r="DH428" i="3"/>
  <c r="DI428" i="3"/>
  <c r="DJ428" i="3" s="1"/>
  <c r="DF428" i="3"/>
  <c r="DG428" i="3"/>
  <c r="ER540" i="1"/>
  <c r="P562" i="1"/>
  <c r="AS491" i="1"/>
  <c r="F525" i="1"/>
  <c r="DI626" i="1"/>
  <c r="P643" i="1"/>
  <c r="EM626" i="1"/>
  <c r="P650" i="1"/>
  <c r="AY368" i="1"/>
  <c r="F381" i="1"/>
  <c r="DF512" i="3"/>
  <c r="DG512" i="3"/>
  <c r="DH512" i="3"/>
  <c r="DI512" i="3"/>
  <c r="DJ512" i="3" s="1"/>
  <c r="GA491" i="1"/>
  <c r="ER508" i="1"/>
  <c r="ES626" i="1"/>
  <c r="P651" i="1"/>
  <c r="ET491" i="1"/>
  <c r="P521" i="1"/>
  <c r="AZ670" i="1"/>
  <c r="CI663" i="1"/>
  <c r="AF491" i="1"/>
  <c r="S508" i="1"/>
  <c r="AP626" i="1"/>
  <c r="F640" i="1"/>
  <c r="DF539" i="3"/>
  <c r="DG539" i="3"/>
  <c r="DH539" i="3"/>
  <c r="DI539" i="3"/>
  <c r="DJ539" i="3" s="1"/>
  <c r="F767" i="1"/>
  <c r="V739" i="1"/>
  <c r="CZ666" i="1"/>
  <c r="Y666" i="1" s="1"/>
  <c r="ED670" i="1" s="1"/>
  <c r="DN739" i="1"/>
  <c r="P767" i="1"/>
  <c r="P688" i="1"/>
  <c r="EL663" i="1"/>
  <c r="AJ663" i="1"/>
  <c r="W670" i="1"/>
  <c r="DF103" i="3"/>
  <c r="DG103" i="3"/>
  <c r="DH103" i="3"/>
  <c r="DI103" i="3"/>
  <c r="DJ103" i="3" s="1"/>
  <c r="DF399" i="3"/>
  <c r="DG399" i="3"/>
  <c r="DH399" i="3"/>
  <c r="DI399" i="3"/>
  <c r="DJ399" i="3" s="1"/>
  <c r="DF550" i="3"/>
  <c r="DG550" i="3"/>
  <c r="DH550" i="3"/>
  <c r="DI550" i="3"/>
  <c r="DJ550" i="3" s="1"/>
  <c r="DI294" i="1"/>
  <c r="P311" i="1"/>
  <c r="DF63" i="3"/>
  <c r="DH63" i="3"/>
  <c r="DG63" i="3"/>
  <c r="DI63" i="3"/>
  <c r="DJ63" i="3" s="1"/>
  <c r="DG167" i="3"/>
  <c r="DH167" i="3"/>
  <c r="DI167" i="3"/>
  <c r="DJ167" i="3" s="1"/>
  <c r="DF167" i="3"/>
  <c r="DG245" i="3"/>
  <c r="DF245" i="3"/>
  <c r="DH245" i="3"/>
  <c r="DI245" i="3"/>
  <c r="DJ245" i="3" s="1"/>
  <c r="DF282" i="3"/>
  <c r="DG282" i="3"/>
  <c r="DH282" i="3"/>
  <c r="DI282" i="3"/>
  <c r="DJ282" i="3" s="1"/>
  <c r="DF294" i="3"/>
  <c r="DG294" i="3"/>
  <c r="DH294" i="3"/>
  <c r="DI294" i="3"/>
  <c r="DJ294" i="3" s="1"/>
  <c r="DF325" i="3"/>
  <c r="DG325" i="3"/>
  <c r="DH325" i="3"/>
  <c r="DI325" i="3"/>
  <c r="DJ325" i="3" s="1"/>
  <c r="DF411" i="3"/>
  <c r="DG411" i="3"/>
  <c r="DH411" i="3"/>
  <c r="DI411" i="3"/>
  <c r="DJ411" i="3" s="1"/>
  <c r="DF391" i="3"/>
  <c r="DG391" i="3"/>
  <c r="DH391" i="3"/>
  <c r="DI391" i="3"/>
  <c r="DJ391" i="3" s="1"/>
  <c r="DF433" i="3"/>
  <c r="DG433" i="3"/>
  <c r="DH433" i="3"/>
  <c r="DI433" i="3"/>
  <c r="DJ433" i="3" s="1"/>
  <c r="DF347" i="3"/>
  <c r="DG347" i="3"/>
  <c r="DH347" i="3"/>
  <c r="DI347" i="3"/>
  <c r="DJ347" i="3" s="1"/>
  <c r="DG510" i="3"/>
  <c r="DF510" i="3"/>
  <c r="DH510" i="3"/>
  <c r="DI510" i="3"/>
  <c r="DJ510" i="3" s="1"/>
  <c r="DF323" i="3"/>
  <c r="DG323" i="3"/>
  <c r="DH323" i="3"/>
  <c r="DI323" i="3"/>
  <c r="DJ323" i="3" s="1"/>
  <c r="DF14" i="3"/>
  <c r="DG14" i="3"/>
  <c r="DH14" i="3"/>
  <c r="DI14" i="3"/>
  <c r="DJ14" i="3" s="1"/>
  <c r="DF371" i="3"/>
  <c r="DG371" i="3"/>
  <c r="DH371" i="3"/>
  <c r="DI371" i="3"/>
  <c r="DJ371" i="3" s="1"/>
  <c r="DF22" i="3"/>
  <c r="DG22" i="3"/>
  <c r="DH22" i="3"/>
  <c r="DI22" i="3"/>
  <c r="DJ22" i="3" s="1"/>
  <c r="DH552" i="3"/>
  <c r="DI552" i="3"/>
  <c r="DJ552" i="3" s="1"/>
  <c r="DF552" i="3"/>
  <c r="DG552" i="3"/>
  <c r="DO26" i="1"/>
  <c r="P65" i="1"/>
  <c r="DF6" i="3"/>
  <c r="DG6" i="3"/>
  <c r="DH6" i="3"/>
  <c r="DI6" i="3"/>
  <c r="DJ6" i="3" s="1"/>
  <c r="DF42" i="3"/>
  <c r="DG42" i="3"/>
  <c r="DH42" i="3"/>
  <c r="DI42" i="3"/>
  <c r="DJ42" i="3" s="1"/>
  <c r="DF18" i="3"/>
  <c r="DG18" i="3"/>
  <c r="DH18" i="3"/>
  <c r="DI18" i="3"/>
  <c r="DJ18" i="3" s="1"/>
  <c r="DI49" i="3"/>
  <c r="DJ49" i="3" s="1"/>
  <c r="DF49" i="3"/>
  <c r="DG49" i="3"/>
  <c r="DH49" i="3"/>
  <c r="DF534" i="3"/>
  <c r="DG534" i="3"/>
  <c r="DH534" i="3"/>
  <c r="DI534" i="3"/>
  <c r="DJ534" i="3" s="1"/>
  <c r="EL26" i="1"/>
  <c r="P59" i="1"/>
  <c r="EL774" i="1"/>
  <c r="DF38" i="3"/>
  <c r="DG38" i="3"/>
  <c r="DH38" i="3"/>
  <c r="DI38" i="3"/>
  <c r="DJ38" i="3" s="1"/>
  <c r="AC73" i="1"/>
  <c r="CE90" i="1"/>
  <c r="CF90" i="1"/>
  <c r="CH90" i="1"/>
  <c r="P90" i="1"/>
  <c r="DI126" i="3"/>
  <c r="DJ126" i="3" s="1"/>
  <c r="DF126" i="3"/>
  <c r="DG126" i="3"/>
  <c r="DH126" i="3"/>
  <c r="CG122" i="1"/>
  <c r="AX133" i="1"/>
  <c r="DF172" i="3"/>
  <c r="DI172" i="3"/>
  <c r="DJ172" i="3" s="1"/>
  <c r="DG172" i="3"/>
  <c r="DH172" i="3"/>
  <c r="EC90" i="1"/>
  <c r="T122" i="1"/>
  <c r="F154" i="1"/>
  <c r="DF71" i="3"/>
  <c r="DG71" i="3"/>
  <c r="DH71" i="3"/>
  <c r="DI71" i="3"/>
  <c r="DJ71" i="3" s="1"/>
  <c r="FZ122" i="1"/>
  <c r="EQ133" i="1"/>
  <c r="DG249" i="3"/>
  <c r="DF249" i="3"/>
  <c r="DH249" i="3"/>
  <c r="DI249" i="3"/>
  <c r="DJ249" i="3" s="1"/>
  <c r="AL176" i="1"/>
  <c r="DL294" i="1"/>
  <c r="P320" i="1"/>
  <c r="DI236" i="3"/>
  <c r="DJ236" i="3" s="1"/>
  <c r="DF236" i="3"/>
  <c r="DG236" i="3"/>
  <c r="DH236" i="3"/>
  <c r="AX219" i="1"/>
  <c r="CG208" i="1"/>
  <c r="EI165" i="1"/>
  <c r="P186" i="1"/>
  <c r="DG320" i="3"/>
  <c r="DH320" i="3"/>
  <c r="DI320" i="3"/>
  <c r="DJ320" i="3" s="1"/>
  <c r="DF320" i="3"/>
  <c r="DG313" i="3"/>
  <c r="DH313" i="3"/>
  <c r="DI313" i="3"/>
  <c r="DJ313" i="3" s="1"/>
  <c r="DF313" i="3"/>
  <c r="AF251" i="1"/>
  <c r="S262" i="1"/>
  <c r="F346" i="1"/>
  <c r="AQ331" i="1"/>
  <c r="F224" i="1"/>
  <c r="AV208" i="1"/>
  <c r="P316" i="1"/>
  <c r="EK294" i="1"/>
  <c r="CP210" i="1"/>
  <c r="O210" i="1" s="1"/>
  <c r="GM210" i="1" s="1"/>
  <c r="GP210" i="1" s="1"/>
  <c r="CG444" i="1"/>
  <c r="AX459" i="1"/>
  <c r="DH388" i="3"/>
  <c r="DI388" i="3"/>
  <c r="DJ388" i="3" s="1"/>
  <c r="DF388" i="3"/>
  <c r="DG388" i="3"/>
  <c r="DL331" i="1"/>
  <c r="P357" i="1"/>
  <c r="CE262" i="1"/>
  <c r="CF262" i="1"/>
  <c r="CH262" i="1"/>
  <c r="AC251" i="1"/>
  <c r="P262" i="1"/>
  <c r="DF366" i="3"/>
  <c r="DG366" i="3"/>
  <c r="DH366" i="3"/>
  <c r="DI366" i="3"/>
  <c r="DJ366" i="3" s="1"/>
  <c r="FW412" i="1"/>
  <c r="FX412" i="1"/>
  <c r="DU405" i="1"/>
  <c r="FZ412" i="1"/>
  <c r="DH412" i="1"/>
  <c r="DF370" i="3"/>
  <c r="DG370" i="3"/>
  <c r="DH370" i="3"/>
  <c r="DI370" i="3"/>
  <c r="DJ370" i="3" s="1"/>
  <c r="DG459" i="3"/>
  <c r="DF459" i="3"/>
  <c r="DH459" i="3"/>
  <c r="DI459" i="3"/>
  <c r="DJ459" i="3" s="1"/>
  <c r="V331" i="1"/>
  <c r="F359" i="1"/>
  <c r="DQ444" i="1"/>
  <c r="P486" i="1"/>
  <c r="DH444" i="3"/>
  <c r="DI444" i="3"/>
  <c r="DJ444" i="3" s="1"/>
  <c r="DF444" i="3"/>
  <c r="DG444" i="3"/>
  <c r="DF472" i="3"/>
  <c r="DG472" i="3"/>
  <c r="DI472" i="3"/>
  <c r="DJ472" i="3" s="1"/>
  <c r="DH472" i="3"/>
  <c r="FX540" i="1"/>
  <c r="EO551" i="1"/>
  <c r="DF480" i="3"/>
  <c r="DG480" i="3"/>
  <c r="DI480" i="3"/>
  <c r="DJ480" i="3" s="1"/>
  <c r="DH480" i="3"/>
  <c r="DG376" i="3"/>
  <c r="DH376" i="3"/>
  <c r="DI376" i="3"/>
  <c r="DJ376" i="3" s="1"/>
  <c r="DF376" i="3"/>
  <c r="CF626" i="1"/>
  <c r="AW631" i="1"/>
  <c r="DF519" i="3"/>
  <c r="DG519" i="3"/>
  <c r="DH519" i="3"/>
  <c r="DI519" i="3"/>
  <c r="DJ519" i="3" s="1"/>
  <c r="DH626" i="1"/>
  <c r="P634" i="1"/>
  <c r="P646" i="1"/>
  <c r="DK626" i="1"/>
  <c r="EP583" i="1"/>
  <c r="P601" i="1"/>
  <c r="AS702" i="1"/>
  <c r="F724" i="1"/>
  <c r="CZ498" i="1"/>
  <c r="Y498" i="1" s="1"/>
  <c r="ED508" i="1" s="1"/>
  <c r="DF547" i="3"/>
  <c r="DG547" i="3"/>
  <c r="DH547" i="3"/>
  <c r="DI547" i="3"/>
  <c r="DJ547" i="3" s="1"/>
  <c r="EH491" i="1"/>
  <c r="P517" i="1"/>
  <c r="FZ626" i="1"/>
  <c r="EQ631" i="1"/>
  <c r="DF523" i="3"/>
  <c r="DG523" i="3"/>
  <c r="DH523" i="3"/>
  <c r="DI523" i="3"/>
  <c r="DJ523" i="3" s="1"/>
  <c r="CZ586" i="1"/>
  <c r="Y586" i="1" s="1"/>
  <c r="ED594" i="1" s="1"/>
  <c r="DF535" i="3"/>
  <c r="DG535" i="3"/>
  <c r="DH535" i="3"/>
  <c r="DI535" i="3"/>
  <c r="DJ535" i="3" s="1"/>
  <c r="F765" i="1"/>
  <c r="T739" i="1"/>
  <c r="CY666" i="1"/>
  <c r="X666" i="1" s="1"/>
  <c r="EC670" i="1" s="1"/>
  <c r="AF663" i="1"/>
  <c r="S670" i="1"/>
  <c r="F764" i="1"/>
  <c r="BA739" i="1"/>
  <c r="DT670" i="1"/>
  <c r="GM666" i="1"/>
  <c r="F756" i="1"/>
  <c r="Q739" i="1"/>
  <c r="DF125" i="3"/>
  <c r="DH125" i="3"/>
  <c r="DG125" i="3"/>
  <c r="DI125" i="3"/>
  <c r="DJ125" i="3" s="1"/>
  <c r="DG502" i="3"/>
  <c r="DH502" i="3"/>
  <c r="DI502" i="3"/>
  <c r="DJ502" i="3" s="1"/>
  <c r="DF502" i="3"/>
  <c r="DF153" i="3"/>
  <c r="DG153" i="3"/>
  <c r="DH153" i="3"/>
  <c r="DI153" i="3"/>
  <c r="DJ153" i="3" s="1"/>
  <c r="DF140" i="3"/>
  <c r="DG140" i="3"/>
  <c r="DI140" i="3"/>
  <c r="DJ140" i="3" s="1"/>
  <c r="DH140" i="3"/>
  <c r="DH202" i="3"/>
  <c r="DI202" i="3"/>
  <c r="DJ202" i="3" s="1"/>
  <c r="DF202" i="3"/>
  <c r="DG202" i="3"/>
  <c r="DF210" i="3"/>
  <c r="DH210" i="3"/>
  <c r="DI210" i="3"/>
  <c r="DJ210" i="3" s="1"/>
  <c r="DG210" i="3"/>
  <c r="ER122" i="1"/>
  <c r="P144" i="1"/>
  <c r="EL368" i="1"/>
  <c r="P391" i="1"/>
  <c r="DF99" i="3"/>
  <c r="DG99" i="3"/>
  <c r="DH99" i="3"/>
  <c r="DI99" i="3"/>
  <c r="DJ99" i="3" s="1"/>
  <c r="DF233" i="3"/>
  <c r="DG233" i="3"/>
  <c r="DH233" i="3"/>
  <c r="DI233" i="3"/>
  <c r="DJ233" i="3" s="1"/>
  <c r="DF373" i="3"/>
  <c r="DG373" i="3"/>
  <c r="DH373" i="3"/>
  <c r="DI373" i="3"/>
  <c r="DJ373" i="3" s="1"/>
  <c r="DG24" i="3"/>
  <c r="DH24" i="3"/>
  <c r="DF24" i="3"/>
  <c r="DI24" i="3"/>
  <c r="DJ24" i="3" s="1"/>
  <c r="DF11" i="3"/>
  <c r="DG11" i="3"/>
  <c r="DH11" i="3"/>
  <c r="DI11" i="3"/>
  <c r="DJ11" i="3" s="1"/>
  <c r="DF84" i="3"/>
  <c r="DG84" i="3"/>
  <c r="DH84" i="3"/>
  <c r="DI84" i="3"/>
  <c r="DJ84" i="3" s="1"/>
  <c r="DF27" i="3"/>
  <c r="DH27" i="3"/>
  <c r="DG27" i="3"/>
  <c r="DI27" i="3"/>
  <c r="DJ27" i="3" s="1"/>
  <c r="DF113" i="3"/>
  <c r="DG113" i="3"/>
  <c r="DH113" i="3"/>
  <c r="DI113" i="3"/>
  <c r="DJ113" i="3" s="1"/>
  <c r="DF105" i="3"/>
  <c r="DG105" i="3"/>
  <c r="DH105" i="3"/>
  <c r="DI105" i="3"/>
  <c r="DJ105" i="3" s="1"/>
  <c r="DF97" i="3"/>
  <c r="DG97" i="3"/>
  <c r="DH97" i="3"/>
  <c r="DI97" i="3"/>
  <c r="DJ97" i="3" s="1"/>
  <c r="DF142" i="3"/>
  <c r="DG142" i="3"/>
  <c r="DH142" i="3"/>
  <c r="DI142" i="3"/>
  <c r="DJ142" i="3" s="1"/>
  <c r="DF178" i="3"/>
  <c r="DG178" i="3"/>
  <c r="DH178" i="3"/>
  <c r="DI178" i="3"/>
  <c r="DJ178" i="3" s="1"/>
  <c r="DF237" i="3"/>
  <c r="DG237" i="3"/>
  <c r="DH237" i="3"/>
  <c r="DI237" i="3"/>
  <c r="DJ237" i="3" s="1"/>
  <c r="DF198" i="3"/>
  <c r="DG198" i="3"/>
  <c r="DH198" i="3"/>
  <c r="DI198" i="3"/>
  <c r="DJ198" i="3" s="1"/>
  <c r="DF209" i="3"/>
  <c r="DG209" i="3"/>
  <c r="DH209" i="3"/>
  <c r="DI209" i="3"/>
  <c r="DJ209" i="3" s="1"/>
  <c r="DF272" i="3"/>
  <c r="DG272" i="3"/>
  <c r="DH272" i="3"/>
  <c r="DI272" i="3"/>
  <c r="DJ272" i="3" s="1"/>
  <c r="DG255" i="3"/>
  <c r="DF255" i="3"/>
  <c r="DH255" i="3"/>
  <c r="DI255" i="3"/>
  <c r="DJ255" i="3" s="1"/>
  <c r="DF241" i="3"/>
  <c r="DG241" i="3"/>
  <c r="DH241" i="3"/>
  <c r="DI241" i="3"/>
  <c r="DJ241" i="3" s="1"/>
  <c r="DF316" i="3"/>
  <c r="DG316" i="3"/>
  <c r="DH316" i="3"/>
  <c r="DI316" i="3"/>
  <c r="DJ316" i="3" s="1"/>
  <c r="DF329" i="3"/>
  <c r="DG329" i="3"/>
  <c r="DH329" i="3"/>
  <c r="DI329" i="3"/>
  <c r="DJ329" i="3" s="1"/>
  <c r="DF377" i="3"/>
  <c r="DG377" i="3"/>
  <c r="DH377" i="3"/>
  <c r="DI377" i="3"/>
  <c r="DJ377" i="3" s="1"/>
  <c r="DF317" i="3"/>
  <c r="DG317" i="3"/>
  <c r="DH317" i="3"/>
  <c r="DI317" i="3"/>
  <c r="DJ317" i="3" s="1"/>
  <c r="DF327" i="3"/>
  <c r="DG327" i="3"/>
  <c r="DH327" i="3"/>
  <c r="DI327" i="3"/>
  <c r="DJ327" i="3" s="1"/>
  <c r="DF375" i="3"/>
  <c r="DG375" i="3"/>
  <c r="DH375" i="3"/>
  <c r="DI375" i="3"/>
  <c r="DJ375" i="3" s="1"/>
  <c r="DF437" i="3"/>
  <c r="DG437" i="3"/>
  <c r="DH437" i="3"/>
  <c r="DI437" i="3"/>
  <c r="DJ437" i="3" s="1"/>
  <c r="DF363" i="3"/>
  <c r="DG363" i="3"/>
  <c r="DH363" i="3"/>
  <c r="DI363" i="3"/>
  <c r="DJ363" i="3" s="1"/>
  <c r="DF445" i="3"/>
  <c r="DG445" i="3"/>
  <c r="DH445" i="3"/>
  <c r="DI445" i="3"/>
  <c r="DJ445" i="3" s="1"/>
  <c r="S26" i="1"/>
  <c r="F56" i="1"/>
  <c r="DG92" i="3"/>
  <c r="DH92" i="3"/>
  <c r="DI92" i="3"/>
  <c r="DJ92" i="3" s="1"/>
  <c r="DF92" i="3"/>
  <c r="DF10" i="3"/>
  <c r="DG10" i="3"/>
  <c r="DH10" i="3"/>
  <c r="DI10" i="3"/>
  <c r="DJ10" i="3" s="1"/>
  <c r="DF546" i="3"/>
  <c r="DG546" i="3"/>
  <c r="DH546" i="3"/>
  <c r="DI546" i="3"/>
  <c r="DJ546" i="3" s="1"/>
  <c r="DF86" i="3"/>
  <c r="DG86" i="3"/>
  <c r="DH86" i="3"/>
  <c r="DI86" i="3"/>
  <c r="DJ86" i="3" s="1"/>
  <c r="CI73" i="1"/>
  <c r="AZ90" i="1"/>
  <c r="AZ774" i="1" s="1"/>
  <c r="BB26" i="1"/>
  <c r="F54" i="1"/>
  <c r="BB774" i="1"/>
  <c r="DG96" i="3"/>
  <c r="DH96" i="3"/>
  <c r="DI96" i="3"/>
  <c r="DJ96" i="3" s="1"/>
  <c r="DF96" i="3"/>
  <c r="GM75" i="1"/>
  <c r="AB90" i="1"/>
  <c r="DN26" i="1"/>
  <c r="P64" i="1"/>
  <c r="EK26" i="1"/>
  <c r="P58" i="1"/>
  <c r="EK774" i="1"/>
  <c r="DF144" i="3"/>
  <c r="DG144" i="3"/>
  <c r="DI144" i="3"/>
  <c r="DJ144" i="3" s="1"/>
  <c r="DH144" i="3"/>
  <c r="ER73" i="1"/>
  <c r="P101" i="1"/>
  <c r="DG189" i="3"/>
  <c r="DI189" i="3"/>
  <c r="DJ189" i="3" s="1"/>
  <c r="DF189" i="3"/>
  <c r="DH189" i="3"/>
  <c r="EH122" i="1"/>
  <c r="P142" i="1"/>
  <c r="EH774" i="1"/>
  <c r="DF168" i="3"/>
  <c r="DI168" i="3"/>
  <c r="DJ168" i="3" s="1"/>
  <c r="DG168" i="3"/>
  <c r="DH168" i="3"/>
  <c r="CP86" i="1"/>
  <c r="O86" i="1" s="1"/>
  <c r="GM86" i="1" s="1"/>
  <c r="GP86" i="1" s="1"/>
  <c r="CP169" i="1"/>
  <c r="O169" i="1" s="1"/>
  <c r="GM169" i="1" s="1"/>
  <c r="GP169" i="1" s="1"/>
  <c r="AC176" i="1"/>
  <c r="DP122" i="1"/>
  <c r="P159" i="1"/>
  <c r="DG257" i="3"/>
  <c r="DF257" i="3"/>
  <c r="DH257" i="3"/>
  <c r="DI257" i="3"/>
  <c r="DJ257" i="3" s="1"/>
  <c r="CG165" i="1"/>
  <c r="AX176" i="1"/>
  <c r="DL208" i="1"/>
  <c r="P240" i="1"/>
  <c r="DF273" i="3"/>
  <c r="DG273" i="3"/>
  <c r="DH273" i="3"/>
  <c r="DI273" i="3"/>
  <c r="DJ273" i="3" s="1"/>
  <c r="DI228" i="3"/>
  <c r="DJ228" i="3" s="1"/>
  <c r="DF228" i="3"/>
  <c r="DG228" i="3"/>
  <c r="DH228" i="3"/>
  <c r="DH380" i="3"/>
  <c r="DI380" i="3"/>
  <c r="DJ380" i="3" s="1"/>
  <c r="DF380" i="3"/>
  <c r="DG380" i="3"/>
  <c r="DH368" i="1"/>
  <c r="P376" i="1"/>
  <c r="FZ444" i="1"/>
  <c r="EQ459" i="1"/>
  <c r="DH392" i="3"/>
  <c r="DI392" i="3"/>
  <c r="DJ392" i="3" s="1"/>
  <c r="DF392" i="3"/>
  <c r="DG392" i="3"/>
  <c r="BA262" i="1"/>
  <c r="CJ251" i="1"/>
  <c r="CG331" i="1"/>
  <c r="AX336" i="1"/>
  <c r="CZ334" i="1"/>
  <c r="Y334" i="1" s="1"/>
  <c r="ED336" i="1" s="1"/>
  <c r="DG352" i="3"/>
  <c r="DH352" i="3"/>
  <c r="DI352" i="3"/>
  <c r="DJ352" i="3" s="1"/>
  <c r="DF352" i="3"/>
  <c r="DF297" i="3"/>
  <c r="DG297" i="3"/>
  <c r="DH297" i="3"/>
  <c r="DI297" i="3"/>
  <c r="DJ297" i="3" s="1"/>
  <c r="GB165" i="1"/>
  <c r="ES176" i="1"/>
  <c r="ES774" i="1" s="1"/>
  <c r="DF206" i="3"/>
  <c r="DH206" i="3"/>
  <c r="DI206" i="3"/>
  <c r="DJ206" i="3" s="1"/>
  <c r="DG206" i="3"/>
  <c r="EP208" i="1"/>
  <c r="P226" i="1"/>
  <c r="EG368" i="1"/>
  <c r="P377" i="1"/>
  <c r="DH384" i="3"/>
  <c r="DI384" i="3"/>
  <c r="DJ384" i="3" s="1"/>
  <c r="DG384" i="3"/>
  <c r="DF384" i="3"/>
  <c r="DQ208" i="1"/>
  <c r="P246" i="1"/>
  <c r="DG307" i="3"/>
  <c r="DH307" i="3"/>
  <c r="DI307" i="3"/>
  <c r="DJ307" i="3" s="1"/>
  <c r="DF307" i="3"/>
  <c r="DF338" i="3"/>
  <c r="DG338" i="3"/>
  <c r="DH338" i="3"/>
  <c r="DI338" i="3"/>
  <c r="DJ338" i="3" s="1"/>
  <c r="GM253" i="1"/>
  <c r="AB262" i="1"/>
  <c r="DT412" i="1"/>
  <c r="DI440" i="3"/>
  <c r="DJ440" i="3" s="1"/>
  <c r="DF440" i="3"/>
  <c r="DG440" i="3"/>
  <c r="DH440" i="3"/>
  <c r="BB491" i="1"/>
  <c r="F521" i="1"/>
  <c r="GM450" i="1"/>
  <c r="GP450" i="1" s="1"/>
  <c r="CI491" i="1"/>
  <c r="AZ508" i="1"/>
  <c r="R412" i="1"/>
  <c r="AE405" i="1"/>
  <c r="DH432" i="3"/>
  <c r="DI432" i="3"/>
  <c r="DJ432" i="3" s="1"/>
  <c r="DF432" i="3"/>
  <c r="DG432" i="3"/>
  <c r="EL331" i="1"/>
  <c r="P354" i="1"/>
  <c r="EG583" i="1"/>
  <c r="P598" i="1"/>
  <c r="AF583" i="1"/>
  <c r="S594" i="1"/>
  <c r="DG491" i="3"/>
  <c r="DI491" i="3"/>
  <c r="DJ491" i="3" s="1"/>
  <c r="DF491" i="3"/>
  <c r="DH491" i="3"/>
  <c r="DX491" i="1"/>
  <c r="DK508" i="1"/>
  <c r="DU491" i="1"/>
  <c r="FW508" i="1"/>
  <c r="FX508" i="1"/>
  <c r="FZ508" i="1"/>
  <c r="DH508" i="1"/>
  <c r="DF527" i="3"/>
  <c r="DG527" i="3"/>
  <c r="DH527" i="3"/>
  <c r="DI527" i="3"/>
  <c r="DJ527" i="3" s="1"/>
  <c r="P687" i="1"/>
  <c r="EK663" i="1"/>
  <c r="AR702" i="1"/>
  <c r="F735" i="1"/>
  <c r="AE508" i="1"/>
  <c r="CZ502" i="1"/>
  <c r="Y502" i="1" s="1"/>
  <c r="GM502" i="1" s="1"/>
  <c r="GP502" i="1" s="1"/>
  <c r="CY590" i="1"/>
  <c r="X590" i="1" s="1"/>
  <c r="CZ590" i="1"/>
  <c r="Y590" i="1" s="1"/>
  <c r="F433" i="1"/>
  <c r="T405" i="1"/>
  <c r="CY586" i="1"/>
  <c r="X586" i="1" s="1"/>
  <c r="FY626" i="1"/>
  <c r="EP631" i="1"/>
  <c r="CP590" i="1"/>
  <c r="O590" i="1" s="1"/>
  <c r="F641" i="1"/>
  <c r="AQ626" i="1"/>
  <c r="DO739" i="1"/>
  <c r="P768" i="1"/>
  <c r="AL670" i="1"/>
  <c r="AB739" i="1"/>
  <c r="O744" i="1"/>
  <c r="DL663" i="1"/>
  <c r="P691" i="1"/>
  <c r="DU663" i="1"/>
  <c r="FX670" i="1"/>
  <c r="FZ670" i="1"/>
  <c r="DH670" i="1"/>
  <c r="FW670" i="1"/>
  <c r="P680" i="1"/>
  <c r="EI663" i="1"/>
  <c r="DI61" i="3"/>
  <c r="DJ61" i="3" s="1"/>
  <c r="DF61" i="3"/>
  <c r="DG61" i="3"/>
  <c r="DH61" i="3"/>
  <c r="DG253" i="3"/>
  <c r="DF253" i="3"/>
  <c r="DH253" i="3"/>
  <c r="DI253" i="3"/>
  <c r="DJ253" i="3" s="1"/>
  <c r="DF423" i="3"/>
  <c r="DG423" i="3"/>
  <c r="DH423" i="3"/>
  <c r="DI423" i="3"/>
  <c r="DJ423" i="3" s="1"/>
  <c r="AD165" i="1"/>
  <c r="Q176" i="1"/>
  <c r="DF7" i="3"/>
  <c r="DG7" i="3"/>
  <c r="DH7" i="3"/>
  <c r="DI7" i="3"/>
  <c r="DJ7" i="3" s="1"/>
  <c r="DF93" i="3"/>
  <c r="DG93" i="3"/>
  <c r="DH93" i="3"/>
  <c r="DI93" i="3"/>
  <c r="DJ93" i="3" s="1"/>
  <c r="DG56" i="3"/>
  <c r="DH56" i="3"/>
  <c r="DF56" i="3"/>
  <c r="DI56" i="3"/>
  <c r="DJ56" i="3" s="1"/>
  <c r="DF101" i="3"/>
  <c r="DG101" i="3"/>
  <c r="DH101" i="3"/>
  <c r="DI101" i="3"/>
  <c r="DJ101" i="3" s="1"/>
  <c r="DF107" i="3"/>
  <c r="DG107" i="3"/>
  <c r="DH107" i="3"/>
  <c r="DI107" i="3"/>
  <c r="DJ107" i="3" s="1"/>
  <c r="DF138" i="3"/>
  <c r="DG138" i="3"/>
  <c r="DH138" i="3"/>
  <c r="DI138" i="3"/>
  <c r="DJ138" i="3" s="1"/>
  <c r="DF119" i="3"/>
  <c r="DG119" i="3"/>
  <c r="DH119" i="3"/>
  <c r="DI119" i="3"/>
  <c r="DJ119" i="3" s="1"/>
  <c r="DG143" i="3"/>
  <c r="DH143" i="3"/>
  <c r="DI143" i="3"/>
  <c r="DJ143" i="3" s="1"/>
  <c r="DF143" i="3"/>
  <c r="DF219" i="3"/>
  <c r="DG219" i="3"/>
  <c r="DH219" i="3"/>
  <c r="DI219" i="3"/>
  <c r="DJ219" i="3" s="1"/>
  <c r="DF276" i="3"/>
  <c r="DG276" i="3"/>
  <c r="DH276" i="3"/>
  <c r="DI276" i="3"/>
  <c r="DJ276" i="3" s="1"/>
  <c r="DF146" i="3"/>
  <c r="DG146" i="3"/>
  <c r="DH146" i="3"/>
  <c r="DI146" i="3"/>
  <c r="DJ146" i="3" s="1"/>
  <c r="DF333" i="3"/>
  <c r="DG333" i="3"/>
  <c r="DH333" i="3"/>
  <c r="DI333" i="3"/>
  <c r="DJ333" i="3" s="1"/>
  <c r="DF381" i="3"/>
  <c r="DG381" i="3"/>
  <c r="DH381" i="3"/>
  <c r="DI381" i="3"/>
  <c r="DJ381" i="3" s="1"/>
  <c r="DF425" i="3"/>
  <c r="DH425" i="3"/>
  <c r="DG425" i="3"/>
  <c r="DI425" i="3"/>
  <c r="DJ425" i="3" s="1"/>
  <c r="DF429" i="3"/>
  <c r="DH429" i="3"/>
  <c r="DG429" i="3"/>
  <c r="DI429" i="3"/>
  <c r="DJ429" i="3" s="1"/>
  <c r="DF417" i="3"/>
  <c r="DH417" i="3"/>
  <c r="DG417" i="3"/>
  <c r="DI417" i="3"/>
  <c r="DJ417" i="3" s="1"/>
  <c r="DG104" i="3"/>
  <c r="DH104" i="3"/>
  <c r="DI104" i="3"/>
  <c r="DJ104" i="3" s="1"/>
  <c r="DF104" i="3"/>
  <c r="DF54" i="3"/>
  <c r="DG54" i="3"/>
  <c r="DH54" i="3"/>
  <c r="DI54" i="3"/>
  <c r="DJ54" i="3" s="1"/>
  <c r="DF80" i="3"/>
  <c r="DG80" i="3"/>
  <c r="DH80" i="3"/>
  <c r="DI80" i="3"/>
  <c r="DJ80" i="3" s="1"/>
  <c r="DF58" i="3"/>
  <c r="DG58" i="3"/>
  <c r="DH58" i="3"/>
  <c r="DI58" i="3"/>
  <c r="DJ58" i="3" s="1"/>
  <c r="DG112" i="3"/>
  <c r="DH112" i="3"/>
  <c r="DI112" i="3"/>
  <c r="DJ112" i="3" s="1"/>
  <c r="DF112" i="3"/>
  <c r="AU26" i="1"/>
  <c r="F60" i="1"/>
  <c r="DG88" i="3"/>
  <c r="DH88" i="3"/>
  <c r="DI88" i="3"/>
  <c r="DJ88" i="3" s="1"/>
  <c r="DF88" i="3"/>
  <c r="W26" i="1"/>
  <c r="F65" i="1"/>
  <c r="W774" i="1"/>
  <c r="DG108" i="3"/>
  <c r="DH108" i="3"/>
  <c r="DI108" i="3"/>
  <c r="DJ108" i="3" s="1"/>
  <c r="DF108" i="3"/>
  <c r="DH524" i="3"/>
  <c r="DI524" i="3"/>
  <c r="DJ524" i="3" s="1"/>
  <c r="DF524" i="3"/>
  <c r="DG524" i="3"/>
  <c r="DF62" i="3"/>
  <c r="DG62" i="3"/>
  <c r="DH62" i="3"/>
  <c r="DI62" i="3"/>
  <c r="DJ62" i="3" s="1"/>
  <c r="DF118" i="3"/>
  <c r="DI118" i="3"/>
  <c r="DJ118" i="3" s="1"/>
  <c r="DG118" i="3"/>
  <c r="DH118" i="3"/>
  <c r="CG26" i="1"/>
  <c r="AX41" i="1"/>
  <c r="F97" i="1"/>
  <c r="AX73" i="1"/>
  <c r="DF526" i="3"/>
  <c r="DG526" i="3"/>
  <c r="DH526" i="3"/>
  <c r="DI526" i="3"/>
  <c r="DJ526" i="3" s="1"/>
  <c r="EP90" i="1"/>
  <c r="FY73" i="1"/>
  <c r="DF141" i="3"/>
  <c r="DG141" i="3"/>
  <c r="DH141" i="3"/>
  <c r="DI141" i="3"/>
  <c r="DJ141" i="3" s="1"/>
  <c r="P146" i="1"/>
  <c r="ET122" i="1"/>
  <c r="BD73" i="1"/>
  <c r="F115" i="1"/>
  <c r="BD774" i="1"/>
  <c r="ED176" i="1"/>
  <c r="EQ299" i="1"/>
  <c r="FZ294" i="1"/>
  <c r="FY165" i="1"/>
  <c r="EP176" i="1"/>
  <c r="GM258" i="1"/>
  <c r="GP258" i="1" s="1"/>
  <c r="CZ129" i="1"/>
  <c r="Y129" i="1" s="1"/>
  <c r="GM129" i="1" s="1"/>
  <c r="GP129" i="1" s="1"/>
  <c r="BB165" i="1"/>
  <c r="F189" i="1"/>
  <c r="DI224" i="3"/>
  <c r="DJ224" i="3" s="1"/>
  <c r="DF224" i="3"/>
  <c r="DG224" i="3"/>
  <c r="DH224" i="3"/>
  <c r="BD165" i="1"/>
  <c r="F201" i="1"/>
  <c r="DJ336" i="1"/>
  <c r="DW331" i="1"/>
  <c r="DF538" i="3"/>
  <c r="DG538" i="3"/>
  <c r="DH538" i="3"/>
  <c r="DI538" i="3"/>
  <c r="DJ538" i="3" s="1"/>
  <c r="AO165" i="1"/>
  <c r="F180" i="1"/>
  <c r="P152" i="1"/>
  <c r="EM122" i="1"/>
  <c r="AY219" i="1"/>
  <c r="CH208" i="1"/>
  <c r="V90" i="1"/>
  <c r="AI73" i="1"/>
  <c r="DG195" i="3"/>
  <c r="DH195" i="3"/>
  <c r="DI195" i="3"/>
  <c r="DJ195" i="3" s="1"/>
  <c r="DF195" i="3"/>
  <c r="DN208" i="1"/>
  <c r="P242" i="1"/>
  <c r="Q336" i="1"/>
  <c r="AD331" i="1"/>
  <c r="BD294" i="1"/>
  <c r="F324" i="1"/>
  <c r="CY212" i="1"/>
  <c r="X212" i="1" s="1"/>
  <c r="GM212" i="1" s="1"/>
  <c r="GP212" i="1" s="1"/>
  <c r="CZ212" i="1"/>
  <c r="Y212" i="1" s="1"/>
  <c r="U294" i="1"/>
  <c r="F321" i="1"/>
  <c r="DG356" i="3"/>
  <c r="DH356" i="3"/>
  <c r="DI356" i="3"/>
  <c r="DJ356" i="3" s="1"/>
  <c r="DF356" i="3"/>
  <c r="F232" i="1"/>
  <c r="BB208" i="1"/>
  <c r="DL368" i="1"/>
  <c r="P394" i="1"/>
  <c r="DF334" i="3"/>
  <c r="DG334" i="3"/>
  <c r="DH334" i="3"/>
  <c r="DI334" i="3"/>
  <c r="DJ334" i="3" s="1"/>
  <c r="AR294" i="1"/>
  <c r="F327" i="1"/>
  <c r="DG315" i="3"/>
  <c r="DI315" i="3"/>
  <c r="DJ315" i="3" s="1"/>
  <c r="DF315" i="3"/>
  <c r="DH315" i="3"/>
  <c r="DF149" i="3"/>
  <c r="DG149" i="3"/>
  <c r="DH149" i="3"/>
  <c r="DI149" i="3"/>
  <c r="DJ149" i="3" s="1"/>
  <c r="DG348" i="3"/>
  <c r="DH348" i="3"/>
  <c r="DI348" i="3"/>
  <c r="DJ348" i="3" s="1"/>
  <c r="DF348" i="3"/>
  <c r="F198" i="1"/>
  <c r="U165" i="1"/>
  <c r="O444" i="1"/>
  <c r="F461" i="1"/>
  <c r="DZ251" i="1"/>
  <c r="DM262" i="1"/>
  <c r="EA251" i="1"/>
  <c r="DN262" i="1"/>
  <c r="DN774" i="1" s="1"/>
  <c r="F352" i="1"/>
  <c r="BC331" i="1"/>
  <c r="DI438" i="3"/>
  <c r="DJ438" i="3" s="1"/>
  <c r="DF438" i="3"/>
  <c r="DG438" i="3"/>
  <c r="DH438" i="3"/>
  <c r="AI405" i="1"/>
  <c r="V412" i="1"/>
  <c r="AK508" i="1"/>
  <c r="CG491" i="1"/>
  <c r="AX508" i="1"/>
  <c r="DF497" i="3"/>
  <c r="DG497" i="3"/>
  <c r="DH497" i="3"/>
  <c r="DI497" i="3"/>
  <c r="DJ497" i="3" s="1"/>
  <c r="DH424" i="3"/>
  <c r="DI424" i="3"/>
  <c r="DJ424" i="3" s="1"/>
  <c r="DF424" i="3"/>
  <c r="DG424" i="3"/>
  <c r="DF475" i="3"/>
  <c r="DG475" i="3"/>
  <c r="DI475" i="3"/>
  <c r="DJ475" i="3" s="1"/>
  <c r="DH475" i="3"/>
  <c r="P306" i="1"/>
  <c r="EP294" i="1"/>
  <c r="AD405" i="1"/>
  <c r="Q412" i="1"/>
  <c r="DI430" i="3"/>
  <c r="DJ430" i="3" s="1"/>
  <c r="DF430" i="3"/>
  <c r="DG430" i="3"/>
  <c r="DH430" i="3"/>
  <c r="DG458" i="3"/>
  <c r="DH458" i="3"/>
  <c r="DI458" i="3"/>
  <c r="DJ458" i="3" s="1"/>
  <c r="DF458" i="3"/>
  <c r="AZ368" i="1"/>
  <c r="F384" i="1"/>
  <c r="ES444" i="1"/>
  <c r="P479" i="1"/>
  <c r="AT491" i="1"/>
  <c r="F526" i="1"/>
  <c r="CP334" i="1"/>
  <c r="O334" i="1" s="1"/>
  <c r="DU336" i="1"/>
  <c r="DG344" i="3"/>
  <c r="DH344" i="3"/>
  <c r="DI344" i="3"/>
  <c r="DJ344" i="3" s="1"/>
  <c r="DF344" i="3"/>
  <c r="AZ594" i="1"/>
  <c r="CI583" i="1"/>
  <c r="GM296" i="1"/>
  <c r="GP296" i="1" s="1"/>
  <c r="DT508" i="1"/>
  <c r="GM494" i="1"/>
  <c r="DF463" i="3"/>
  <c r="DG463" i="3"/>
  <c r="DH463" i="3"/>
  <c r="DI463" i="3"/>
  <c r="DJ463" i="3" s="1"/>
  <c r="BD702" i="1"/>
  <c r="F732" i="1"/>
  <c r="BB444" i="1"/>
  <c r="F472" i="1"/>
  <c r="AQ663" i="1"/>
  <c r="F680" i="1"/>
  <c r="DN405" i="1"/>
  <c r="P435" i="1"/>
  <c r="T702" i="1"/>
  <c r="F728" i="1"/>
  <c r="DM508" i="1"/>
  <c r="DZ491" i="1"/>
  <c r="DX594" i="1"/>
  <c r="DF533" i="3"/>
  <c r="DG533" i="3"/>
  <c r="DH533" i="3"/>
  <c r="DI533" i="3"/>
  <c r="DJ533" i="3" s="1"/>
  <c r="W739" i="1"/>
  <c r="F768" i="1"/>
  <c r="AK670" i="1"/>
  <c r="GM741" i="1"/>
  <c r="AB670" i="1"/>
  <c r="GM665" i="1"/>
  <c r="DF85" i="3"/>
  <c r="DG85" i="3"/>
  <c r="DH85" i="3"/>
  <c r="DI85" i="3"/>
  <c r="DJ85" i="3" s="1"/>
  <c r="DF298" i="3"/>
  <c r="DG298" i="3"/>
  <c r="DH298" i="3"/>
  <c r="DI298" i="3"/>
  <c r="DJ298" i="3" s="1"/>
  <c r="FY444" i="1"/>
  <c r="EP459" i="1"/>
  <c r="DF221" i="3"/>
  <c r="DG221" i="3"/>
  <c r="DH221" i="3"/>
  <c r="DI221" i="3"/>
  <c r="DJ221" i="3" s="1"/>
  <c r="DI17" i="3"/>
  <c r="DJ17" i="3" s="1"/>
  <c r="DG17" i="3"/>
  <c r="DF17" i="3"/>
  <c r="DH17" i="3"/>
  <c r="DF135" i="3"/>
  <c r="DG135" i="3"/>
  <c r="DH135" i="3"/>
  <c r="DI135" i="3"/>
  <c r="DJ135" i="3" s="1"/>
  <c r="DF280" i="3"/>
  <c r="DG280" i="3"/>
  <c r="DH280" i="3"/>
  <c r="DI280" i="3"/>
  <c r="DJ280" i="3" s="1"/>
  <c r="DF337" i="3"/>
  <c r="DG337" i="3"/>
  <c r="DH337" i="3"/>
  <c r="DI337" i="3"/>
  <c r="DJ337" i="3" s="1"/>
  <c r="DF385" i="3"/>
  <c r="DG385" i="3"/>
  <c r="DH385" i="3"/>
  <c r="DI385" i="3"/>
  <c r="DJ385" i="3" s="1"/>
  <c r="DF405" i="3"/>
  <c r="DG405" i="3"/>
  <c r="DH405" i="3"/>
  <c r="DI405" i="3"/>
  <c r="DJ405" i="3" s="1"/>
  <c r="DF335" i="3"/>
  <c r="DG335" i="3"/>
  <c r="DH335" i="3"/>
  <c r="DI335" i="3"/>
  <c r="DJ335" i="3" s="1"/>
  <c r="DF383" i="3"/>
  <c r="DG383" i="3"/>
  <c r="DH383" i="3"/>
  <c r="DI383" i="3"/>
  <c r="DJ383" i="3" s="1"/>
  <c r="DF431" i="3"/>
  <c r="DG431" i="3"/>
  <c r="DH431" i="3"/>
  <c r="DI431" i="3"/>
  <c r="DJ431" i="3" s="1"/>
  <c r="DF454" i="3"/>
  <c r="DG454" i="3"/>
  <c r="DH454" i="3"/>
  <c r="DI454" i="3"/>
  <c r="DJ454" i="3" s="1"/>
  <c r="DF509" i="3"/>
  <c r="DG509" i="3"/>
  <c r="DH509" i="3"/>
  <c r="DI509" i="3"/>
  <c r="DJ509" i="3" s="1"/>
  <c r="DF490" i="3"/>
  <c r="DG490" i="3"/>
  <c r="DH490" i="3"/>
  <c r="DI490" i="3"/>
  <c r="DJ490" i="3" s="1"/>
  <c r="DF482" i="3"/>
  <c r="DG482" i="3"/>
  <c r="DI482" i="3"/>
  <c r="DJ482" i="3" s="1"/>
  <c r="DH482" i="3"/>
  <c r="DQ26" i="1"/>
  <c r="P68" i="1"/>
  <c r="U26" i="1"/>
  <c r="F63" i="1"/>
  <c r="DG100" i="3"/>
  <c r="DH100" i="3"/>
  <c r="DI100" i="3"/>
  <c r="DJ100" i="3" s="1"/>
  <c r="DF100" i="3"/>
  <c r="CY29" i="1"/>
  <c r="X29" i="1" s="1"/>
  <c r="CZ29" i="1"/>
  <c r="Y29" i="1" s="1"/>
  <c r="DI26" i="1"/>
  <c r="P53" i="1"/>
  <c r="DH536" i="3"/>
  <c r="DI536" i="3"/>
  <c r="DJ536" i="3" s="1"/>
  <c r="DF536" i="3"/>
  <c r="DG536" i="3"/>
  <c r="DL26" i="1"/>
  <c r="P62" i="1"/>
  <c r="DL774" i="1"/>
  <c r="AD73" i="1"/>
  <c r="Q90" i="1"/>
  <c r="Q774" i="1" s="1"/>
  <c r="EB73" i="1"/>
  <c r="DO90" i="1"/>
  <c r="P122" i="1"/>
  <c r="F136" i="1"/>
  <c r="DF157" i="3"/>
  <c r="DG157" i="3"/>
  <c r="DH157" i="3"/>
  <c r="DI157" i="3"/>
  <c r="DJ157" i="3" s="1"/>
  <c r="DG191" i="3"/>
  <c r="DF191" i="3"/>
  <c r="DH191" i="3"/>
  <c r="DI191" i="3"/>
  <c r="DJ191" i="3" s="1"/>
  <c r="FY122" i="1"/>
  <c r="EP133" i="1"/>
  <c r="EC176" i="1"/>
  <c r="DF293" i="3"/>
  <c r="DG293" i="3"/>
  <c r="DH293" i="3"/>
  <c r="DI293" i="3"/>
  <c r="DJ293" i="3" s="1"/>
  <c r="DY251" i="1"/>
  <c r="DL262" i="1"/>
  <c r="DF269" i="3"/>
  <c r="DG269" i="3"/>
  <c r="DH269" i="3"/>
  <c r="DI269" i="3"/>
  <c r="DJ269" i="3" s="1"/>
  <c r="ER165" i="1"/>
  <c r="P187" i="1"/>
  <c r="ET165" i="1"/>
  <c r="P189" i="1"/>
  <c r="EU251" i="1"/>
  <c r="P278" i="1"/>
  <c r="DF289" i="3"/>
  <c r="DG289" i="3"/>
  <c r="DH289" i="3"/>
  <c r="DI289" i="3"/>
  <c r="DJ289" i="3" s="1"/>
  <c r="DN73" i="1"/>
  <c r="P113" i="1"/>
  <c r="F151" i="1"/>
  <c r="AT122" i="1"/>
  <c r="DG196" i="3"/>
  <c r="DH196" i="3"/>
  <c r="DI196" i="3"/>
  <c r="DJ196" i="3" s="1"/>
  <c r="DF196" i="3"/>
  <c r="DF281" i="3"/>
  <c r="DG281" i="3"/>
  <c r="DH281" i="3"/>
  <c r="DI281" i="3"/>
  <c r="DJ281" i="3" s="1"/>
  <c r="F382" i="1"/>
  <c r="AP368" i="1"/>
  <c r="DF330" i="3"/>
  <c r="DG330" i="3"/>
  <c r="DH330" i="3"/>
  <c r="DI330" i="3"/>
  <c r="DJ330" i="3" s="1"/>
  <c r="EQ368" i="1"/>
  <c r="P381" i="1"/>
  <c r="DG364" i="3"/>
  <c r="DH364" i="3"/>
  <c r="DI364" i="3"/>
  <c r="DJ364" i="3" s="1"/>
  <c r="DF364" i="3"/>
  <c r="CY130" i="1"/>
  <c r="X130" i="1" s="1"/>
  <c r="GM130" i="1" s="1"/>
  <c r="GP130" i="1" s="1"/>
  <c r="CZ130" i="1"/>
  <c r="Y130" i="1" s="1"/>
  <c r="EL251" i="1"/>
  <c r="P280" i="1"/>
  <c r="AG251" i="1"/>
  <c r="T262" i="1"/>
  <c r="AZ219" i="1"/>
  <c r="CI208" i="1"/>
  <c r="DF301" i="3"/>
  <c r="DG301" i="3"/>
  <c r="DH301" i="3"/>
  <c r="DI301" i="3"/>
  <c r="DJ301" i="3" s="1"/>
  <c r="F469" i="1"/>
  <c r="AQ444" i="1"/>
  <c r="AQ251" i="1"/>
  <c r="F272" i="1"/>
  <c r="P346" i="1"/>
  <c r="EI331" i="1"/>
  <c r="DV405" i="1"/>
  <c r="DI412" i="1"/>
  <c r="DF394" i="3"/>
  <c r="DG394" i="3"/>
  <c r="DH394" i="3"/>
  <c r="DI394" i="3"/>
  <c r="DJ394" i="3" s="1"/>
  <c r="DI449" i="3"/>
  <c r="DJ449" i="3" s="1"/>
  <c r="DF449" i="3"/>
  <c r="DG449" i="3"/>
  <c r="DH449" i="3"/>
  <c r="T331" i="1"/>
  <c r="F357" i="1"/>
  <c r="DF487" i="3"/>
  <c r="DG487" i="3"/>
  <c r="DI487" i="3"/>
  <c r="DJ487" i="3" s="1"/>
  <c r="DH487" i="3"/>
  <c r="AL508" i="1"/>
  <c r="CZ408" i="1"/>
  <c r="Y408" i="1" s="1"/>
  <c r="ED412" i="1" s="1"/>
  <c r="DG443" i="3"/>
  <c r="DF443" i="3"/>
  <c r="DH443" i="3"/>
  <c r="DI443" i="3"/>
  <c r="DJ443" i="3" s="1"/>
  <c r="AK594" i="1"/>
  <c r="P721" i="1"/>
  <c r="DJ702" i="1"/>
  <c r="DI511" i="3"/>
  <c r="DJ511" i="3" s="1"/>
  <c r="DH511" i="3"/>
  <c r="DF511" i="3"/>
  <c r="DG511" i="3"/>
  <c r="DK702" i="1"/>
  <c r="P722" i="1"/>
  <c r="FZ594" i="1"/>
  <c r="DH594" i="1"/>
  <c r="DU583" i="1"/>
  <c r="FW594" i="1"/>
  <c r="FX594" i="1"/>
  <c r="EV663" i="1"/>
  <c r="P695" i="1"/>
  <c r="AY707" i="1"/>
  <c r="CH702" i="1"/>
  <c r="AZ707" i="1"/>
  <c r="CI702" i="1"/>
  <c r="Q626" i="1"/>
  <c r="F643" i="1"/>
  <c r="DF541" i="3"/>
  <c r="DG541" i="3"/>
  <c r="DH541" i="3"/>
  <c r="DI541" i="3"/>
  <c r="DJ541" i="3" s="1"/>
  <c r="ER744" i="1"/>
  <c r="GA739" i="1"/>
  <c r="CZ504" i="1"/>
  <c r="Y504" i="1" s="1"/>
  <c r="GM504" i="1" s="1"/>
  <c r="GP504" i="1" s="1"/>
  <c r="DF515" i="3"/>
  <c r="DG515" i="3"/>
  <c r="DH515" i="3"/>
  <c r="DI515" i="3"/>
  <c r="DJ515" i="3" s="1"/>
  <c r="BA594" i="1"/>
  <c r="CJ583" i="1"/>
  <c r="BC663" i="1"/>
  <c r="F686" i="1"/>
  <c r="AV702" i="1"/>
  <c r="F712" i="1"/>
  <c r="ET626" i="1"/>
  <c r="P644" i="1"/>
  <c r="V702" i="1"/>
  <c r="F730" i="1"/>
  <c r="EH626" i="1"/>
  <c r="P640" i="1"/>
  <c r="GM667" i="1"/>
  <c r="GP667" i="1" s="1"/>
  <c r="DI739" i="1"/>
  <c r="P756" i="1"/>
  <c r="F713" i="1"/>
  <c r="AW702" i="1"/>
  <c r="DZ663" i="1"/>
  <c r="DM670" i="1"/>
  <c r="U670" i="1"/>
  <c r="AH663" i="1"/>
  <c r="CE670" i="1"/>
  <c r="AC663" i="1"/>
  <c r="CF670" i="1"/>
  <c r="CH670" i="1"/>
  <c r="P670" i="1"/>
  <c r="FY663" i="1"/>
  <c r="EP670" i="1"/>
  <c r="DG199" i="3"/>
  <c r="DF199" i="3"/>
  <c r="DH199" i="3"/>
  <c r="DI199" i="3"/>
  <c r="DJ199" i="3" s="1"/>
  <c r="R26" i="1"/>
  <c r="F55" i="1"/>
  <c r="DH77" i="3"/>
  <c r="DI77" i="3"/>
  <c r="DJ77" i="3" s="1"/>
  <c r="DF77" i="3"/>
  <c r="DG77" i="3"/>
  <c r="AY133" i="1"/>
  <c r="CH122" i="1"/>
  <c r="DI5" i="3"/>
  <c r="DJ5" i="3" s="1"/>
  <c r="DF5" i="3"/>
  <c r="DG5" i="3"/>
  <c r="DH5" i="3"/>
  <c r="DG175" i="3"/>
  <c r="DH175" i="3"/>
  <c r="DI175" i="3"/>
  <c r="DJ175" i="3" s="1"/>
  <c r="DF175" i="3"/>
  <c r="DG261" i="3"/>
  <c r="DF261" i="3"/>
  <c r="DH261" i="3"/>
  <c r="DI261" i="3"/>
  <c r="DJ261" i="3" s="1"/>
  <c r="DI57" i="3"/>
  <c r="DJ57" i="3" s="1"/>
  <c r="DH57" i="3"/>
  <c r="DF57" i="3"/>
  <c r="DG57" i="3"/>
  <c r="DF59" i="3"/>
  <c r="DH59" i="3"/>
  <c r="DG59" i="3"/>
  <c r="DI59" i="3"/>
  <c r="DJ59" i="3" s="1"/>
  <c r="DF158" i="3"/>
  <c r="DG158" i="3"/>
  <c r="DH158" i="3"/>
  <c r="DI158" i="3"/>
  <c r="DJ158" i="3" s="1"/>
  <c r="DG252" i="3"/>
  <c r="DH252" i="3"/>
  <c r="DI252" i="3"/>
  <c r="DJ252" i="3" s="1"/>
  <c r="DF252" i="3"/>
  <c r="DF308" i="3"/>
  <c r="DG308" i="3"/>
  <c r="DH308" i="3"/>
  <c r="DI308" i="3"/>
  <c r="DJ308" i="3" s="1"/>
  <c r="DI45" i="3"/>
  <c r="DJ45" i="3" s="1"/>
  <c r="DF45" i="3"/>
  <c r="DG45" i="3"/>
  <c r="DH45" i="3"/>
  <c r="DF3" i="3"/>
  <c r="DG3" i="3"/>
  <c r="DH3" i="3"/>
  <c r="DI3" i="3"/>
  <c r="DJ3" i="3" s="1"/>
  <c r="DF68" i="3"/>
  <c r="DG68" i="3"/>
  <c r="DH68" i="3"/>
  <c r="DI68" i="3"/>
  <c r="DJ68" i="3" s="1"/>
  <c r="DF51" i="3"/>
  <c r="DH51" i="3"/>
  <c r="DG51" i="3"/>
  <c r="DI51" i="3"/>
  <c r="DJ51" i="3" s="1"/>
  <c r="DG52" i="3"/>
  <c r="DH52" i="3"/>
  <c r="DF52" i="3"/>
  <c r="DI52" i="3"/>
  <c r="DJ52" i="3" s="1"/>
  <c r="DF75" i="3"/>
  <c r="DG75" i="3"/>
  <c r="DH75" i="3"/>
  <c r="DI75" i="3"/>
  <c r="DJ75" i="3" s="1"/>
  <c r="DF137" i="3"/>
  <c r="DG137" i="3"/>
  <c r="DH137" i="3"/>
  <c r="DI137" i="3"/>
  <c r="DJ137" i="3" s="1"/>
  <c r="DF154" i="3"/>
  <c r="DG154" i="3"/>
  <c r="DH154" i="3"/>
  <c r="DI154" i="3"/>
  <c r="DJ154" i="3" s="1"/>
  <c r="DF150" i="3"/>
  <c r="DG150" i="3"/>
  <c r="DH150" i="3"/>
  <c r="DI150" i="3"/>
  <c r="DJ150" i="3" s="1"/>
  <c r="DG159" i="3"/>
  <c r="DH159" i="3"/>
  <c r="DI159" i="3"/>
  <c r="DJ159" i="3" s="1"/>
  <c r="DF159" i="3"/>
  <c r="DG247" i="3"/>
  <c r="DF247" i="3"/>
  <c r="DH247" i="3"/>
  <c r="DI247" i="3"/>
  <c r="DJ247" i="3" s="1"/>
  <c r="DF213" i="3"/>
  <c r="DG213" i="3"/>
  <c r="DH213" i="3"/>
  <c r="DI213" i="3"/>
  <c r="DJ213" i="3" s="1"/>
  <c r="DF284" i="3"/>
  <c r="DG284" i="3"/>
  <c r="DH284" i="3"/>
  <c r="DI284" i="3"/>
  <c r="DJ284" i="3" s="1"/>
  <c r="DF162" i="3"/>
  <c r="DG162" i="3"/>
  <c r="DH162" i="3"/>
  <c r="DI162" i="3"/>
  <c r="DJ162" i="3" s="1"/>
  <c r="DF239" i="3"/>
  <c r="DG239" i="3"/>
  <c r="DH239" i="3"/>
  <c r="DI239" i="3"/>
  <c r="DJ239" i="3" s="1"/>
  <c r="DF341" i="3"/>
  <c r="DG341" i="3"/>
  <c r="DH341" i="3"/>
  <c r="DI341" i="3"/>
  <c r="DJ341" i="3" s="1"/>
  <c r="DF389" i="3"/>
  <c r="DG389" i="3"/>
  <c r="DH389" i="3"/>
  <c r="DI389" i="3"/>
  <c r="DJ389" i="3" s="1"/>
  <c r="DF290" i="3"/>
  <c r="DG290" i="3"/>
  <c r="DH290" i="3"/>
  <c r="DI290" i="3"/>
  <c r="DJ290" i="3" s="1"/>
  <c r="DF387" i="3"/>
  <c r="DG387" i="3"/>
  <c r="DH387" i="3"/>
  <c r="DI387" i="3"/>
  <c r="DJ387" i="3" s="1"/>
  <c r="DF403" i="3"/>
  <c r="DG403" i="3"/>
  <c r="DH403" i="3"/>
  <c r="DI403" i="3"/>
  <c r="DJ403" i="3" s="1"/>
  <c r="DF2" i="3"/>
  <c r="DG2" i="3"/>
  <c r="DH2" i="3"/>
  <c r="DI2" i="3"/>
  <c r="DJ2" i="3" s="1"/>
  <c r="DF355" i="3"/>
  <c r="DG355" i="3"/>
  <c r="DH355" i="3"/>
  <c r="DI355" i="3"/>
  <c r="DJ355" i="3" s="1"/>
  <c r="DF331" i="3"/>
  <c r="DG331" i="3"/>
  <c r="DH331" i="3"/>
  <c r="DI331" i="3"/>
  <c r="DJ331" i="3" s="1"/>
  <c r="EG26" i="1"/>
  <c r="P45" i="1"/>
  <c r="EG774" i="1"/>
  <c r="DI69" i="3"/>
  <c r="DJ69" i="3" s="1"/>
  <c r="DF69" i="3"/>
  <c r="DG69" i="3"/>
  <c r="DH69" i="3"/>
  <c r="DG26" i="1"/>
  <c r="P43" i="1"/>
  <c r="DH548" i="3"/>
  <c r="DI548" i="3"/>
  <c r="DJ548" i="3" s="1"/>
  <c r="DF548" i="3"/>
  <c r="DG548" i="3"/>
  <c r="EN26" i="1"/>
  <c r="P46" i="1"/>
  <c r="GM85" i="1"/>
  <c r="GP85" i="1" s="1"/>
  <c r="CZ78" i="1"/>
  <c r="Y78" i="1" s="1"/>
  <c r="GM78" i="1" s="1"/>
  <c r="GP78" i="1" s="1"/>
  <c r="DI122" i="3"/>
  <c r="DJ122" i="3" s="1"/>
  <c r="DF122" i="3"/>
  <c r="DG122" i="3"/>
  <c r="DH122" i="3"/>
  <c r="AZ133" i="1"/>
  <c r="CI122" i="1"/>
  <c r="CY37" i="1"/>
  <c r="X37" i="1" s="1"/>
  <c r="CZ37" i="1"/>
  <c r="Y37" i="1" s="1"/>
  <c r="U90" i="1"/>
  <c r="U774" i="1" s="1"/>
  <c r="AH73" i="1"/>
  <c r="CZ35" i="1"/>
  <c r="Y35" i="1" s="1"/>
  <c r="GM35" i="1" s="1"/>
  <c r="GP35" i="1" s="1"/>
  <c r="DF265" i="3"/>
  <c r="DG265" i="3"/>
  <c r="DH265" i="3"/>
  <c r="DI265" i="3"/>
  <c r="DJ265" i="3" s="1"/>
  <c r="DF182" i="3"/>
  <c r="DG182" i="3"/>
  <c r="DI182" i="3"/>
  <c r="DJ182" i="3" s="1"/>
  <c r="DH182" i="3"/>
  <c r="DG201" i="3"/>
  <c r="DI201" i="3"/>
  <c r="DJ201" i="3" s="1"/>
  <c r="DF201" i="3"/>
  <c r="DH201" i="3"/>
  <c r="AO294" i="1"/>
  <c r="F303" i="1"/>
  <c r="AS331" i="1"/>
  <c r="F353" i="1"/>
  <c r="DW176" i="1"/>
  <c r="DF277" i="3"/>
  <c r="DG277" i="3"/>
  <c r="DH277" i="3"/>
  <c r="DI277" i="3"/>
  <c r="DJ277" i="3" s="1"/>
  <c r="AX373" i="1"/>
  <c r="CG368" i="1"/>
  <c r="DU176" i="1"/>
  <c r="EN373" i="1"/>
  <c r="FW368" i="1"/>
  <c r="CI331" i="1"/>
  <c r="AZ336" i="1"/>
  <c r="DU262" i="1"/>
  <c r="DO368" i="1"/>
  <c r="P397" i="1"/>
  <c r="DF326" i="3"/>
  <c r="DG326" i="3"/>
  <c r="DH326" i="3"/>
  <c r="DI326" i="3"/>
  <c r="DJ326" i="3" s="1"/>
  <c r="F475" i="1"/>
  <c r="BC444" i="1"/>
  <c r="AX262" i="1"/>
  <c r="CG251" i="1"/>
  <c r="ER336" i="1"/>
  <c r="GA331" i="1"/>
  <c r="DG309" i="3"/>
  <c r="DH309" i="3"/>
  <c r="DI309" i="3"/>
  <c r="DJ309" i="3" s="1"/>
  <c r="DF309" i="3"/>
  <c r="BB368" i="1"/>
  <c r="F386" i="1"/>
  <c r="DG368" i="3"/>
  <c r="DH368" i="3"/>
  <c r="DI368" i="3"/>
  <c r="DJ368" i="3" s="1"/>
  <c r="DF368" i="3"/>
  <c r="P425" i="1"/>
  <c r="ET405" i="1"/>
  <c r="S444" i="1"/>
  <c r="F474" i="1"/>
  <c r="P540" i="1"/>
  <c r="F554" i="1"/>
  <c r="F432" i="1"/>
  <c r="BA405" i="1"/>
  <c r="DF467" i="3"/>
  <c r="DG467" i="3"/>
  <c r="DH467" i="3"/>
  <c r="DI467" i="3"/>
  <c r="DJ467" i="3" s="1"/>
  <c r="CY408" i="1"/>
  <c r="X408" i="1" s="1"/>
  <c r="EC412" i="1" s="1"/>
  <c r="U331" i="1"/>
  <c r="F358" i="1"/>
  <c r="GM456" i="1"/>
  <c r="GP456" i="1" s="1"/>
  <c r="DG455" i="3"/>
  <c r="DF455" i="3"/>
  <c r="DH455" i="3"/>
  <c r="DI455" i="3"/>
  <c r="DJ455" i="3" s="1"/>
  <c r="DI368" i="1"/>
  <c r="P385" i="1"/>
  <c r="GB491" i="1"/>
  <c r="ES508" i="1"/>
  <c r="DI489" i="3"/>
  <c r="DJ489" i="3" s="1"/>
  <c r="DF489" i="3"/>
  <c r="DG489" i="3"/>
  <c r="DH489" i="3"/>
  <c r="DF521" i="3"/>
  <c r="DG521" i="3"/>
  <c r="DH521" i="3"/>
  <c r="DI521" i="3"/>
  <c r="DJ521" i="3" s="1"/>
  <c r="GA405" i="1"/>
  <c r="ER412" i="1"/>
  <c r="DT594" i="1"/>
  <c r="GA663" i="1"/>
  <c r="ER670" i="1"/>
  <c r="DV491" i="1"/>
  <c r="DI508" i="1"/>
  <c r="DM702" i="1"/>
  <c r="P729" i="1"/>
  <c r="F575" i="1"/>
  <c r="W540" i="1"/>
  <c r="P611" i="1"/>
  <c r="EK583" i="1"/>
  <c r="DN702" i="1"/>
  <c r="P730" i="1"/>
  <c r="CG626" i="1"/>
  <c r="AX631" i="1"/>
  <c r="CF739" i="1"/>
  <c r="AW744" i="1"/>
  <c r="AC594" i="1"/>
  <c r="AI491" i="1"/>
  <c r="V508" i="1"/>
  <c r="CZ587" i="1"/>
  <c r="Y587" i="1" s="1"/>
  <c r="AL594" i="1" s="1"/>
  <c r="F726" i="1"/>
  <c r="AU702" i="1"/>
  <c r="P422" i="1"/>
  <c r="EI405" i="1"/>
  <c r="BA626" i="1"/>
  <c r="F651" i="1"/>
  <c r="EP707" i="1"/>
  <c r="FY702" i="1"/>
  <c r="AX594" i="1"/>
  <c r="CG583" i="1"/>
  <c r="P710" i="1"/>
  <c r="DH702" i="1"/>
  <c r="GM454" i="1"/>
  <c r="GP454" i="1" s="1"/>
  <c r="EB663" i="1"/>
  <c r="DO670" i="1"/>
  <c r="DF15" i="3"/>
  <c r="DG15" i="3"/>
  <c r="DH15" i="3"/>
  <c r="DI15" i="3"/>
  <c r="DJ15" i="3" s="1"/>
  <c r="DF292" i="3"/>
  <c r="DG292" i="3"/>
  <c r="DH292" i="3"/>
  <c r="DI292" i="3"/>
  <c r="DJ292" i="3" s="1"/>
  <c r="T26" i="1"/>
  <c r="F62" i="1"/>
  <c r="DG12" i="3"/>
  <c r="DH12" i="3"/>
  <c r="DI12" i="3"/>
  <c r="DJ12" i="3" s="1"/>
  <c r="DF12" i="3"/>
  <c r="DF268" i="3"/>
  <c r="DG268" i="3"/>
  <c r="DH268" i="3"/>
  <c r="DI268" i="3"/>
  <c r="DJ268" i="3" s="1"/>
  <c r="DI29" i="3"/>
  <c r="DJ29" i="3" s="1"/>
  <c r="DG29" i="3"/>
  <c r="DF29" i="3"/>
  <c r="DH29" i="3"/>
  <c r="DF121" i="3"/>
  <c r="DH121" i="3"/>
  <c r="DG121" i="3"/>
  <c r="DI121" i="3"/>
  <c r="DJ121" i="3" s="1"/>
  <c r="DG44" i="3"/>
  <c r="DH44" i="3"/>
  <c r="DF44" i="3"/>
  <c r="DI44" i="3"/>
  <c r="DJ44" i="3" s="1"/>
  <c r="DG28" i="3"/>
  <c r="DH28" i="3"/>
  <c r="DF28" i="3"/>
  <c r="DI28" i="3"/>
  <c r="DJ28" i="3" s="1"/>
  <c r="DF111" i="3"/>
  <c r="DG111" i="3"/>
  <c r="DH111" i="3"/>
  <c r="DI111" i="3"/>
  <c r="DJ111" i="3" s="1"/>
  <c r="DI13" i="3"/>
  <c r="DJ13" i="3" s="1"/>
  <c r="DG13" i="3"/>
  <c r="DF13" i="3"/>
  <c r="DH13" i="3"/>
  <c r="DG8" i="3"/>
  <c r="DH8" i="3"/>
  <c r="DI8" i="3"/>
  <c r="DJ8" i="3" s="1"/>
  <c r="DF8" i="3"/>
  <c r="DG60" i="3"/>
  <c r="DH60" i="3"/>
  <c r="DF60" i="3"/>
  <c r="DI60" i="3"/>
  <c r="DJ60" i="3" s="1"/>
  <c r="DF109" i="3"/>
  <c r="DG109" i="3"/>
  <c r="DH109" i="3"/>
  <c r="DI109" i="3"/>
  <c r="DJ109" i="3" s="1"/>
  <c r="DF117" i="3"/>
  <c r="DH117" i="3"/>
  <c r="DI117" i="3"/>
  <c r="DJ117" i="3" s="1"/>
  <c r="DG117" i="3"/>
  <c r="DG78" i="3"/>
  <c r="DF78" i="3"/>
  <c r="DH78" i="3"/>
  <c r="DI78" i="3"/>
  <c r="DJ78" i="3" s="1"/>
  <c r="DG82" i="3"/>
  <c r="DF82" i="3"/>
  <c r="DH82" i="3"/>
  <c r="DI82" i="3"/>
  <c r="DJ82" i="3" s="1"/>
  <c r="DF115" i="3"/>
  <c r="DG115" i="3"/>
  <c r="DI115" i="3"/>
  <c r="DJ115" i="3" s="1"/>
  <c r="DH115" i="3"/>
  <c r="DF166" i="3"/>
  <c r="DG166" i="3"/>
  <c r="DH166" i="3"/>
  <c r="DI166" i="3"/>
  <c r="DJ166" i="3" s="1"/>
  <c r="DG259" i="3"/>
  <c r="DF259" i="3"/>
  <c r="DH259" i="3"/>
  <c r="DI259" i="3"/>
  <c r="DJ259" i="3" s="1"/>
  <c r="DF223" i="3"/>
  <c r="DG223" i="3"/>
  <c r="DH223" i="3"/>
  <c r="DI223" i="3"/>
  <c r="DJ223" i="3" s="1"/>
  <c r="DG197" i="3"/>
  <c r="DF197" i="3"/>
  <c r="DH197" i="3"/>
  <c r="DI197" i="3"/>
  <c r="DJ197" i="3" s="1"/>
  <c r="DF288" i="3"/>
  <c r="DG288" i="3"/>
  <c r="DH288" i="3"/>
  <c r="DI288" i="3"/>
  <c r="DJ288" i="3" s="1"/>
  <c r="DF246" i="3"/>
  <c r="DG246" i="3"/>
  <c r="DH246" i="3"/>
  <c r="DI246" i="3"/>
  <c r="DJ246" i="3" s="1"/>
  <c r="DF274" i="3"/>
  <c r="DG274" i="3"/>
  <c r="DH274" i="3"/>
  <c r="DI274" i="3"/>
  <c r="DJ274" i="3" s="1"/>
  <c r="DF345" i="3"/>
  <c r="DG345" i="3"/>
  <c r="DH345" i="3"/>
  <c r="DI345" i="3"/>
  <c r="DJ345" i="3" s="1"/>
  <c r="DF393" i="3"/>
  <c r="DG393" i="3"/>
  <c r="DH393" i="3"/>
  <c r="DI393" i="3"/>
  <c r="DJ393" i="3" s="1"/>
  <c r="DF343" i="3"/>
  <c r="DG343" i="3"/>
  <c r="DH343" i="3"/>
  <c r="DI343" i="3"/>
  <c r="DJ343" i="3" s="1"/>
  <c r="DF435" i="3"/>
  <c r="DG435" i="3"/>
  <c r="DH435" i="3"/>
  <c r="DI435" i="3"/>
  <c r="DJ435" i="3" s="1"/>
  <c r="DF427" i="3"/>
  <c r="DG427" i="3"/>
  <c r="DH427" i="3"/>
  <c r="DI427" i="3"/>
  <c r="DJ427" i="3" s="1"/>
  <c r="DF470" i="3"/>
  <c r="DG470" i="3"/>
  <c r="DI470" i="3"/>
  <c r="DJ470" i="3" s="1"/>
  <c r="DH470" i="3"/>
  <c r="ES26" i="1"/>
  <c r="P61" i="1"/>
  <c r="DI65" i="3"/>
  <c r="DJ65" i="3" s="1"/>
  <c r="DF65" i="3"/>
  <c r="DG65" i="3"/>
  <c r="DH65" i="3"/>
  <c r="EI26" i="1"/>
  <c r="P51" i="1"/>
  <c r="EI774" i="1"/>
  <c r="DF26" i="3"/>
  <c r="DG26" i="3"/>
  <c r="DH26" i="3"/>
  <c r="DI26" i="3"/>
  <c r="DJ26" i="3" s="1"/>
  <c r="DG116" i="3"/>
  <c r="DH116" i="3"/>
  <c r="DI116" i="3"/>
  <c r="DJ116" i="3" s="1"/>
  <c r="DF116" i="3"/>
  <c r="AT73" i="1"/>
  <c r="F108" i="1"/>
  <c r="BB73" i="1"/>
  <c r="F103" i="1"/>
  <c r="DF493" i="3"/>
  <c r="DG493" i="3"/>
  <c r="DH493" i="3"/>
  <c r="DI493" i="3"/>
  <c r="DJ493" i="3" s="1"/>
  <c r="GM31" i="1"/>
  <c r="GP31" i="1" s="1"/>
  <c r="GM84" i="1"/>
  <c r="GP84" i="1" s="1"/>
  <c r="AO122" i="1"/>
  <c r="F137" i="1"/>
  <c r="DF514" i="3"/>
  <c r="DG514" i="3"/>
  <c r="DH514" i="3"/>
  <c r="DI514" i="3"/>
  <c r="DJ514" i="3" s="1"/>
  <c r="O122" i="1"/>
  <c r="F135" i="1"/>
  <c r="GM83" i="1"/>
  <c r="GP83" i="1" s="1"/>
  <c r="DH190" i="3"/>
  <c r="DI190" i="3"/>
  <c r="DJ190" i="3" s="1"/>
  <c r="DF190" i="3"/>
  <c r="DG190" i="3"/>
  <c r="CP76" i="1"/>
  <c r="O76" i="1" s="1"/>
  <c r="DU90" i="1"/>
  <c r="GA208" i="1"/>
  <c r="ER219" i="1"/>
  <c r="FY251" i="1"/>
  <c r="EP262" i="1"/>
  <c r="BA294" i="1"/>
  <c r="F319" i="1"/>
  <c r="CJ73" i="1"/>
  <c r="BA90" i="1"/>
  <c r="DV165" i="1"/>
  <c r="DI176" i="1"/>
  <c r="DI774" i="1" s="1"/>
  <c r="DI238" i="3"/>
  <c r="DJ238" i="3" s="1"/>
  <c r="DF238" i="3"/>
  <c r="DG238" i="3"/>
  <c r="DH238" i="3"/>
  <c r="CY167" i="1"/>
  <c r="X167" i="1" s="1"/>
  <c r="AK176" i="1" s="1"/>
  <c r="AE176" i="1"/>
  <c r="P294" i="1"/>
  <c r="F302" i="1"/>
  <c r="T176" i="1"/>
  <c r="AG165" i="1"/>
  <c r="DF194" i="3"/>
  <c r="DG194" i="3"/>
  <c r="DI194" i="3"/>
  <c r="DJ194" i="3" s="1"/>
  <c r="DH194" i="3"/>
  <c r="GM127" i="1"/>
  <c r="GP127" i="1" s="1"/>
  <c r="R336" i="1"/>
  <c r="AE331" i="1"/>
  <c r="DF230" i="3"/>
  <c r="DI230" i="3"/>
  <c r="DJ230" i="3" s="1"/>
  <c r="DG230" i="3"/>
  <c r="DH230" i="3"/>
  <c r="DJ368" i="1"/>
  <c r="P387" i="1"/>
  <c r="CP168" i="1"/>
  <c r="O168" i="1" s="1"/>
  <c r="P224" i="1"/>
  <c r="EN208" i="1"/>
  <c r="V165" i="1"/>
  <c r="F199" i="1"/>
  <c r="DG305" i="3"/>
  <c r="DH305" i="3"/>
  <c r="DI305" i="3"/>
  <c r="DJ305" i="3" s="1"/>
  <c r="DF305" i="3"/>
  <c r="AC336" i="1"/>
  <c r="CP333" i="1"/>
  <c r="O333" i="1" s="1"/>
  <c r="AU368" i="1"/>
  <c r="F392" i="1"/>
  <c r="DF148" i="3"/>
  <c r="DG148" i="3"/>
  <c r="DI148" i="3"/>
  <c r="DJ148" i="3" s="1"/>
  <c r="DH148" i="3"/>
  <c r="DT262" i="1"/>
  <c r="GM254" i="1"/>
  <c r="AW368" i="1"/>
  <c r="F379" i="1"/>
  <c r="AP208" i="1"/>
  <c r="F228" i="1"/>
  <c r="DQ368" i="1"/>
  <c r="P400" i="1"/>
  <c r="BA165" i="1"/>
  <c r="F196" i="1"/>
  <c r="P428" i="1"/>
  <c r="EU405" i="1"/>
  <c r="CH444" i="1"/>
  <c r="AY459" i="1"/>
  <c r="DG336" i="3"/>
  <c r="DH336" i="3"/>
  <c r="DI336" i="3"/>
  <c r="DJ336" i="3" s="1"/>
  <c r="DF336" i="3"/>
  <c r="CY334" i="1"/>
  <c r="X334" i="1" s="1"/>
  <c r="EC336" i="1" s="1"/>
  <c r="DG372" i="3"/>
  <c r="DH372" i="3"/>
  <c r="DI372" i="3"/>
  <c r="DJ372" i="3" s="1"/>
  <c r="DF372" i="3"/>
  <c r="DF448" i="3"/>
  <c r="DG448" i="3"/>
  <c r="DH448" i="3"/>
  <c r="DI448" i="3"/>
  <c r="DJ448" i="3" s="1"/>
  <c r="CG540" i="1"/>
  <c r="AX551" i="1"/>
  <c r="DH408" i="3"/>
  <c r="DI408" i="3"/>
  <c r="DJ408" i="3" s="1"/>
  <c r="DF408" i="3"/>
  <c r="DG408" i="3"/>
  <c r="DH436" i="3"/>
  <c r="DI436" i="3"/>
  <c r="DJ436" i="3" s="1"/>
  <c r="DF436" i="3"/>
  <c r="DG436" i="3"/>
  <c r="EP540" i="1"/>
  <c r="P558" i="1"/>
  <c r="EB405" i="1"/>
  <c r="DO412" i="1"/>
  <c r="DF398" i="3"/>
  <c r="DG398" i="3"/>
  <c r="DH398" i="3"/>
  <c r="DI398" i="3"/>
  <c r="DJ398" i="3" s="1"/>
  <c r="DF471" i="3"/>
  <c r="DG471" i="3"/>
  <c r="DI471" i="3"/>
  <c r="DJ471" i="3" s="1"/>
  <c r="DH471" i="3"/>
  <c r="DF505" i="3"/>
  <c r="DG505" i="3"/>
  <c r="DH505" i="3"/>
  <c r="DI505" i="3"/>
  <c r="DJ505" i="3" s="1"/>
  <c r="DF453" i="3"/>
  <c r="DG453" i="3"/>
  <c r="DH453" i="3"/>
  <c r="DI453" i="3"/>
  <c r="DJ453" i="3" s="1"/>
  <c r="CP407" i="1"/>
  <c r="O407" i="1" s="1"/>
  <c r="DF374" i="3"/>
  <c r="DG374" i="3"/>
  <c r="DH374" i="3"/>
  <c r="DI374" i="3"/>
  <c r="DJ374" i="3" s="1"/>
  <c r="DG402" i="3"/>
  <c r="DH402" i="3"/>
  <c r="DI402" i="3"/>
  <c r="DJ402" i="3" s="1"/>
  <c r="DF402" i="3"/>
  <c r="EA491" i="1"/>
  <c r="DN508" i="1"/>
  <c r="GA583" i="1"/>
  <c r="ER594" i="1"/>
  <c r="DF517" i="3"/>
  <c r="DG517" i="3"/>
  <c r="DH517" i="3"/>
  <c r="DI517" i="3"/>
  <c r="DJ517" i="3" s="1"/>
  <c r="P421" i="1"/>
  <c r="EH405" i="1"/>
  <c r="F716" i="1"/>
  <c r="AP702" i="1"/>
  <c r="CF508" i="1"/>
  <c r="AC491" i="1"/>
  <c r="CH508" i="1"/>
  <c r="P508" i="1"/>
  <c r="CE508" i="1"/>
  <c r="GM493" i="1"/>
  <c r="GM543" i="1"/>
  <c r="GP543" i="1" s="1"/>
  <c r="FY491" i="1"/>
  <c r="EP508" i="1"/>
  <c r="AG491" i="1"/>
  <c r="T508" i="1"/>
  <c r="T774" i="1" s="1"/>
  <c r="P711" i="1"/>
  <c r="EG702" i="1"/>
  <c r="DP626" i="1"/>
  <c r="P657" i="1"/>
  <c r="ER707" i="1"/>
  <c r="GA702" i="1"/>
  <c r="F616" i="1"/>
  <c r="U583" i="1"/>
  <c r="DK744" i="1"/>
  <c r="DX739" i="1"/>
  <c r="EN702" i="1"/>
  <c r="P712" i="1"/>
  <c r="J700" i="7" l="1"/>
  <c r="J677" i="7"/>
  <c r="L700" i="7"/>
  <c r="L677" i="7"/>
  <c r="DI22" i="1"/>
  <c r="P786" i="1"/>
  <c r="DI804" i="1"/>
  <c r="ED491" i="1"/>
  <c r="DQ508" i="1"/>
  <c r="ES22" i="1"/>
  <c r="ES804" i="1"/>
  <c r="P794" i="1"/>
  <c r="DK774" i="1"/>
  <c r="T22" i="1"/>
  <c r="F795" i="1"/>
  <c r="T804" i="1"/>
  <c r="DN22" i="1"/>
  <c r="DN804" i="1"/>
  <c r="P797" i="1"/>
  <c r="Q22" i="1"/>
  <c r="F786" i="1"/>
  <c r="Q804" i="1"/>
  <c r="AL583" i="1"/>
  <c r="Y594" i="1"/>
  <c r="U22" i="1"/>
  <c r="U804" i="1"/>
  <c r="F796" i="1"/>
  <c r="AZ22" i="1"/>
  <c r="AZ804" i="1"/>
  <c r="F785" i="1"/>
  <c r="P426" i="1"/>
  <c r="DJ405" i="1"/>
  <c r="EN626" i="1"/>
  <c r="P636" i="1"/>
  <c r="ER626" i="1"/>
  <c r="P642" i="1"/>
  <c r="V73" i="1"/>
  <c r="F113" i="1"/>
  <c r="V774" i="1"/>
  <c r="DG670" i="1"/>
  <c r="DT663" i="1"/>
  <c r="AY540" i="1"/>
  <c r="F559" i="1"/>
  <c r="DG262" i="1"/>
  <c r="DT251" i="1"/>
  <c r="AK165" i="1"/>
  <c r="X176" i="1"/>
  <c r="EI22" i="1"/>
  <c r="P784" i="1"/>
  <c r="EI804" i="1"/>
  <c r="DG594" i="1"/>
  <c r="DT583" i="1"/>
  <c r="ES491" i="1"/>
  <c r="P528" i="1"/>
  <c r="P692" i="1"/>
  <c r="DM663" i="1"/>
  <c r="DI405" i="1"/>
  <c r="P424" i="1"/>
  <c r="DK594" i="1"/>
  <c r="DX583" i="1"/>
  <c r="DM251" i="1"/>
  <c r="P284" i="1"/>
  <c r="F746" i="1"/>
  <c r="O739" i="1"/>
  <c r="F609" i="1"/>
  <c r="S583" i="1"/>
  <c r="F519" i="1"/>
  <c r="AZ491" i="1"/>
  <c r="GP253" i="1"/>
  <c r="CD262" i="1" s="1"/>
  <c r="CA262" i="1"/>
  <c r="AX165" i="1"/>
  <c r="F183" i="1"/>
  <c r="FX405" i="1"/>
  <c r="EO412" i="1"/>
  <c r="AW90" i="1"/>
  <c r="CF73" i="1"/>
  <c r="GM587" i="1"/>
  <c r="GP587" i="1" s="1"/>
  <c r="AS22" i="1"/>
  <c r="AS804" i="1"/>
  <c r="F791" i="1"/>
  <c r="T16" i="2" s="1"/>
  <c r="DK663" i="1"/>
  <c r="P685" i="1"/>
  <c r="AZ626" i="1"/>
  <c r="F642" i="1"/>
  <c r="AL251" i="1"/>
  <c r="Y262" i="1"/>
  <c r="DK165" i="1"/>
  <c r="P191" i="1"/>
  <c r="AP22" i="1"/>
  <c r="AP804" i="1"/>
  <c r="F783" i="1"/>
  <c r="V16" i="2" s="1"/>
  <c r="DO583" i="1"/>
  <c r="P618" i="1"/>
  <c r="DO165" i="1"/>
  <c r="P200" i="1"/>
  <c r="EN540" i="1"/>
  <c r="P556" i="1"/>
  <c r="AK405" i="1"/>
  <c r="X412" i="1"/>
  <c r="AQ22" i="1"/>
  <c r="AQ804" i="1"/>
  <c r="F784" i="1"/>
  <c r="Q491" i="1"/>
  <c r="F520" i="1"/>
  <c r="EC73" i="1"/>
  <c r="DP90" i="1"/>
  <c r="AW26" i="1"/>
  <c r="F47" i="1"/>
  <c r="GP493" i="1"/>
  <c r="CD508" i="1" s="1"/>
  <c r="CA508" i="1"/>
  <c r="F350" i="1"/>
  <c r="R331" i="1"/>
  <c r="P230" i="1"/>
  <c r="ER208" i="1"/>
  <c r="P694" i="1"/>
  <c r="DO663" i="1"/>
  <c r="GM586" i="1"/>
  <c r="AX251" i="1"/>
  <c r="F269" i="1"/>
  <c r="ER739" i="1"/>
  <c r="P755" i="1"/>
  <c r="F230" i="1"/>
  <c r="AZ208" i="1"/>
  <c r="AK491" i="1"/>
  <c r="X508" i="1"/>
  <c r="AY208" i="1"/>
  <c r="F227" i="1"/>
  <c r="P307" i="1"/>
  <c r="EQ294" i="1"/>
  <c r="P97" i="1"/>
  <c r="EP73" i="1"/>
  <c r="EP774" i="1"/>
  <c r="Q165" i="1"/>
  <c r="F188" i="1"/>
  <c r="P511" i="1"/>
  <c r="DH491" i="1"/>
  <c r="F282" i="1"/>
  <c r="BA251" i="1"/>
  <c r="S774" i="1"/>
  <c r="AW626" i="1"/>
  <c r="F637" i="1"/>
  <c r="FW405" i="1"/>
  <c r="EN412" i="1"/>
  <c r="CE73" i="1"/>
  <c r="AV90" i="1"/>
  <c r="AK331" i="1"/>
  <c r="X336" i="1"/>
  <c r="P274" i="1"/>
  <c r="DI251" i="1"/>
  <c r="P470" i="1"/>
  <c r="ER444" i="1"/>
  <c r="F304" i="1"/>
  <c r="AV294" i="1"/>
  <c r="EP739" i="1"/>
  <c r="P751" i="1"/>
  <c r="AV368" i="1"/>
  <c r="F378" i="1"/>
  <c r="P615" i="1"/>
  <c r="DL583" i="1"/>
  <c r="ER405" i="1"/>
  <c r="P423" i="1"/>
  <c r="EN368" i="1"/>
  <c r="P378" i="1"/>
  <c r="FX583" i="1"/>
  <c r="EO594" i="1"/>
  <c r="F283" i="1"/>
  <c r="T251" i="1"/>
  <c r="CA670" i="1"/>
  <c r="GP665" i="1"/>
  <c r="CD670" i="1" s="1"/>
  <c r="DM491" i="1"/>
  <c r="P530" i="1"/>
  <c r="V405" i="1"/>
  <c r="F435" i="1"/>
  <c r="ED165" i="1"/>
  <c r="DQ176" i="1"/>
  <c r="AL663" i="1"/>
  <c r="Y670" i="1"/>
  <c r="FZ491" i="1"/>
  <c r="EQ508" i="1"/>
  <c r="S663" i="1"/>
  <c r="F685" i="1"/>
  <c r="F277" i="1"/>
  <c r="S251" i="1"/>
  <c r="P419" i="1"/>
  <c r="EP405" i="1"/>
  <c r="EN122" i="1"/>
  <c r="P138" i="1"/>
  <c r="ED90" i="1"/>
  <c r="BA663" i="1"/>
  <c r="F690" i="1"/>
  <c r="P432" i="1"/>
  <c r="ES405" i="1"/>
  <c r="EQ208" i="1"/>
  <c r="P227" i="1"/>
  <c r="EV22" i="1"/>
  <c r="P799" i="1"/>
  <c r="EV804" i="1"/>
  <c r="AT22" i="1"/>
  <c r="F792" i="1"/>
  <c r="U16" i="2" s="1"/>
  <c r="AT804" i="1"/>
  <c r="AB508" i="1"/>
  <c r="EP251" i="1"/>
  <c r="P269" i="1"/>
  <c r="ER331" i="1"/>
  <c r="P347" i="1"/>
  <c r="ED583" i="1"/>
  <c r="DQ594" i="1"/>
  <c r="AY90" i="1"/>
  <c r="CH73" i="1"/>
  <c r="CE491" i="1"/>
  <c r="AV508" i="1"/>
  <c r="ER702" i="1"/>
  <c r="P718" i="1"/>
  <c r="P605" i="1"/>
  <c r="ER583" i="1"/>
  <c r="DU73" i="1"/>
  <c r="FW90" i="1"/>
  <c r="FX90" i="1"/>
  <c r="FZ90" i="1"/>
  <c r="DH90" i="1"/>
  <c r="FZ176" i="1"/>
  <c r="DU165" i="1"/>
  <c r="FX176" i="1"/>
  <c r="DH176" i="1"/>
  <c r="FW176" i="1"/>
  <c r="AY122" i="1"/>
  <c r="F141" i="1"/>
  <c r="P677" i="1"/>
  <c r="EP663" i="1"/>
  <c r="FW583" i="1"/>
  <c r="EN594" i="1"/>
  <c r="AK583" i="1"/>
  <c r="X594" i="1"/>
  <c r="EP444" i="1"/>
  <c r="P466" i="1"/>
  <c r="AB663" i="1"/>
  <c r="O670" i="1"/>
  <c r="FW336" i="1"/>
  <c r="FZ336" i="1"/>
  <c r="DU331" i="1"/>
  <c r="DH336" i="1"/>
  <c r="FX336" i="1"/>
  <c r="Q331" i="1"/>
  <c r="F348" i="1"/>
  <c r="BD22" i="1"/>
  <c r="F799" i="1"/>
  <c r="BD804" i="1"/>
  <c r="W22" i="1"/>
  <c r="F798" i="1"/>
  <c r="W804" i="1"/>
  <c r="FX491" i="1"/>
  <c r="EO508" i="1"/>
  <c r="EH22" i="1"/>
  <c r="EH804" i="1"/>
  <c r="P783" i="1"/>
  <c r="G16" i="2" s="1"/>
  <c r="AX208" i="1"/>
  <c r="F226" i="1"/>
  <c r="EQ122" i="1"/>
  <c r="P141" i="1"/>
  <c r="W663" i="1"/>
  <c r="F694" i="1"/>
  <c r="ER491" i="1"/>
  <c r="P519" i="1"/>
  <c r="DK73" i="1"/>
  <c r="P105" i="1"/>
  <c r="F751" i="1"/>
  <c r="AX739" i="1"/>
  <c r="S165" i="1"/>
  <c r="F191" i="1"/>
  <c r="F771" i="1"/>
  <c r="Y739" i="1"/>
  <c r="Y412" i="1"/>
  <c r="AL405" i="1"/>
  <c r="AZ405" i="1"/>
  <c r="F423" i="1"/>
  <c r="DJ491" i="1"/>
  <c r="P522" i="1"/>
  <c r="F714" i="1"/>
  <c r="AX702" i="1"/>
  <c r="EU22" i="1"/>
  <c r="EU804" i="1"/>
  <c r="P790" i="1"/>
  <c r="V583" i="1"/>
  <c r="F617" i="1"/>
  <c r="AX491" i="1"/>
  <c r="F515" i="1"/>
  <c r="P350" i="1"/>
  <c r="DJ331" i="1"/>
  <c r="P491" i="1"/>
  <c r="F511" i="1"/>
  <c r="CH491" i="1"/>
  <c r="AY508" i="1"/>
  <c r="GM76" i="1"/>
  <c r="DT90" i="1"/>
  <c r="EC165" i="1"/>
  <c r="DP176" i="1"/>
  <c r="CA744" i="1"/>
  <c r="GP741" i="1"/>
  <c r="CD744" i="1" s="1"/>
  <c r="GM334" i="1"/>
  <c r="DT336" i="1"/>
  <c r="AE491" i="1"/>
  <c r="R508" i="1"/>
  <c r="FW491" i="1"/>
  <c r="EN508" i="1"/>
  <c r="EK22" i="1"/>
  <c r="P791" i="1"/>
  <c r="E16" i="2" s="1"/>
  <c r="EK804" i="1"/>
  <c r="BB22" i="1"/>
  <c r="F787" i="1"/>
  <c r="BB804" i="1"/>
  <c r="EC663" i="1"/>
  <c r="DP670" i="1"/>
  <c r="EQ626" i="1"/>
  <c r="P639" i="1"/>
  <c r="AX122" i="1"/>
  <c r="F140" i="1"/>
  <c r="GM585" i="1"/>
  <c r="AB594" i="1"/>
  <c r="GM167" i="1"/>
  <c r="AB176" i="1"/>
  <c r="EQ744" i="1"/>
  <c r="FZ739" i="1"/>
  <c r="F677" i="1"/>
  <c r="AX663" i="1"/>
  <c r="ER774" i="1"/>
  <c r="EO626" i="1"/>
  <c r="P637" i="1"/>
  <c r="F557" i="1"/>
  <c r="AW540" i="1"/>
  <c r="P282" i="1"/>
  <c r="ES251" i="1"/>
  <c r="P273" i="1"/>
  <c r="ER251" i="1"/>
  <c r="P606" i="1"/>
  <c r="DI583" i="1"/>
  <c r="EC405" i="1"/>
  <c r="DP412" i="1"/>
  <c r="U663" i="1"/>
  <c r="F692" i="1"/>
  <c r="GP75" i="1"/>
  <c r="CD90" i="1" s="1"/>
  <c r="CA90" i="1"/>
  <c r="EO540" i="1"/>
  <c r="P557" i="1"/>
  <c r="AB412" i="1"/>
  <c r="GM407" i="1"/>
  <c r="P531" i="1"/>
  <c r="DN491" i="1"/>
  <c r="GM168" i="1"/>
  <c r="DT176" i="1"/>
  <c r="DI165" i="1"/>
  <c r="P188" i="1"/>
  <c r="F531" i="1"/>
  <c r="V491" i="1"/>
  <c r="AX368" i="1"/>
  <c r="F380" i="1"/>
  <c r="U73" i="1"/>
  <c r="F112" i="1"/>
  <c r="P663" i="1"/>
  <c r="F673" i="1"/>
  <c r="DH583" i="1"/>
  <c r="P597" i="1"/>
  <c r="EP122" i="1"/>
  <c r="P140" i="1"/>
  <c r="DO73" i="1"/>
  <c r="P114" i="1"/>
  <c r="AK663" i="1"/>
  <c r="X670" i="1"/>
  <c r="GP494" i="1"/>
  <c r="FV508" i="1" s="1"/>
  <c r="FS508" i="1"/>
  <c r="FW663" i="1"/>
  <c r="EN670" i="1"/>
  <c r="AX444" i="1"/>
  <c r="F466" i="1"/>
  <c r="AV444" i="1"/>
  <c r="F464" i="1"/>
  <c r="V251" i="1"/>
  <c r="F285" i="1"/>
  <c r="F306" i="1"/>
  <c r="AX294" i="1"/>
  <c r="GM29" i="1"/>
  <c r="GP29" i="1" s="1"/>
  <c r="FX739" i="1"/>
  <c r="EO744" i="1"/>
  <c r="U491" i="1"/>
  <c r="F530" i="1"/>
  <c r="GM452" i="1"/>
  <c r="GP452" i="1" s="1"/>
  <c r="P351" i="1"/>
  <c r="DK331" i="1"/>
  <c r="W405" i="1"/>
  <c r="F436" i="1"/>
  <c r="F470" i="1"/>
  <c r="AZ444" i="1"/>
  <c r="F187" i="1"/>
  <c r="AZ165" i="1"/>
  <c r="AO22" i="1"/>
  <c r="AO804" i="1"/>
  <c r="F778" i="1"/>
  <c r="ED739" i="1"/>
  <c r="DQ744" i="1"/>
  <c r="GM498" i="1"/>
  <c r="GP498" i="1" s="1"/>
  <c r="P608" i="1"/>
  <c r="DJ583" i="1"/>
  <c r="F682" i="1"/>
  <c r="Q663" i="1"/>
  <c r="F615" i="1"/>
  <c r="T583" i="1"/>
  <c r="W583" i="1"/>
  <c r="F618" i="1"/>
  <c r="AY444" i="1"/>
  <c r="F467" i="1"/>
  <c r="F715" i="1"/>
  <c r="AY702" i="1"/>
  <c r="EO122" i="1"/>
  <c r="P139" i="1"/>
  <c r="R251" i="1"/>
  <c r="F276" i="1"/>
  <c r="AW508" i="1"/>
  <c r="CF491" i="1"/>
  <c r="EC331" i="1"/>
  <c r="DP336" i="1"/>
  <c r="AY670" i="1"/>
  <c r="CH663" i="1"/>
  <c r="BA583" i="1"/>
  <c r="F614" i="1"/>
  <c r="FZ583" i="1"/>
  <c r="EQ594" i="1"/>
  <c r="DT491" i="1"/>
  <c r="DG508" i="1"/>
  <c r="P673" i="1"/>
  <c r="DH663" i="1"/>
  <c r="DK491" i="1"/>
  <c r="P523" i="1"/>
  <c r="EQ444" i="1"/>
  <c r="P467" i="1"/>
  <c r="F265" i="1"/>
  <c r="P251" i="1"/>
  <c r="DO774" i="1"/>
  <c r="P198" i="1"/>
  <c r="DM165" i="1"/>
  <c r="F606" i="1"/>
  <c r="Q583" i="1"/>
  <c r="P747" i="1"/>
  <c r="DH739" i="1"/>
  <c r="DL491" i="1"/>
  <c r="P529" i="1"/>
  <c r="P434" i="1"/>
  <c r="DM405" i="1"/>
  <c r="Y336" i="1"/>
  <c r="AL331" i="1"/>
  <c r="X90" i="1"/>
  <c r="AK73" i="1"/>
  <c r="AL90" i="1"/>
  <c r="R73" i="1"/>
  <c r="F104" i="1"/>
  <c r="F528" i="1"/>
  <c r="BA491" i="1"/>
  <c r="P759" i="1"/>
  <c r="DK739" i="1"/>
  <c r="GP254" i="1"/>
  <c r="FV262" i="1" s="1"/>
  <c r="FS262" i="1"/>
  <c r="AZ331" i="1"/>
  <c r="F347" i="1"/>
  <c r="DK251" i="1"/>
  <c r="P277" i="1"/>
  <c r="CF405" i="1"/>
  <c r="AW412" i="1"/>
  <c r="AB336" i="1"/>
  <c r="GM333" i="1"/>
  <c r="BA73" i="1"/>
  <c r="F110" i="1"/>
  <c r="AX583" i="1"/>
  <c r="F601" i="1"/>
  <c r="CE594" i="1"/>
  <c r="CF594" i="1"/>
  <c r="AC583" i="1"/>
  <c r="P594" i="1"/>
  <c r="CH594" i="1"/>
  <c r="EG22" i="1"/>
  <c r="EG804" i="1"/>
  <c r="P778" i="1"/>
  <c r="AW670" i="1"/>
  <c r="CF663" i="1"/>
  <c r="Q73" i="1"/>
  <c r="F102" i="1"/>
  <c r="Q405" i="1"/>
  <c r="F424" i="1"/>
  <c r="EQ670" i="1"/>
  <c r="FZ663" i="1"/>
  <c r="GM590" i="1"/>
  <c r="GP590" i="1" s="1"/>
  <c r="AZ73" i="1"/>
  <c r="F101" i="1"/>
  <c r="EL22" i="1"/>
  <c r="P792" i="1"/>
  <c r="F16" i="2" s="1"/>
  <c r="EL804" i="1"/>
  <c r="S491" i="1"/>
  <c r="F523" i="1"/>
  <c r="AV739" i="1"/>
  <c r="F749" i="1"/>
  <c r="FW739" i="1"/>
  <c r="EN744" i="1"/>
  <c r="AE583" i="1"/>
  <c r="R594" i="1"/>
  <c r="GP742" i="1"/>
  <c r="FV744" i="1" s="1"/>
  <c r="FS744" i="1"/>
  <c r="F284" i="1"/>
  <c r="U251" i="1"/>
  <c r="W251" i="1"/>
  <c r="F286" i="1"/>
  <c r="S73" i="1"/>
  <c r="F105" i="1"/>
  <c r="CE405" i="1"/>
  <c r="AV412" i="1"/>
  <c r="F427" i="1"/>
  <c r="S405" i="1"/>
  <c r="AZ294" i="1"/>
  <c r="F310" i="1"/>
  <c r="W491" i="1"/>
  <c r="F532" i="1"/>
  <c r="DL165" i="1"/>
  <c r="P197" i="1"/>
  <c r="ES165" i="1"/>
  <c r="P196" i="1"/>
  <c r="DW73" i="1"/>
  <c r="DJ90" i="1"/>
  <c r="T165" i="1"/>
  <c r="F197" i="1"/>
  <c r="AW739" i="1"/>
  <c r="F750" i="1"/>
  <c r="DI491" i="1"/>
  <c r="P520" i="1"/>
  <c r="ED405" i="1"/>
  <c r="DQ412" i="1"/>
  <c r="FX663" i="1"/>
  <c r="EO670" i="1"/>
  <c r="EP626" i="1"/>
  <c r="P638" i="1"/>
  <c r="CF176" i="1"/>
  <c r="AC165" i="1"/>
  <c r="P176" i="1"/>
  <c r="CH176" i="1"/>
  <c r="CE176" i="1"/>
  <c r="AY262" i="1"/>
  <c r="CH251" i="1"/>
  <c r="P693" i="1"/>
  <c r="DN663" i="1"/>
  <c r="AY739" i="1"/>
  <c r="F752" i="1"/>
  <c r="AW444" i="1"/>
  <c r="F465" i="1"/>
  <c r="DL73" i="1"/>
  <c r="P111" i="1"/>
  <c r="AV26" i="1"/>
  <c r="F46" i="1"/>
  <c r="DT739" i="1"/>
  <c r="DG744" i="1"/>
  <c r="F759" i="1"/>
  <c r="S739" i="1"/>
  <c r="AE165" i="1"/>
  <c r="R176" i="1"/>
  <c r="R405" i="1"/>
  <c r="F426" i="1"/>
  <c r="ET22" i="1"/>
  <c r="ET804" i="1"/>
  <c r="P787" i="1"/>
  <c r="T491" i="1"/>
  <c r="F529" i="1"/>
  <c r="DO405" i="1"/>
  <c r="P436" i="1"/>
  <c r="AX540" i="1"/>
  <c r="F558" i="1"/>
  <c r="CF336" i="1"/>
  <c r="CH336" i="1"/>
  <c r="P336" i="1"/>
  <c r="AC331" i="1"/>
  <c r="CE336" i="1"/>
  <c r="P714" i="1"/>
  <c r="EP702" i="1"/>
  <c r="AZ122" i="1"/>
  <c r="F144" i="1"/>
  <c r="AV670" i="1"/>
  <c r="CE663" i="1"/>
  <c r="F718" i="1"/>
  <c r="AZ702" i="1"/>
  <c r="AL491" i="1"/>
  <c r="Y508" i="1"/>
  <c r="DL22" i="1"/>
  <c r="P795" i="1"/>
  <c r="DL804" i="1"/>
  <c r="AX26" i="1"/>
  <c r="F48" i="1"/>
  <c r="AX774" i="1"/>
  <c r="DT405" i="1"/>
  <c r="DG412" i="1"/>
  <c r="DQ336" i="1"/>
  <c r="ED331" i="1"/>
  <c r="P415" i="1"/>
  <c r="DH405" i="1"/>
  <c r="AW262" i="1"/>
  <c r="CF251" i="1"/>
  <c r="DQ670" i="1"/>
  <c r="ED663" i="1"/>
  <c r="DI73" i="1"/>
  <c r="P102" i="1"/>
  <c r="P715" i="1"/>
  <c r="EQ702" i="1"/>
  <c r="DQ262" i="1"/>
  <c r="ED251" i="1"/>
  <c r="EC491" i="1"/>
  <c r="DP508" i="1"/>
  <c r="F419" i="1"/>
  <c r="AX405" i="1"/>
  <c r="EO368" i="1"/>
  <c r="P379" i="1"/>
  <c r="EQ26" i="1"/>
  <c r="P49" i="1"/>
  <c r="P770" i="1"/>
  <c r="DP739" i="1"/>
  <c r="F415" i="1"/>
  <c r="P405" i="1"/>
  <c r="F684" i="1"/>
  <c r="R663" i="1"/>
  <c r="AB251" i="1"/>
  <c r="O262" i="1"/>
  <c r="BC22" i="1"/>
  <c r="BC804" i="1"/>
  <c r="F790" i="1"/>
  <c r="X739" i="1"/>
  <c r="F770" i="1"/>
  <c r="F225" i="1"/>
  <c r="AW208" i="1"/>
  <c r="EP491" i="1"/>
  <c r="P515" i="1"/>
  <c r="F638" i="1"/>
  <c r="AX626" i="1"/>
  <c r="P681" i="1"/>
  <c r="ER663" i="1"/>
  <c r="FW262" i="1"/>
  <c r="FX262" i="1"/>
  <c r="FZ262" i="1"/>
  <c r="DH262" i="1"/>
  <c r="DU251" i="1"/>
  <c r="DW165" i="1"/>
  <c r="DJ176" i="1"/>
  <c r="P283" i="1"/>
  <c r="DL251" i="1"/>
  <c r="F605" i="1"/>
  <c r="AZ583" i="1"/>
  <c r="DN251" i="1"/>
  <c r="P285" i="1"/>
  <c r="EP165" i="1"/>
  <c r="P183" i="1"/>
  <c r="EC594" i="1"/>
  <c r="GM408" i="1"/>
  <c r="F343" i="1"/>
  <c r="AX331" i="1"/>
  <c r="AB73" i="1"/>
  <c r="O90" i="1"/>
  <c r="FS670" i="1"/>
  <c r="GP666" i="1"/>
  <c r="FV670" i="1" s="1"/>
  <c r="FZ405" i="1"/>
  <c r="EQ412" i="1"/>
  <c r="AV262" i="1"/>
  <c r="CE251" i="1"/>
  <c r="AL165" i="1"/>
  <c r="Y176" i="1"/>
  <c r="P73" i="1"/>
  <c r="F93" i="1"/>
  <c r="AZ663" i="1"/>
  <c r="F681" i="1"/>
  <c r="U405" i="1"/>
  <c r="F434" i="1"/>
  <c r="AK251" i="1"/>
  <c r="X262" i="1"/>
  <c r="ES583" i="1"/>
  <c r="P614" i="1"/>
  <c r="DP251" i="1"/>
  <c r="P288" i="1"/>
  <c r="DJ663" i="1"/>
  <c r="P684" i="1"/>
  <c r="AV626" i="1"/>
  <c r="F636" i="1"/>
  <c r="P758" i="1"/>
  <c r="DJ739" i="1"/>
  <c r="DM73" i="1"/>
  <c r="P112" i="1"/>
  <c r="DM774" i="1"/>
  <c r="BA774" i="1"/>
  <c r="F351" i="1"/>
  <c r="S331" i="1"/>
  <c r="P713" i="1"/>
  <c r="EO702" i="1"/>
  <c r="AY626" i="1"/>
  <c r="F639" i="1"/>
  <c r="CH405" i="1"/>
  <c r="AY412" i="1"/>
  <c r="F305" i="1"/>
  <c r="AW294" i="1"/>
  <c r="DM583" i="1"/>
  <c r="P616" i="1"/>
  <c r="DN583" i="1"/>
  <c r="P617" i="1"/>
  <c r="P420" i="1" l="1"/>
  <c r="EQ405" i="1"/>
  <c r="FX73" i="1"/>
  <c r="EO90" i="1"/>
  <c r="AY251" i="1"/>
  <c r="F270" i="1"/>
  <c r="EL18" i="1"/>
  <c r="P822" i="1"/>
  <c r="DG176" i="1"/>
  <c r="DT165" i="1"/>
  <c r="DP405" i="1"/>
  <c r="P438" i="1"/>
  <c r="ER22" i="1"/>
  <c r="P785" i="1"/>
  <c r="ER804" i="1"/>
  <c r="P339" i="1"/>
  <c r="DH331" i="1"/>
  <c r="FW73" i="1"/>
  <c r="EN90" i="1"/>
  <c r="CD663" i="1"/>
  <c r="AU670" i="1"/>
  <c r="AV73" i="1"/>
  <c r="F95" i="1"/>
  <c r="AU508" i="1"/>
  <c r="CD491" i="1"/>
  <c r="F289" i="1"/>
  <c r="Y251" i="1"/>
  <c r="EO405" i="1"/>
  <c r="P418" i="1"/>
  <c r="EI18" i="1"/>
  <c r="P814" i="1"/>
  <c r="U18" i="1"/>
  <c r="F826" i="1"/>
  <c r="BC18" i="1"/>
  <c r="F820" i="1"/>
  <c r="DQ739" i="1"/>
  <c r="P771" i="1"/>
  <c r="CE165" i="1"/>
  <c r="AV176" i="1"/>
  <c r="F676" i="1"/>
  <c r="AW663" i="1"/>
  <c r="AY663" i="1"/>
  <c r="F678" i="1"/>
  <c r="GP168" i="1"/>
  <c r="FV176" i="1" s="1"/>
  <c r="FS176" i="1"/>
  <c r="DP663" i="1"/>
  <c r="P696" i="1"/>
  <c r="DT331" i="1"/>
  <c r="DG336" i="1"/>
  <c r="EO491" i="1"/>
  <c r="P514" i="1"/>
  <c r="CA663" i="1"/>
  <c r="AR670" i="1"/>
  <c r="EP22" i="1"/>
  <c r="EP804" i="1"/>
  <c r="P781" i="1"/>
  <c r="DK22" i="1"/>
  <c r="P789" i="1"/>
  <c r="DK804" i="1"/>
  <c r="EO336" i="1"/>
  <c r="FX331" i="1"/>
  <c r="DQ663" i="1"/>
  <c r="P697" i="1"/>
  <c r="FS663" i="1"/>
  <c r="EJ670" i="1"/>
  <c r="CE331" i="1"/>
  <c r="AV336" i="1"/>
  <c r="ET18" i="1"/>
  <c r="P817" i="1"/>
  <c r="CH165" i="1"/>
  <c r="AY176" i="1"/>
  <c r="EJ744" i="1"/>
  <c r="FS739" i="1"/>
  <c r="CA336" i="1"/>
  <c r="GP333" i="1"/>
  <c r="CD336" i="1" s="1"/>
  <c r="P362" i="1"/>
  <c r="DP331" i="1"/>
  <c r="AO18" i="1"/>
  <c r="F808" i="1"/>
  <c r="P675" i="1"/>
  <c r="EN663" i="1"/>
  <c r="FS336" i="1"/>
  <c r="GP334" i="1"/>
  <c r="FV336" i="1" s="1"/>
  <c r="EQ336" i="1"/>
  <c r="FZ331" i="1"/>
  <c r="EQ491" i="1"/>
  <c r="P516" i="1"/>
  <c r="EN405" i="1"/>
  <c r="P417" i="1"/>
  <c r="Y583" i="1"/>
  <c r="F621" i="1"/>
  <c r="F438" i="1"/>
  <c r="X405" i="1"/>
  <c r="O73" i="1"/>
  <c r="F92" i="1"/>
  <c r="F268" i="1"/>
  <c r="AW251" i="1"/>
  <c r="P165" i="1"/>
  <c r="F179" i="1"/>
  <c r="EM744" i="1"/>
  <c r="FV739" i="1"/>
  <c r="EG18" i="1"/>
  <c r="P808" i="1"/>
  <c r="O336" i="1"/>
  <c r="AB331" i="1"/>
  <c r="EO739" i="1"/>
  <c r="P750" i="1"/>
  <c r="BB18" i="1"/>
  <c r="F817" i="1"/>
  <c r="AU744" i="1"/>
  <c r="CD739" i="1"/>
  <c r="W18" i="1"/>
  <c r="F828" i="1"/>
  <c r="EN336" i="1"/>
  <c r="FW331" i="1"/>
  <c r="DK583" i="1"/>
  <c r="P609" i="1"/>
  <c r="X165" i="1"/>
  <c r="F202" i="1"/>
  <c r="ES18" i="1"/>
  <c r="P824" i="1"/>
  <c r="CA491" i="1"/>
  <c r="AR508" i="1"/>
  <c r="P534" i="1"/>
  <c r="DP491" i="1"/>
  <c r="Y491" i="1"/>
  <c r="F535" i="1"/>
  <c r="F339" i="1"/>
  <c r="P331" i="1"/>
  <c r="R583" i="1"/>
  <c r="F608" i="1"/>
  <c r="AW405" i="1"/>
  <c r="F418" i="1"/>
  <c r="FS491" i="1"/>
  <c r="EJ508" i="1"/>
  <c r="CA412" i="1"/>
  <c r="GP407" i="1"/>
  <c r="CD412" i="1" s="1"/>
  <c r="P752" i="1"/>
  <c r="EQ739" i="1"/>
  <c r="AR744" i="1"/>
  <c r="CA739" i="1"/>
  <c r="O663" i="1"/>
  <c r="F672" i="1"/>
  <c r="FW165" i="1"/>
  <c r="EN176" i="1"/>
  <c r="AB491" i="1"/>
  <c r="O508" i="1"/>
  <c r="Y663" i="1"/>
  <c r="F697" i="1"/>
  <c r="EO583" i="1"/>
  <c r="P600" i="1"/>
  <c r="GP586" i="1"/>
  <c r="FV594" i="1" s="1"/>
  <c r="FS594" i="1"/>
  <c r="DP73" i="1"/>
  <c r="P116" i="1"/>
  <c r="CA251" i="1"/>
  <c r="AR262" i="1"/>
  <c r="Q18" i="1"/>
  <c r="F816" i="1"/>
  <c r="V22" i="1"/>
  <c r="F797" i="1"/>
  <c r="V804" i="1"/>
  <c r="AY594" i="1"/>
  <c r="CH583" i="1"/>
  <c r="AW491" i="1"/>
  <c r="F514" i="1"/>
  <c r="EM508" i="1"/>
  <c r="FV491" i="1"/>
  <c r="O412" i="1"/>
  <c r="AB405" i="1"/>
  <c r="O176" i="1"/>
  <c r="AB165" i="1"/>
  <c r="DP165" i="1"/>
  <c r="P202" i="1"/>
  <c r="Y405" i="1"/>
  <c r="F439" i="1"/>
  <c r="DH165" i="1"/>
  <c r="P179" i="1"/>
  <c r="AT18" i="1"/>
  <c r="F822" i="1"/>
  <c r="ED73" i="1"/>
  <c r="DQ90" i="1"/>
  <c r="AU262" i="1"/>
  <c r="CD251" i="1"/>
  <c r="DQ491" i="1"/>
  <c r="P535" i="1"/>
  <c r="EH18" i="1"/>
  <c r="P813" i="1"/>
  <c r="AW73" i="1"/>
  <c r="F96" i="1"/>
  <c r="DL18" i="1"/>
  <c r="P825" i="1"/>
  <c r="P190" i="1"/>
  <c r="DJ165" i="1"/>
  <c r="CF331" i="1"/>
  <c r="AW336" i="1"/>
  <c r="R165" i="1"/>
  <c r="F190" i="1"/>
  <c r="R774" i="1"/>
  <c r="DJ73" i="1"/>
  <c r="P104" i="1"/>
  <c r="DJ774" i="1"/>
  <c r="AV405" i="1"/>
  <c r="F417" i="1"/>
  <c r="P749" i="1"/>
  <c r="EN739" i="1"/>
  <c r="P583" i="1"/>
  <c r="F597" i="1"/>
  <c r="Y90" i="1"/>
  <c r="AL73" i="1"/>
  <c r="DG491" i="1"/>
  <c r="P510" i="1"/>
  <c r="X663" i="1"/>
  <c r="F696" i="1"/>
  <c r="GP167" i="1"/>
  <c r="CD176" i="1" s="1"/>
  <c r="CA176" i="1"/>
  <c r="EK18" i="1"/>
  <c r="P821" i="1"/>
  <c r="BD18" i="1"/>
  <c r="F829" i="1"/>
  <c r="FX165" i="1"/>
  <c r="EO176" i="1"/>
  <c r="F513" i="1"/>
  <c r="AV491" i="1"/>
  <c r="DQ165" i="1"/>
  <c r="P203" i="1"/>
  <c r="S22" i="1"/>
  <c r="S804" i="1"/>
  <c r="F789" i="1"/>
  <c r="DG251" i="1"/>
  <c r="P264" i="1"/>
  <c r="FW251" i="1"/>
  <c r="EN262" i="1"/>
  <c r="FV663" i="1"/>
  <c r="EM670" i="1"/>
  <c r="Y165" i="1"/>
  <c r="F203" i="1"/>
  <c r="FS412" i="1"/>
  <c r="GP408" i="1"/>
  <c r="FV412" i="1" s="1"/>
  <c r="P289" i="1"/>
  <c r="DQ251" i="1"/>
  <c r="DQ331" i="1"/>
  <c r="P363" i="1"/>
  <c r="P678" i="1"/>
  <c r="EQ663" i="1"/>
  <c r="AB583" i="1"/>
  <c r="O594" i="1"/>
  <c r="DT73" i="1"/>
  <c r="DG90" i="1"/>
  <c r="AS18" i="1"/>
  <c r="F821" i="1"/>
  <c r="P774" i="1"/>
  <c r="FV251" i="1"/>
  <c r="EM262" i="1"/>
  <c r="DG583" i="1"/>
  <c r="P596" i="1"/>
  <c r="AW176" i="1"/>
  <c r="CF165" i="1"/>
  <c r="EC583" i="1"/>
  <c r="DP594" i="1"/>
  <c r="DP774" i="1" s="1"/>
  <c r="P265" i="1"/>
  <c r="DH251" i="1"/>
  <c r="P414" i="1"/>
  <c r="DG405" i="1"/>
  <c r="P676" i="1"/>
  <c r="EO663" i="1"/>
  <c r="AW594" i="1"/>
  <c r="CF583" i="1"/>
  <c r="X73" i="1"/>
  <c r="F116" i="1"/>
  <c r="X774" i="1"/>
  <c r="EQ583" i="1"/>
  <c r="P602" i="1"/>
  <c r="CA73" i="1"/>
  <c r="AR90" i="1"/>
  <c r="GP585" i="1"/>
  <c r="CD594" i="1" s="1"/>
  <c r="CA594" i="1"/>
  <c r="GP76" i="1"/>
  <c r="FV90" i="1" s="1"/>
  <c r="FS90" i="1"/>
  <c r="EU18" i="1"/>
  <c r="P820" i="1"/>
  <c r="X583" i="1"/>
  <c r="F620" i="1"/>
  <c r="FZ165" i="1"/>
  <c r="EQ176" i="1"/>
  <c r="EV18" i="1"/>
  <c r="P829" i="1"/>
  <c r="F534" i="1"/>
  <c r="X491" i="1"/>
  <c r="AP18" i="1"/>
  <c r="F813" i="1"/>
  <c r="DN18" i="1"/>
  <c r="P827" i="1"/>
  <c r="DI18" i="1"/>
  <c r="P816" i="1"/>
  <c r="F420" i="1"/>
  <c r="AY405" i="1"/>
  <c r="BA22" i="1"/>
  <c r="BA804" i="1"/>
  <c r="F794" i="1"/>
  <c r="EQ262" i="1"/>
  <c r="FZ251" i="1"/>
  <c r="AV663" i="1"/>
  <c r="F675" i="1"/>
  <c r="CE583" i="1"/>
  <c r="AV594" i="1"/>
  <c r="DO22" i="1"/>
  <c r="P798" i="1"/>
  <c r="DO804" i="1"/>
  <c r="CD73" i="1"/>
  <c r="AU90" i="1"/>
  <c r="P513" i="1"/>
  <c r="EN491" i="1"/>
  <c r="AY491" i="1"/>
  <c r="F516" i="1"/>
  <c r="DH73" i="1"/>
  <c r="P93" i="1"/>
  <c r="DH774" i="1"/>
  <c r="AY73" i="1"/>
  <c r="F98" i="1"/>
  <c r="AQ18" i="1"/>
  <c r="F814" i="1"/>
  <c r="AZ18" i="1"/>
  <c r="F815" i="1"/>
  <c r="X251" i="1"/>
  <c r="F288" i="1"/>
  <c r="R491" i="1"/>
  <c r="F522" i="1"/>
  <c r="O251" i="1"/>
  <c r="F264" i="1"/>
  <c r="AY336" i="1"/>
  <c r="CH331" i="1"/>
  <c r="DM22" i="1"/>
  <c r="DM804" i="1"/>
  <c r="P796" i="1"/>
  <c r="F267" i="1"/>
  <c r="AV251" i="1"/>
  <c r="FX251" i="1"/>
  <c r="EO262" i="1"/>
  <c r="AX22" i="1"/>
  <c r="F781" i="1"/>
  <c r="AX804" i="1"/>
  <c r="P746" i="1"/>
  <c r="DG739" i="1"/>
  <c r="DQ405" i="1"/>
  <c r="P439" i="1"/>
  <c r="FS251" i="1"/>
  <c r="EJ262" i="1"/>
  <c r="F363" i="1"/>
  <c r="Y331" i="1"/>
  <c r="P599" i="1"/>
  <c r="EN583" i="1"/>
  <c r="EQ90" i="1"/>
  <c r="FZ73" i="1"/>
  <c r="DQ583" i="1"/>
  <c r="P621" i="1"/>
  <c r="F362" i="1"/>
  <c r="X331" i="1"/>
  <c r="P672" i="1"/>
  <c r="DG663" i="1"/>
  <c r="T18" i="1"/>
  <c r="F825" i="1"/>
  <c r="DP22" i="1" l="1"/>
  <c r="DP804" i="1"/>
  <c r="P800" i="1"/>
  <c r="DH22" i="1"/>
  <c r="DH804" i="1"/>
  <c r="P777" i="1"/>
  <c r="F599" i="1"/>
  <c r="AV583" i="1"/>
  <c r="O583" i="1"/>
  <c r="F596" i="1"/>
  <c r="EM663" i="1"/>
  <c r="P689" i="1"/>
  <c r="EJ594" i="1"/>
  <c r="FS583" i="1"/>
  <c r="EJ336" i="1"/>
  <c r="FS331" i="1"/>
  <c r="AY583" i="1"/>
  <c r="F602" i="1"/>
  <c r="FV583" i="1"/>
  <c r="EM594" i="1"/>
  <c r="F772" i="1"/>
  <c r="AR739" i="1"/>
  <c r="F338" i="1"/>
  <c r="O331" i="1"/>
  <c r="FS165" i="1"/>
  <c r="EJ176" i="1"/>
  <c r="F689" i="1"/>
  <c r="AU663" i="1"/>
  <c r="DG165" i="1"/>
  <c r="P178" i="1"/>
  <c r="R22" i="1"/>
  <c r="R804" i="1"/>
  <c r="F788" i="1"/>
  <c r="EO251" i="1"/>
  <c r="P268" i="1"/>
  <c r="P267" i="1"/>
  <c r="EN251" i="1"/>
  <c r="EO165" i="1"/>
  <c r="P182" i="1"/>
  <c r="V18" i="1"/>
  <c r="F827" i="1"/>
  <c r="FV165" i="1"/>
  <c r="EM176" i="1"/>
  <c r="AY165" i="1"/>
  <c r="F184" i="1"/>
  <c r="FS73" i="1"/>
  <c r="EJ90" i="1"/>
  <c r="F600" i="1"/>
  <c r="AW583" i="1"/>
  <c r="Y73" i="1"/>
  <c r="F117" i="1"/>
  <c r="Y774" i="1"/>
  <c r="EN331" i="1"/>
  <c r="P341" i="1"/>
  <c r="AV331" i="1"/>
  <c r="F341" i="1"/>
  <c r="EP18" i="1"/>
  <c r="P811" i="1"/>
  <c r="EN73" i="1"/>
  <c r="P95" i="1"/>
  <c r="EN774" i="1"/>
  <c r="EM90" i="1"/>
  <c r="FV73" i="1"/>
  <c r="EM251" i="1"/>
  <c r="P281" i="1"/>
  <c r="AW331" i="1"/>
  <c r="F342" i="1"/>
  <c r="CD405" i="1"/>
  <c r="AU412" i="1"/>
  <c r="DK18" i="1"/>
  <c r="P819" i="1"/>
  <c r="EJ251" i="1"/>
  <c r="P290" i="1"/>
  <c r="EQ251" i="1"/>
  <c r="P270" i="1"/>
  <c r="AR594" i="1"/>
  <c r="CA583" i="1"/>
  <c r="AU251" i="1"/>
  <c r="F281" i="1"/>
  <c r="O165" i="1"/>
  <c r="F178" i="1"/>
  <c r="AR412" i="1"/>
  <c r="CA405" i="1"/>
  <c r="EM739" i="1"/>
  <c r="P763" i="1"/>
  <c r="P698" i="1"/>
  <c r="EJ663" i="1"/>
  <c r="F698" i="1"/>
  <c r="AR663" i="1"/>
  <c r="EM336" i="1"/>
  <c r="FV331" i="1"/>
  <c r="EQ73" i="1"/>
  <c r="P98" i="1"/>
  <c r="EQ774" i="1"/>
  <c r="CD583" i="1"/>
  <c r="AU594" i="1"/>
  <c r="P22" i="1"/>
  <c r="F777" i="1"/>
  <c r="P804" i="1"/>
  <c r="DQ73" i="1"/>
  <c r="P117" i="1"/>
  <c r="DQ774" i="1"/>
  <c r="O491" i="1"/>
  <c r="F510" i="1"/>
  <c r="EJ491" i="1"/>
  <c r="P536" i="1"/>
  <c r="AR491" i="1"/>
  <c r="F536" i="1"/>
  <c r="EO73" i="1"/>
  <c r="P96" i="1"/>
  <c r="EO774" i="1"/>
  <c r="AX18" i="1"/>
  <c r="F811" i="1"/>
  <c r="DM18" i="1"/>
  <c r="P826" i="1"/>
  <c r="AU73" i="1"/>
  <c r="F109" i="1"/>
  <c r="AU774" i="1"/>
  <c r="BA18" i="1"/>
  <c r="F824" i="1"/>
  <c r="AR73" i="1"/>
  <c r="F118" i="1"/>
  <c r="Y16" i="2"/>
  <c r="F414" i="1"/>
  <c r="O405" i="1"/>
  <c r="AR251" i="1"/>
  <c r="F290" i="1"/>
  <c r="AU739" i="1"/>
  <c r="F763" i="1"/>
  <c r="CD331" i="1"/>
  <c r="AU336" i="1"/>
  <c r="F181" i="1"/>
  <c r="AV165" i="1"/>
  <c r="AV774" i="1"/>
  <c r="ER18" i="1"/>
  <c r="P815" i="1"/>
  <c r="FV405" i="1"/>
  <c r="EM412" i="1"/>
  <c r="S18" i="1"/>
  <c r="F819" i="1"/>
  <c r="AR176" i="1"/>
  <c r="CA165" i="1"/>
  <c r="EN165" i="1"/>
  <c r="P181" i="1"/>
  <c r="AR336" i="1"/>
  <c r="CA331" i="1"/>
  <c r="AY774" i="1"/>
  <c r="DO18" i="1"/>
  <c r="P828" i="1"/>
  <c r="EQ165" i="1"/>
  <c r="P184" i="1"/>
  <c r="DG73" i="1"/>
  <c r="P92" i="1"/>
  <c r="DG774" i="1"/>
  <c r="FS405" i="1"/>
  <c r="EJ412" i="1"/>
  <c r="CD165" i="1"/>
  <c r="AU176" i="1"/>
  <c r="P527" i="1"/>
  <c r="EM491" i="1"/>
  <c r="P338" i="1"/>
  <c r="DG331" i="1"/>
  <c r="X22" i="1"/>
  <c r="X804" i="1"/>
  <c r="F800" i="1"/>
  <c r="AW165" i="1"/>
  <c r="F182" i="1"/>
  <c r="F344" i="1"/>
  <c r="AY331" i="1"/>
  <c r="DP583" i="1"/>
  <c r="P620" i="1"/>
  <c r="DJ22" i="1"/>
  <c r="P788" i="1"/>
  <c r="J16" i="2" s="1"/>
  <c r="DJ804" i="1"/>
  <c r="O774" i="1"/>
  <c r="P344" i="1"/>
  <c r="EQ331" i="1"/>
  <c r="P772" i="1"/>
  <c r="EJ739" i="1"/>
  <c r="EO331" i="1"/>
  <c r="P342" i="1"/>
  <c r="AU491" i="1"/>
  <c r="F527" i="1"/>
  <c r="AW774" i="1"/>
  <c r="AU22" i="1" l="1"/>
  <c r="F793" i="1"/>
  <c r="W16" i="2" s="1"/>
  <c r="X16" i="2" s="1"/>
  <c r="AC16" i="2" s="1"/>
  <c r="AU804" i="1"/>
  <c r="EQ22" i="1"/>
  <c r="EQ804" i="1"/>
  <c r="P782" i="1"/>
  <c r="F440" i="1"/>
  <c r="AR405" i="1"/>
  <c r="F431" i="1"/>
  <c r="AU405" i="1"/>
  <c r="R18" i="1"/>
  <c r="F818" i="1"/>
  <c r="EM583" i="1"/>
  <c r="P613" i="1"/>
  <c r="EM165" i="1"/>
  <c r="P195" i="1"/>
  <c r="DQ22" i="1"/>
  <c r="P801" i="1"/>
  <c r="DQ804" i="1"/>
  <c r="EM331" i="1"/>
  <c r="P355" i="1"/>
  <c r="AR165" i="1"/>
  <c r="F204" i="1"/>
  <c r="EM405" i="1"/>
  <c r="P431" i="1"/>
  <c r="AW22" i="1"/>
  <c r="F780" i="1"/>
  <c r="AW804" i="1"/>
  <c r="EJ73" i="1"/>
  <c r="P118" i="1"/>
  <c r="EJ774" i="1"/>
  <c r="X18" i="1"/>
  <c r="F830" i="1"/>
  <c r="AR583" i="1"/>
  <c r="F622" i="1"/>
  <c r="Y22" i="1"/>
  <c r="Y804" i="1"/>
  <c r="F801" i="1"/>
  <c r="DH18" i="1"/>
  <c r="P807" i="1"/>
  <c r="AR774" i="1"/>
  <c r="EO22" i="1"/>
  <c r="P780" i="1"/>
  <c r="EO804" i="1"/>
  <c r="P18" i="1"/>
  <c r="F807" i="1"/>
  <c r="AY22" i="1"/>
  <c r="AY804" i="1"/>
  <c r="F782" i="1"/>
  <c r="AR331" i="1"/>
  <c r="F364" i="1"/>
  <c r="EM73" i="1"/>
  <c r="P109" i="1"/>
  <c r="EM774" i="1"/>
  <c r="EJ165" i="1"/>
  <c r="P204" i="1"/>
  <c r="EJ331" i="1"/>
  <c r="P364" i="1"/>
  <c r="O22" i="1"/>
  <c r="O804" i="1"/>
  <c r="F776" i="1"/>
  <c r="AU165" i="1"/>
  <c r="F195" i="1"/>
  <c r="P440" i="1"/>
  <c r="EJ405" i="1"/>
  <c r="EN22" i="1"/>
  <c r="EN804" i="1"/>
  <c r="P779" i="1"/>
  <c r="DP18" i="1"/>
  <c r="P830" i="1"/>
  <c r="DG22" i="1"/>
  <c r="P776" i="1"/>
  <c r="DG804" i="1"/>
  <c r="DJ18" i="1"/>
  <c r="P818" i="1"/>
  <c r="AV22" i="1"/>
  <c r="AV804" i="1"/>
  <c r="F779" i="1"/>
  <c r="F355" i="1"/>
  <c r="AU331" i="1"/>
  <c r="AU583" i="1"/>
  <c r="F613" i="1"/>
  <c r="EJ583" i="1"/>
  <c r="P622" i="1"/>
  <c r="AY18" i="1" l="1"/>
  <c r="F812" i="1"/>
  <c r="EJ22" i="1"/>
  <c r="P802" i="1"/>
  <c r="EJ804" i="1"/>
  <c r="DQ18" i="1"/>
  <c r="P831" i="1"/>
  <c r="EM22" i="1"/>
  <c r="P793" i="1"/>
  <c r="H16" i="2" s="1"/>
  <c r="I16" i="2" s="1"/>
  <c r="N16" i="2" s="1"/>
  <c r="EM804" i="1"/>
  <c r="O18" i="1"/>
  <c r="F806" i="1"/>
  <c r="AR22" i="1"/>
  <c r="AR804" i="1"/>
  <c r="F802" i="1"/>
  <c r="EQ18" i="1"/>
  <c r="P812" i="1"/>
  <c r="EN18" i="1"/>
  <c r="P809" i="1"/>
  <c r="AV18" i="1"/>
  <c r="F809" i="1"/>
  <c r="AW18" i="1"/>
  <c r="F810" i="1"/>
  <c r="AU18" i="1"/>
  <c r="F823" i="1"/>
  <c r="EO18" i="1"/>
  <c r="P810" i="1"/>
  <c r="DG18" i="1"/>
  <c r="P806" i="1"/>
  <c r="Y18" i="1"/>
  <c r="F831" i="1"/>
  <c r="AR18" i="1" l="1"/>
  <c r="F832" i="1"/>
  <c r="EM18" i="1"/>
  <c r="P823" i="1"/>
  <c r="EJ18" i="1"/>
  <c r="P832" i="1"/>
</calcChain>
</file>

<file path=xl/sharedStrings.xml><?xml version="1.0" encoding="utf-8"?>
<sst xmlns="http://schemas.openxmlformats.org/spreadsheetml/2006/main" count="18231" uniqueCount="376">
  <si>
    <t>Smeta.RU  (495) 974-1589</t>
  </si>
  <si>
    <t>_PS_</t>
  </si>
  <si>
    <t>Smeta.RU</t>
  </si>
  <si>
    <t/>
  </si>
  <si>
    <t>09-03-07</t>
  </si>
  <si>
    <t>09-03-07 ПНР Отопление, вентиляция, кондиционированние (ОК)+</t>
  </si>
  <si>
    <t>№ 248017-2021-ИЛО4.5-ОВ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</si>
  <si>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</si>
  <si>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</si>
  <si>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</si>
  <si>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</si>
  <si>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</si>
  <si>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</si>
  <si>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</si>
  <si>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</si>
  <si>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</si>
  <si>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</si>
  <si>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</si>
  <si>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</si>
  <si>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ПНР Отопление, вентиляция, кондиционированние</t>
  </si>
  <si>
    <t>1</t>
  </si>
  <si>
    <t>Наладка системы на проектные расходы воздуха и комплексное опробование /4комплекта</t>
  </si>
  <si>
    <t>п03-01-002-1</t>
  </si>
  <si>
    <t>Вентилятор осевой с входными элементами сети, установленный в воздуховоде, шахте, проеме или крышечного типа № 4-8</t>
  </si>
  <si>
    <t>1 устройство</t>
  </si>
  <si>
    <t>ТЕРп Московской обл., п03-01-002-1, приказ Минстроя России №675/пр от 28.02.2017 № 262/пр</t>
  </si>
  <si>
    <t>*(0,3+1))*0,8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</si>
  <si>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</si>
  <si>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</si>
  <si>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</si>
  <si>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</si>
  <si>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</si>
  <si>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</si>
  <si>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п03-02-010-1</t>
  </si>
  <si>
    <t>Регулировочно-запорное устройство - клапан воздушный проходной с электрическим, пневматическим или гидравлическим приводом</t>
  </si>
  <si>
    <t>ТЕРп Московской обл., п03-02-010-1, приказ Минстроя России №675/пр от 28.02.2017 № 262/пр</t>
  </si>
  <si>
    <t>п03-02-030-1</t>
  </si>
  <si>
    <t>Фильтр рамный и ячейковый (матерчатый, бумажный, сетчатый), фильтр-поглотитель и др. при количестве ячеек 1</t>
  </si>
  <si>
    <t>ТЕРп Московской обл., п03-02-030-1, приказ Минстроя России №675/пр от 28.02.2017 № 262/пр</t>
  </si>
  <si>
    <t>п03-02-004-1</t>
  </si>
  <si>
    <t>Установка теплообменная с количеством нагревателей 1</t>
  </si>
  <si>
    <t>1 установка</t>
  </si>
  <si>
    <t>ТЕРп Московской обл., п03-02-004-1, приказ Минстроя России №675/пр от 28.02.2017 № 262/пр</t>
  </si>
  <si>
    <t>п03-01-041-1</t>
  </si>
  <si>
    <t>Определение потерь (подсосов) воздуха в вентиляционной сети переносным вентилятором при суммарной длине воздуховода до 10 м, площадь сечения воздуховода в месте присоединения переносного вентилятора до 0,5 м2</t>
  </si>
  <si>
    <t>1 участок вентиляционной сети</t>
  </si>
  <si>
    <t>ТЕРп Московской обл., п03-01-041-1, приказ Минстроя России №675/пр от 28.02.2017 № 262/пр</t>
  </si>
  <si>
    <t>*(0,3+1)*0,8</t>
  </si>
  <si>
    <t>п03-02-050-1</t>
  </si>
  <si>
    <t>Система воздухораспределения в одном помещении для регулирования метеорологических условий в рабочей зоне при количестве приточных насадков (воздухораспределителей) до 4</t>
  </si>
  <si>
    <t>1 помещение</t>
  </si>
  <si>
    <t>ТЕРп Московской обл., п03-02-050-1,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</si>
  <si>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</si>
  <si>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</si>
  <si>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</si>
  <si>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</si>
  <si>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</si>
  <si>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</si>
  <si>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</si>
  <si>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</si>
  <si>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</si>
  <si>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</si>
  <si>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</si>
  <si>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</si>
  <si>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</si>
  <si>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</si>
  <si>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</si>
  <si>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</si>
  <si>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</si>
  <si>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</si>
  <si>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</si>
  <si>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</si>
  <si>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</si>
  <si>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</si>
  <si>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</si>
  <si>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</si>
  <si>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</si>
  <si>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</si>
  <si>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</si>
  <si>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</si>
  <si>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</si>
  <si>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</si>
  <si>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</si>
  <si>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</si>
  <si>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</si>
  <si>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</si>
  <si>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</si>
  <si>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</si>
  <si>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</si>
  <si>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</si>
  <si>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</si>
  <si>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</si>
  <si>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</si>
  <si>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</si>
  <si>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</si>
  <si>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</si>
  <si>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</si>
  <si>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</si>
  <si>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</si>
  <si>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</si>
  <si>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</si>
  <si>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</si>
  <si>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</si>
  <si>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</si>
  <si>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</si>
  <si>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</si>
  <si>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</t>
  </si>
  <si>
    <t>Система П1Испытание и наладка систем на санитарно-гигиенические (технологические) требования к воздушной среде/4комплекта</t>
  </si>
  <si>
    <t>*0,8</t>
  </si>
  <si>
    <t>3</t>
  </si>
  <si>
    <t>4</t>
  </si>
  <si>
    <t>5</t>
  </si>
  <si>
    <t>6</t>
  </si>
  <si>
    <t>п03-01-022-1</t>
  </si>
  <si>
    <t>Сеть систем вентиляции и кондиционирования воздуха при количестве сечений до 5</t>
  </si>
  <si>
    <t>1 вентиляционная сеть</t>
  </si>
  <si>
    <t>ТЕРп Московской обл., п03-01-022-1, приказ Минстроя России №675/пр от 28.02.2017 № 262/пр</t>
  </si>
  <si>
    <t>7</t>
  </si>
  <si>
    <t>п03-02-053-1</t>
  </si>
  <si>
    <t>Измерение температуры поверхности источника тепловыделения</t>
  </si>
  <si>
    <t>1 измерение</t>
  </si>
  <si>
    <t>ТЕРп Московской обл., п03-02-053-1, приказ Минстроя России №675/пр от 28.02.2017 № 262/пр</t>
  </si>
  <si>
    <t>Система В1Наладка системы на проектные расходы воздуха и комплексное опробование VC 200/4комплекта</t>
  </si>
  <si>
    <t>*(0,3+1)</t>
  </si>
  <si>
    <t>Система В1Испытание и наладка систем на санитарно-гигиенические (технологические) требования к воздушной среде VC 200/4комплекта</t>
  </si>
  <si>
    <t>8</t>
  </si>
  <si>
    <t>9</t>
  </si>
  <si>
    <t>10</t>
  </si>
  <si>
    <t>11</t>
  </si>
  <si>
    <t>Система В2  Наладка системы на проектные расходы  воздуха и комплексное    опробование VC 250/4комплекта</t>
  </si>
  <si>
    <t>Система В2 Испытание и наладка систем на санитарно-гигиенические (технологические) требования к воздушной среде VC 250/4комплекта</t>
  </si>
  <si>
    <t>12</t>
  </si>
  <si>
    <t>13</t>
  </si>
  <si>
    <t>14</t>
  </si>
  <si>
    <t>15</t>
  </si>
  <si>
    <t>Клапан воздушно-утепленный с электроприводомсистема ПЕ1, ПЕ2 Наладка системы на проектные расходы воздуха и комплексное  опробование КПУ /8шт</t>
  </si>
  <si>
    <t>Клапан воздушно-утепленный с электроприводомсистема ПЕ1, ПЕ2 Испытание и наладка системы на санитарно-гигиенические (технологические) требования к воздушной среде КПУ /8шт</t>
  </si>
  <si>
    <t>16</t>
  </si>
  <si>
    <t>Наладка системы на проектные расходы воздуха и комплексное опробование по типу СЕ 2000 MR/8шт</t>
  </si>
  <si>
    <t>Испытание и наладка систем на санитарно-гигиенические (технологические) требования к воздушной среде  по типу СЕ 2000 MR/8шт</t>
  </si>
  <si>
    <t>17</t>
  </si>
  <si>
    <t>18</t>
  </si>
  <si>
    <t>Система П2 ЗПП Отсек ОПУ Наладка системы на проектные расходы воздуха и комплексное опробование/2комплекта</t>
  </si>
  <si>
    <t>Канальная приточная установка система П2 ЗПП Отсек ОПУ  Испытание и наладка систем на санитарно-гигиенические (технологические) требования к воздушной среде/2 комплекта</t>
  </si>
  <si>
    <t>19</t>
  </si>
  <si>
    <t>20</t>
  </si>
  <si>
    <t>21</t>
  </si>
  <si>
    <t>22</t>
  </si>
  <si>
    <t>23</t>
  </si>
  <si>
    <t>24</t>
  </si>
  <si>
    <t>25</t>
  </si>
  <si>
    <t>Вентилятор канальный с комплектом системы автоматики и управления система В3 ЗПП Отсек ОПУ Наладка системы на проектные расходы воздуха и комплексное опробование VC 200 /2комплекта</t>
  </si>
  <si>
    <t>Вентилятор канальный с комплектом системы автоматики и управления система В3 ЗПП Отсек ОПУ Испытание и наладка систем на санитарно-гигиенические (технологические) требования к воздушной среде  VC 200/2 комплекта</t>
  </si>
  <si>
    <t>26</t>
  </si>
  <si>
    <t>27</t>
  </si>
  <si>
    <t>28</t>
  </si>
  <si>
    <t>29</t>
  </si>
  <si>
    <t>Наладка системы на проектные расходы воздуха и комплексное опробование по типу СЕ 2000 MR/6шт</t>
  </si>
  <si>
    <t>Испытание и наладка систем на санитарно-гигиенические (технологические) требования к воздушной среде по типу СЕ 2000 MR/6 шт.</t>
  </si>
  <si>
    <t>30</t>
  </si>
  <si>
    <t>31</t>
  </si>
  <si>
    <t>Наладка системы на проектные расходы воздуха и комплексное опробование по типу Dantex RK-09seg/ 4шт.</t>
  </si>
  <si>
    <t>п03-01-060-1</t>
  </si>
  <si>
    <t>Система кондиционирования воздуха центральная с номинальной подачей по воздуху до 10 тыс. м3/ч, при количестве однотипных установок в машинном зале 1</t>
  </si>
  <si>
    <t>ТЕРп Московской обл., п03-01-060-1, приказ Минстроя России №675/пр от 28.02.2017 № 262/пр</t>
  </si>
  <si>
    <t>Испытание и наладка систем на санитарно-гигиенические (технологические) требования к воздушной среде по типу Dantex RK-09seg/ 4шт.</t>
  </si>
  <si>
    <t>32</t>
  </si>
  <si>
    <t>п03-02-068-1</t>
  </si>
  <si>
    <t>Установка кондиционирования воздуха центральная с номинальной подачей по воздуху до 10 тыс. м3/ч при количестве однотипных установок в машинном зале 1</t>
  </si>
  <si>
    <t>ТЕРп Московской обл., п03-02-068-1, приказ Минстроя России №675/пр от 28.02.2017 № 262/пр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</si>
  <si>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</si>
  <si>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</si>
  <si>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</si>
  <si>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</si>
  <si>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</si>
  <si>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</si>
  <si>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</si>
  <si>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</si>
  <si>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</si>
  <si>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</si>
  <si>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</si>
  <si>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</si>
  <si>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</si>
  <si>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</si>
  <si>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</si>
  <si>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</si>
  <si>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</si>
  <si>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</si>
  <si>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</si>
  <si>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</si>
  <si>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</si>
  <si>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</si>
  <si>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</si>
  <si>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</si>
  <si>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</si>
  <si>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</si>
  <si>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</si>
  <si>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</si>
  <si>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</si>
  <si>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</si>
  <si>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</si>
  <si>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</si>
  <si>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</si>
  <si>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</si>
  <si>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</si>
  <si>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</si>
  <si>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</si>
  <si>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</si>
  <si>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</si>
  <si>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</si>
  <si>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</si>
  <si>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</si>
  <si>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</si>
  <si>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</si>
  <si>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</si>
  <si>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</si>
  <si>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</si>
  <si>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</si>
  <si>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</si>
  <si>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</si>
  <si>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</si>
  <si>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</si>
  <si>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</si>
  <si>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</si>
  <si>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</si>
  <si>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</si>
  <si>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</si>
  <si>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</si>
  <si>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</si>
  <si>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</si>
  <si>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</si>
  <si>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</si>
  <si>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</si>
  <si>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</si>
  <si>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</si>
  <si>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</si>
  <si>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</si>
  <si>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</si>
  <si>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</si>
  <si>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</si>
  <si>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</si>
  <si>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</si>
  <si>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0-3006-90</t>
  </si>
  <si>
    <t>Рабочий наладчик 6 разряда</t>
  </si>
  <si>
    <t>чел.-ч</t>
  </si>
  <si>
    <t>2-0011-90</t>
  </si>
  <si>
    <t>Инженер I категории</t>
  </si>
  <si>
    <t>2-0013-90</t>
  </si>
  <si>
    <t>Инженер III категории</t>
  </si>
  <si>
    <t>2-2001-90</t>
  </si>
  <si>
    <t>Ведущий инженер</t>
  </si>
  <si>
    <t>3-0011-90</t>
  </si>
  <si>
    <t>Техник I категории</t>
  </si>
  <si>
    <t>2-0012-90</t>
  </si>
  <si>
    <t>Инженер 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</si>
  <si>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</si>
  <si>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</si>
  <si>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</si>
  <si>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</si>
  <si>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</si>
  <si>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</si>
  <si>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</si>
  <si>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</si>
  <si>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</si>
  <si>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</si>
  <si>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</si>
  <si>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</si>
  <si>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</si>
  <si>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</si>
  <si>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</si>
  <si>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</si>
  <si>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</si>
  <si>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</si>
  <si>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</si>
  <si>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</si>
  <si>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</si>
  <si>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</si>
  <si>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</si>
  <si>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</si>
  <si>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</si>
  <si>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</si>
  <si>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</si>
  <si>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</si>
  <si>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</si>
  <si>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</si>
  <si>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</si>
  <si>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</si>
  <si>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</si>
  <si>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</si>
  <si>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</si>
  <si>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</si>
  <si>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</si>
  <si>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</si>
  <si>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</si>
  <si>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</si>
  <si>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</si>
  <si>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2. Система П1Испытание и наладка систем на санитарно-гигиенические (технологические) требования к воздушной среде/4комплекта</t>
  </si>
  <si>
    <r>
      <t>Вентилятор осевой с входными элементами сети, установленный в воздуховоде, шахте, проеме или крышечного типа № 4-8</t>
    </r>
    <r>
      <rPr>
        <i/>
        <sz val="10"/>
        <rFont val="Arial"/>
        <family val="2"/>
        <charset val="204"/>
      </rPr>
      <t xml:space="preserve">
Поправки к: 
ОТ *0,8;   
ЗТ *0,8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</si>
  <si>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</si>
  <si>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</si>
  <si>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</si>
  <si>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</si>
  <si>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</si>
  <si>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</si>
  <si>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</si>
  <si>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</si>
  <si>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</si>
  <si>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Регулировочно-запорное устройство - клапан воздушный проходной с электрическим, пневматическим или гидравлическим приводом</t>
    </r>
    <r>
      <rPr>
        <i/>
        <sz val="10"/>
        <rFont val="Arial"/>
        <family val="2"/>
        <charset val="204"/>
      </rPr>
      <t xml:space="preserve">
Поправки к: 
ОТ *0,8;   
ЗТ *0,8</t>
    </r>
  </si>
  <si>
    <r>
      <t>Фильтр рамный и ячейковый (матерчатый, бумажный, сетчатый), фильтр-поглотитель и др. при количестве ячеек 1</t>
    </r>
    <r>
      <rPr>
        <i/>
        <sz val="10"/>
        <rFont val="Arial"/>
        <family val="2"/>
        <charset val="204"/>
      </rPr>
      <t xml:space="preserve">
Поправки к: 
ОТ *0,8;   
ЗТ *0,8</t>
    </r>
  </si>
  <si>
    <r>
      <t>Установка теплообменная с количеством нагревателей 1</t>
    </r>
    <r>
      <rPr>
        <i/>
        <sz val="10"/>
        <rFont val="Arial"/>
        <family val="2"/>
        <charset val="204"/>
      </rPr>
      <t xml:space="preserve">
Поправки к: 
ОТ *0,8;   
ЗТ *0,8</t>
    </r>
  </si>
  <si>
    <r>
      <t>Система воздухораспределения в одном помещении для регулирования метеорологических условий в рабочей зоне при количестве приточных насадков (воздухораспределителей) до 4</t>
    </r>
    <r>
      <rPr>
        <i/>
        <sz val="10"/>
        <rFont val="Arial"/>
        <family val="2"/>
        <charset val="204"/>
      </rPr>
      <t xml:space="preserve">
Поправки к: 
ОТ *0,8;   
ЗТ *0,8</t>
    </r>
  </si>
  <si>
    <r>
      <t>Сеть систем вентиляции и кондиционирования воздуха при количестве сечений до 5</t>
    </r>
    <r>
      <rPr>
        <i/>
        <sz val="10"/>
        <rFont val="Arial"/>
        <family val="2"/>
        <charset val="204"/>
      </rPr>
      <t xml:space="preserve">
Поправки к: 
ОТ *0,8;   
ЗТ *0,8</t>
    </r>
  </si>
  <si>
    <r>
      <t>Измерение температуры поверхности источника тепловыделения</t>
    </r>
    <r>
      <rPr>
        <i/>
        <sz val="10"/>
        <rFont val="Arial"/>
        <family val="2"/>
        <charset val="204"/>
      </rPr>
      <t xml:space="preserve">
Поправки к: 
ОТ *0,8;   
ЗТ *0,8</t>
    </r>
  </si>
  <si>
    <t>Итого прямые затраты по разделу 2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</si>
  <si>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</si>
  <si>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</si>
  <si>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</si>
  <si>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</si>
  <si>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</si>
  <si>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</si>
  <si>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</si>
  <si>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</si>
  <si>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</si>
  <si>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</si>
  <si>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</si>
  <si>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</si>
  <si>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</si>
  <si>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</si>
  <si>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</si>
  <si>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</si>
  <si>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</si>
  <si>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</si>
  <si>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</si>
  <si>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</si>
  <si>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</si>
  <si>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</si>
  <si>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</si>
  <si>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</si>
  <si>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</si>
  <si>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</si>
  <si>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4. Система В1Испытание и наладка систем на санитарно-гигиенические (технологические) требования к воздушной среде VC 200/4комплекта</t>
  </si>
  <si>
    <t>Итого прямые затраты по разделу 4</t>
  </si>
  <si>
    <t>Раздел 6. Система В2 Испытание и наладка систем на санитарно-гигиенические (технологические) требования к воздушной среде VC 250/4комплекта</t>
  </si>
  <si>
    <t>Итого прямые затраты по разделу 6</t>
  </si>
  <si>
    <t>Раздел 8. Клапан воздушно-утепленный с электроприводомсистема ПЕ1, ПЕ2 Испытание и наладка системы на санитарно-гигиенические (технологические) требования к воздушной среде КПУ /8шт</t>
  </si>
  <si>
    <t>Итого прямые затраты по разделу 8</t>
  </si>
  <si>
    <t>Раздел 10. Испытание и наладка систем на санитарно-гигиенические (технологические) требования к воздушной среде  по типу СЕ 2000 MR/8шт</t>
  </si>
  <si>
    <t>Итого прямые затраты по разделу 10</t>
  </si>
  <si>
    <t>Раздел 12. Канальная приточная установка система П2 ЗПП Отсек ОПУ  Испытание и наладка систем на санитарно-гигиенические (технологические) требования к воздушной среде/2 комплекта</t>
  </si>
  <si>
    <t>Итого прямые затраты по разделу 12</t>
  </si>
  <si>
    <t>Раздел 14. Вентилятор канальный с комплектом системы автоматики и управления система В3 ЗПП Отсек ОПУ Испытание и наладка систем на санитарно-гигиенические (технологические) требования к воздушной среде  VC 200/2 комплекта</t>
  </si>
  <si>
    <t>Итого прямые затраты по разделу 14</t>
  </si>
  <si>
    <t>Раздел 16. Испытание и наладка систем на санитарно-гигиенические (технологические) требования к воздушной среде по типу СЕ 2000 MR/6 шт.</t>
  </si>
  <si>
    <t>Итого прямые затраты по разделу 16</t>
  </si>
  <si>
    <t>Раздел 18. Испытание и наладка систем на санитарно-гигиенические (технологические) требования к воздушной среде по типу Dantex RK-09seg/ 4шт.</t>
  </si>
  <si>
    <r>
      <t>Установка кондиционирования воздуха центральная с номинальной подачей по воздуху до 10 тыс. м3/ч при количестве однотипных установок в машинном зале 1</t>
    </r>
    <r>
      <rPr>
        <i/>
        <sz val="10"/>
        <rFont val="Arial"/>
        <family val="2"/>
        <charset val="204"/>
      </rPr>
      <t xml:space="preserve">
Поправки к: 
ОТ *0,8;   
ЗТ *0,8</t>
    </r>
  </si>
  <si>
    <t>Итого прямые затраты по разделу 18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</si>
  <si>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</si>
  <si>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</si>
  <si>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</si>
  <si>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</si>
  <si>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</si>
  <si>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</si>
  <si>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</si>
  <si>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</si>
  <si>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</si>
  <si>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</si>
  <si>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</si>
  <si>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</si>
  <si>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</si>
  <si>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</si>
  <si>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</si>
  <si>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</si>
  <si>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</si>
  <si>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</si>
  <si>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ВСЕ ПРИНЯЛА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</si>
</sst>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4" fillId="0" borderId="0" xfId="0" applyFont="1" applyAlignment="1">
      <alignment vertical="top"/>
    </xf>
    <xf numFmtId="166" fontId="27" fillId="0" borderId="0" xfId="0" applyNumberFormat="1" applyFont="1" applyAlignment="1">
      <alignment horizontal="lef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168" fontId="24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8" fillId="0" borderId="2" xfId="0" applyNumberFormat="1" applyFont="1" applyBorder="1" applyAlignment="1">
      <alignment horizontal="center"/>
    </xf>
    <xf numFmtId="0" fontId="1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AE7C-44B1-4B95-9C6B-31D1082E861C}">
  <sheetPr>
    <pageSetUpPr fitToPage="1"/>
  </sheetPr>
  <dimension ref="A1:CQ713"/>
  <sheetViews>
    <sheetView tabSelected="1" zoomScaleNormal="100" workbookViewId="0">
      <selection activeCell="N21" sqref="N2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256</v>
      </c>
      <c r="B2" s="11"/>
      <c r="C2" s="11"/>
      <c r="D2" s="11"/>
      <c r="E2" s="11"/>
      <c r="F2" s="13" t="s">
        <v>293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257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258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259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260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261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262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4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4" ht="14.25" customHeight="1" x14ac:dyDescent="0.2">
      <c r="A18" s="23" t="s">
        <v>263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4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4" ht="15.75" customHeight="1" x14ac:dyDescent="0.25">
      <c r="A20" s="116" t="str">
        <f>IF(Source!G12&lt;&gt;"Новый объект", Source!G12, "")</f>
        <v>09-03-07 ПНР Отопление, вентиляция, кондиционированние (ОК)+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t="s">
        <v>375</v>
      </c>
    </row>
    <row r="21" spans="1:14" ht="14.25" customHeight="1" x14ac:dyDescent="0.2">
      <c r="A21" s="23" t="s">
        <v>264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4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4" ht="15.75" customHeight="1" x14ac:dyDescent="0.25">
      <c r="A23" s="21" t="str">
        <f>CONCATENATE( "ЛОКАЛЬНАЯ СМЕТА № ", Source!L20, " ",Source!CM20)</f>
        <v xml:space="preserve">ЛОКАЛЬНАЯ СМЕТА № 09-03-07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4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4" ht="18" customHeight="1" x14ac:dyDescent="0.25">
      <c r="A25" s="28" t="str">
        <f>IF(Source!G20&lt;&gt;"Новая локальная смета", Source!G20, "")</f>
        <v>ПНР ПНР Отопление, вентиляция, кондиционированние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4" ht="14.25" customHeight="1" x14ac:dyDescent="0.2">
      <c r="A26" s="23" t="s">
        <v>265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4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4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4" ht="12.75" customHeight="1" x14ac:dyDescent="0.2">
      <c r="A29" s="14" t="s">
        <v>266</v>
      </c>
      <c r="B29" s="14"/>
      <c r="C29" s="29" t="s">
        <v>294</v>
      </c>
      <c r="D29" s="14" t="s">
        <v>267</v>
      </c>
      <c r="E29" s="14"/>
      <c r="F29" s="14"/>
      <c r="G29" s="14"/>
      <c r="H29" s="14"/>
      <c r="I29" s="14"/>
      <c r="J29" s="14"/>
      <c r="K29" s="14"/>
      <c r="L29" s="14"/>
    </row>
    <row r="30" spans="1:14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4" ht="12.75" customHeight="1" x14ac:dyDescent="0.2">
      <c r="A31" s="14" t="s">
        <v>268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4" ht="14.25" customHeight="1" x14ac:dyDescent="0.2">
      <c r="A32" s="32"/>
      <c r="B32" s="33"/>
      <c r="C32" s="23" t="s">
        <v>269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295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270</v>
      </c>
      <c r="B36" s="24"/>
      <c r="C36" s="106">
        <f>C39+C40+C41+C42</f>
        <v>470.63</v>
      </c>
      <c r="D36" s="105">
        <f>D39+D40+D41+D42</f>
        <v>9.24</v>
      </c>
      <c r="E36" s="36"/>
      <c r="F36" s="14" t="s">
        <v>271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6"/>
      <c r="D37" s="10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272</v>
      </c>
      <c r="C38" s="108"/>
      <c r="D38" s="107"/>
      <c r="E38" s="39"/>
      <c r="F38" s="14"/>
      <c r="G38" s="14" t="s">
        <v>273</v>
      </c>
      <c r="H38" s="24"/>
      <c r="I38" s="108">
        <f>ROUND(SUM(AR50:AR706)/1000, 2)</f>
        <v>224.11</v>
      </c>
      <c r="J38" s="108">
        <f>ROUND((SUM(S50:S706))/1000, 2)</f>
        <v>4.4000000000000004</v>
      </c>
      <c r="K38" s="14" t="s">
        <v>271</v>
      </c>
      <c r="L38" s="24"/>
    </row>
    <row r="39" spans="1:12" ht="14.25" customHeight="1" x14ac:dyDescent="0.2">
      <c r="A39" s="24"/>
      <c r="B39" s="35" t="s">
        <v>274</v>
      </c>
      <c r="C39" s="106">
        <f>ROUND((Source!P791)/1000, 2)</f>
        <v>0</v>
      </c>
      <c r="D39" s="105">
        <f>ROUND((SUM(BH50:BH706)+SUMIF(CD50:CD706, 1, AG50:AG706)+SUMIF(CD50:CD706, 1, AF50:AF706))/1000, 2)</f>
        <v>0</v>
      </c>
      <c r="E39" s="36"/>
      <c r="F39" s="14" t="s">
        <v>271</v>
      </c>
      <c r="G39" s="14" t="s">
        <v>275</v>
      </c>
      <c r="H39" s="24"/>
      <c r="I39" s="14"/>
      <c r="J39" s="109">
        <f>Source!P796</f>
        <v>332.28800000000001</v>
      </c>
      <c r="K39" s="14" t="s">
        <v>276</v>
      </c>
      <c r="L39" s="24"/>
    </row>
    <row r="40" spans="1:12" ht="14.25" customHeight="1" x14ac:dyDescent="0.2">
      <c r="A40" s="24"/>
      <c r="B40" s="35" t="s">
        <v>277</v>
      </c>
      <c r="C40" s="106">
        <f>ROUND((Source!P792)/1000, 2)</f>
        <v>0</v>
      </c>
      <c r="D40" s="105">
        <f>ROUND((SUM(BI50:BI706)+SUMIF(CD50:CD706, 2, AG50:AG706)+SUMIF(CD50:CD706, 2, AF50:AF706))/1000, 2)</f>
        <v>0</v>
      </c>
      <c r="E40" s="36"/>
      <c r="F40" s="14" t="s">
        <v>271</v>
      </c>
      <c r="G40" s="14" t="s">
        <v>278</v>
      </c>
      <c r="H40" s="24"/>
      <c r="I40" s="14"/>
      <c r="J40" s="109">
        <f>Source!P797</f>
        <v>0</v>
      </c>
      <c r="K40" s="14" t="s">
        <v>276</v>
      </c>
      <c r="L40" s="24"/>
    </row>
    <row r="41" spans="1:12" ht="14.25" customHeight="1" x14ac:dyDescent="0.2">
      <c r="A41" s="24"/>
      <c r="B41" s="35" t="s">
        <v>279</v>
      </c>
      <c r="C41" s="106">
        <f>ROUND((Source!P783)/1000, 2)</f>
        <v>0</v>
      </c>
      <c r="D41" s="105">
        <f>ROUND((SUM(BJ50:BJ706)+SUM(AH50:AH706))/1000, 2)</f>
        <v>0</v>
      </c>
      <c r="E41" s="36"/>
      <c r="F41" s="14" t="s">
        <v>271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280</v>
      </c>
      <c r="C42" s="106">
        <f>ROUND((Source!P793)/1000, 2)</f>
        <v>470.63</v>
      </c>
      <c r="D42" s="105">
        <f>ROUND((SUM(BL50:BL706)+SUMIF(CD50:CD706, 4, AG50:AG706)+SUM(BM50:BM706)+SUM(BN50:BN706)+SUMIF(CD50:CD706, 4, AF50:AF706))/1000, 2)</f>
        <v>9.24</v>
      </c>
      <c r="E42" s="40"/>
      <c r="F42" s="14" t="s">
        <v>271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281</v>
      </c>
      <c r="B44" s="45" t="s">
        <v>282</v>
      </c>
      <c r="C44" s="45" t="s">
        <v>283</v>
      </c>
      <c r="D44" s="45" t="s">
        <v>284</v>
      </c>
      <c r="E44" s="43" t="s">
        <v>285</v>
      </c>
      <c r="F44" s="42"/>
      <c r="G44" s="49"/>
      <c r="H44" s="43" t="s">
        <v>286</v>
      </c>
      <c r="I44" s="42"/>
      <c r="J44" s="57"/>
      <c r="K44" s="54" t="s">
        <v>287</v>
      </c>
      <c r="L44" s="45" t="s">
        <v>288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289</v>
      </c>
      <c r="F48" s="60" t="s">
        <v>290</v>
      </c>
      <c r="G48" s="61" t="s">
        <v>291</v>
      </c>
      <c r="H48" s="60" t="s">
        <v>289</v>
      </c>
      <c r="I48" s="60" t="s">
        <v>290</v>
      </c>
      <c r="J48" s="62" t="s">
        <v>292</v>
      </c>
      <c r="K48" s="56"/>
      <c r="L48" s="47"/>
    </row>
    <row r="49" spans="1:95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95" ht="16.5" x14ac:dyDescent="0.2">
      <c r="A51" s="66" t="s">
        <v>296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CQ51" s="67" t="s">
        <v>296</v>
      </c>
    </row>
    <row r="52" spans="1:95" ht="95.25" x14ac:dyDescent="0.2">
      <c r="A52" s="68" t="s">
        <v>20</v>
      </c>
      <c r="B52" s="69" t="str">
        <f>Source!F76</f>
        <v>п03-01-002-1</v>
      </c>
      <c r="C52" s="69" t="s">
        <v>297</v>
      </c>
      <c r="D52" s="70" t="str">
        <f>Source!H76</f>
        <v>1 устройство</v>
      </c>
      <c r="E52" s="71">
        <f>Source!K76</f>
        <v>4</v>
      </c>
      <c r="F52" s="71"/>
      <c r="G52" s="71">
        <f>Source!I76</f>
        <v>4</v>
      </c>
      <c r="H52" s="73"/>
      <c r="I52" s="72"/>
      <c r="J52" s="73"/>
      <c r="K52" s="72"/>
      <c r="L52" s="74"/>
    </row>
    <row r="53" spans="1:95" ht="14.25" x14ac:dyDescent="0.2">
      <c r="A53" s="69"/>
      <c r="B53" s="72">
        <v>1</v>
      </c>
      <c r="C53" s="69" t="s">
        <v>298</v>
      </c>
      <c r="D53" s="70"/>
      <c r="E53" s="71"/>
      <c r="F53" s="71"/>
      <c r="G53" s="71"/>
      <c r="H53" s="73">
        <f>Source!AO76</f>
        <v>47.13</v>
      </c>
      <c r="I53" s="72">
        <f>ROUND(0.8,7)</f>
        <v>0.8</v>
      </c>
      <c r="J53" s="73">
        <f>ROUND(Source!AF76*Source!I76, 2)</f>
        <v>150.80000000000001</v>
      </c>
      <c r="K53" s="72">
        <f>IF(Source!BA76&lt;&gt; 0, Source!BA76, 1)</f>
        <v>50.93</v>
      </c>
      <c r="L53" s="74">
        <f>Source!S76</f>
        <v>7680</v>
      </c>
    </row>
    <row r="54" spans="1:95" ht="14.25" x14ac:dyDescent="0.2">
      <c r="A54" s="69"/>
      <c r="B54" s="69"/>
      <c r="C54" s="75" t="s">
        <v>299</v>
      </c>
      <c r="D54" s="76" t="s">
        <v>276</v>
      </c>
      <c r="E54" s="77">
        <f>Source!AQ76</f>
        <v>3.6</v>
      </c>
      <c r="F54" s="77">
        <f>ROUND(0.8,7)</f>
        <v>0.8</v>
      </c>
      <c r="G54" s="77">
        <f>ROUND(Source!U76, 7)</f>
        <v>11.52</v>
      </c>
      <c r="H54" s="78"/>
      <c r="I54" s="79"/>
      <c r="J54" s="78"/>
      <c r="K54" s="79"/>
      <c r="L54" s="80"/>
    </row>
    <row r="55" spans="1:95" ht="14.25" x14ac:dyDescent="0.2">
      <c r="A55" s="69"/>
      <c r="B55" s="69"/>
      <c r="C55" s="69" t="s">
        <v>300</v>
      </c>
      <c r="D55" s="70"/>
      <c r="E55" s="71"/>
      <c r="F55" s="71"/>
      <c r="G55" s="71"/>
      <c r="H55" s="73">
        <f>H53</f>
        <v>47.13</v>
      </c>
      <c r="I55" s="72"/>
      <c r="J55" s="73">
        <f>J53</f>
        <v>150.80000000000001</v>
      </c>
      <c r="K55" s="72"/>
      <c r="L55" s="74">
        <f>L53</f>
        <v>7680</v>
      </c>
    </row>
    <row r="56" spans="1:95" ht="14.25" x14ac:dyDescent="0.2">
      <c r="A56" s="69"/>
      <c r="B56" s="69"/>
      <c r="C56" s="69" t="s">
        <v>301</v>
      </c>
      <c r="D56" s="70"/>
      <c r="E56" s="71"/>
      <c r="F56" s="71"/>
      <c r="G56" s="71"/>
      <c r="H56" s="73"/>
      <c r="I56" s="72"/>
      <c r="J56" s="73">
        <f>SUM(S52:S59)+SUM(T52:T59)+SUM(X52:X59)+SUM(Y52:Y59)+SUM(Z52:Z59)</f>
        <v>150.80000000000001</v>
      </c>
      <c r="K56" s="72"/>
      <c r="L56" s="74">
        <f>SUM(AR52:AR59)+SUM(AS52:AS59)+SUM(AT52:AT59)+SUM(AU52:AU59)+SUM(AV52:AV59)</f>
        <v>7680</v>
      </c>
    </row>
    <row r="57" spans="1:95" ht="14.25" x14ac:dyDescent="0.2">
      <c r="A57" s="69"/>
      <c r="B57" s="69" t="s">
        <v>31</v>
      </c>
      <c r="C57" s="69" t="s">
        <v>302</v>
      </c>
      <c r="D57" s="70" t="s">
        <v>303</v>
      </c>
      <c r="E57" s="71">
        <f>Source!BZ76</f>
        <v>74</v>
      </c>
      <c r="F57" s="71"/>
      <c r="G57" s="71">
        <f>Source!AT76</f>
        <v>74</v>
      </c>
      <c r="H57" s="73"/>
      <c r="I57" s="72"/>
      <c r="J57" s="73">
        <f>SUM(AD52:AD59)</f>
        <v>111.59</v>
      </c>
      <c r="K57" s="72"/>
      <c r="L57" s="74">
        <f>SUM(AZ52:AZ59)</f>
        <v>5683</v>
      </c>
    </row>
    <row r="58" spans="1:95" ht="14.25" x14ac:dyDescent="0.2">
      <c r="A58" s="75"/>
      <c r="B58" s="75" t="s">
        <v>32</v>
      </c>
      <c r="C58" s="75" t="s">
        <v>304</v>
      </c>
      <c r="D58" s="76" t="s">
        <v>303</v>
      </c>
      <c r="E58" s="77">
        <f>Source!CA76</f>
        <v>36</v>
      </c>
      <c r="F58" s="77"/>
      <c r="G58" s="77">
        <f>Source!AU76</f>
        <v>36</v>
      </c>
      <c r="H58" s="78"/>
      <c r="I58" s="79"/>
      <c r="J58" s="78">
        <f>SUM(AE52:AE59)</f>
        <v>54.29</v>
      </c>
      <c r="K58" s="79"/>
      <c r="L58" s="80">
        <f>SUM(BA52:BA59)</f>
        <v>2765</v>
      </c>
    </row>
    <row r="59" spans="1:95" ht="15" x14ac:dyDescent="0.2">
      <c r="C59" s="84" t="s">
        <v>305</v>
      </c>
      <c r="D59" s="84"/>
      <c r="E59" s="84"/>
      <c r="F59" s="84"/>
      <c r="G59" s="84"/>
      <c r="H59" s="84"/>
      <c r="I59" s="85">
        <f>J53+J57+J58</f>
        <v>316.68</v>
      </c>
      <c r="J59" s="85"/>
      <c r="K59" s="86">
        <f>L53+L57+L58</f>
        <v>16128</v>
      </c>
      <c r="L59" s="86"/>
      <c r="O59" s="81">
        <f>J53+J57+J58</f>
        <v>316.68</v>
      </c>
      <c r="P59">
        <f>0</f>
        <v>0</v>
      </c>
      <c r="R59" t="s">
        <v>306</v>
      </c>
      <c r="S59" s="81">
        <f>J53</f>
        <v>150.80000000000001</v>
      </c>
      <c r="V59" s="81">
        <f>J53</f>
        <v>150.80000000000001</v>
      </c>
      <c r="X59">
        <f>0</f>
        <v>0</v>
      </c>
      <c r="Z59" t="s">
        <v>306</v>
      </c>
      <c r="AA59">
        <f>0</f>
        <v>0</v>
      </c>
      <c r="AD59">
        <f>ROUND((Source!AT76/100)*((ROUND(Source!AF76*Source!I76, 2)+ROUND(Source!AE76*Source!I76, 2))), 2)</f>
        <v>111.59</v>
      </c>
      <c r="AE59">
        <f>ROUND((Source!AU76/100)*((ROUND(Source!AF76*Source!I76, 2)+ROUND(Source!AE76*Source!I76, 2))), 2)</f>
        <v>54.29</v>
      </c>
      <c r="AN59" s="82">
        <f>L53+L57+L58</f>
        <v>16128</v>
      </c>
      <c r="AO59">
        <f>0</f>
        <v>0</v>
      </c>
      <c r="AQ59" t="s">
        <v>306</v>
      </c>
      <c r="AR59" s="82">
        <f>L53</f>
        <v>7680</v>
      </c>
      <c r="AT59">
        <f>0</f>
        <v>0</v>
      </c>
      <c r="AV59" t="s">
        <v>306</v>
      </c>
      <c r="AW59">
        <f>0</f>
        <v>0</v>
      </c>
      <c r="AZ59">
        <f>Source!X76</f>
        <v>5683</v>
      </c>
      <c r="BA59">
        <f>Source!Y76</f>
        <v>2765</v>
      </c>
      <c r="BM59" s="81">
        <f>J53+J57+J58</f>
        <v>316.68</v>
      </c>
      <c r="BR59" s="82">
        <f>K59</f>
        <v>16128</v>
      </c>
      <c r="BS59">
        <f>ROUND(I59*80/100, 2)</f>
        <v>253.34</v>
      </c>
      <c r="BT59" s="81">
        <f>I59-BS59</f>
        <v>63.34</v>
      </c>
      <c r="BU59">
        <f>ROUND(K59*80/100, 0)</f>
        <v>12902</v>
      </c>
      <c r="BV59" s="82">
        <f>K59-BU59</f>
        <v>3226</v>
      </c>
      <c r="CB59">
        <f>Source!BM76</f>
        <v>200001</v>
      </c>
      <c r="CC59" t="str">
        <f>Source!E76</f>
        <v>1</v>
      </c>
      <c r="CD59">
        <v>4</v>
      </c>
    </row>
    <row r="60" spans="1:95" ht="95.25" x14ac:dyDescent="0.2">
      <c r="A60" s="68" t="s">
        <v>106</v>
      </c>
      <c r="B60" s="69" t="str">
        <f>Source!F78</f>
        <v>п03-02-010-1</v>
      </c>
      <c r="C60" s="69" t="s">
        <v>307</v>
      </c>
      <c r="D60" s="70" t="str">
        <f>Source!H78</f>
        <v>1 устройство</v>
      </c>
      <c r="E60" s="71">
        <f>Source!K78</f>
        <v>4</v>
      </c>
      <c r="F60" s="71"/>
      <c r="G60" s="71">
        <f>Source!I78</f>
        <v>4</v>
      </c>
      <c r="H60" s="73"/>
      <c r="I60" s="72"/>
      <c r="J60" s="73"/>
      <c r="K60" s="72"/>
      <c r="L60" s="74"/>
    </row>
    <row r="61" spans="1:95" ht="14.25" x14ac:dyDescent="0.2">
      <c r="A61" s="69"/>
      <c r="B61" s="72">
        <v>1</v>
      </c>
      <c r="C61" s="69" t="s">
        <v>298</v>
      </c>
      <c r="D61" s="70"/>
      <c r="E61" s="71"/>
      <c r="F61" s="71"/>
      <c r="G61" s="71"/>
      <c r="H61" s="73">
        <f>Source!AO78</f>
        <v>48.7</v>
      </c>
      <c r="I61" s="72">
        <f>ROUND(0.8,7)</f>
        <v>0.8</v>
      </c>
      <c r="J61" s="73">
        <f>ROUND(Source!AF78*Source!I78, 2)</f>
        <v>155.84</v>
      </c>
      <c r="K61" s="72">
        <f>IF(Source!BA78&lt;&gt; 0, Source!BA78, 1)</f>
        <v>50.93</v>
      </c>
      <c r="L61" s="74">
        <f>Source!S78</f>
        <v>7937</v>
      </c>
    </row>
    <row r="62" spans="1:95" ht="14.25" x14ac:dyDescent="0.2">
      <c r="A62" s="69"/>
      <c r="B62" s="69"/>
      <c r="C62" s="75" t="s">
        <v>299</v>
      </c>
      <c r="D62" s="76" t="s">
        <v>276</v>
      </c>
      <c r="E62" s="77">
        <f>Source!AQ78</f>
        <v>3.6</v>
      </c>
      <c r="F62" s="77">
        <f>ROUND(0.8,7)</f>
        <v>0.8</v>
      </c>
      <c r="G62" s="77">
        <f>ROUND(Source!U78, 7)</f>
        <v>11.52</v>
      </c>
      <c r="H62" s="78"/>
      <c r="I62" s="79"/>
      <c r="J62" s="78"/>
      <c r="K62" s="79"/>
      <c r="L62" s="80"/>
    </row>
    <row r="63" spans="1:95" ht="14.25" x14ac:dyDescent="0.2">
      <c r="A63" s="69"/>
      <c r="B63" s="69"/>
      <c r="C63" s="69" t="s">
        <v>300</v>
      </c>
      <c r="D63" s="70"/>
      <c r="E63" s="71"/>
      <c r="F63" s="71"/>
      <c r="G63" s="71"/>
      <c r="H63" s="73">
        <f>H61</f>
        <v>48.7</v>
      </c>
      <c r="I63" s="72"/>
      <c r="J63" s="73">
        <f>J61</f>
        <v>155.84</v>
      </c>
      <c r="K63" s="72"/>
      <c r="L63" s="74">
        <f>L61</f>
        <v>7937</v>
      </c>
    </row>
    <row r="64" spans="1:95" ht="14.25" x14ac:dyDescent="0.2">
      <c r="A64" s="69"/>
      <c r="B64" s="69"/>
      <c r="C64" s="69" t="s">
        <v>301</v>
      </c>
      <c r="D64" s="70"/>
      <c r="E64" s="71"/>
      <c r="F64" s="71"/>
      <c r="G64" s="71"/>
      <c r="H64" s="73"/>
      <c r="I64" s="72"/>
      <c r="J64" s="73">
        <f>SUM(S60:S67)+SUM(T60:T67)+SUM(X60:X67)+SUM(Y60:Y67)+SUM(Z60:Z67)</f>
        <v>155.84</v>
      </c>
      <c r="K64" s="72"/>
      <c r="L64" s="74">
        <f>SUM(AR60:AR67)+SUM(AS60:AS67)+SUM(AT60:AT67)+SUM(AU60:AU67)+SUM(AV60:AV67)</f>
        <v>7937</v>
      </c>
    </row>
    <row r="65" spans="1:82" ht="14.25" x14ac:dyDescent="0.2">
      <c r="A65" s="69"/>
      <c r="B65" s="69" t="s">
        <v>31</v>
      </c>
      <c r="C65" s="69" t="s">
        <v>302</v>
      </c>
      <c r="D65" s="70" t="s">
        <v>303</v>
      </c>
      <c r="E65" s="71">
        <f>Source!BZ78</f>
        <v>74</v>
      </c>
      <c r="F65" s="71"/>
      <c r="G65" s="71">
        <f>Source!AT78</f>
        <v>74</v>
      </c>
      <c r="H65" s="73"/>
      <c r="I65" s="72"/>
      <c r="J65" s="73">
        <f>SUM(AD60:AD67)</f>
        <v>115.32</v>
      </c>
      <c r="K65" s="72"/>
      <c r="L65" s="74">
        <f>SUM(AZ60:AZ67)</f>
        <v>5873</v>
      </c>
    </row>
    <row r="66" spans="1:82" ht="14.25" x14ac:dyDescent="0.2">
      <c r="A66" s="75"/>
      <c r="B66" s="75" t="s">
        <v>32</v>
      </c>
      <c r="C66" s="75" t="s">
        <v>304</v>
      </c>
      <c r="D66" s="76" t="s">
        <v>303</v>
      </c>
      <c r="E66" s="77">
        <f>Source!CA78</f>
        <v>36</v>
      </c>
      <c r="F66" s="77"/>
      <c r="G66" s="77">
        <f>Source!AU78</f>
        <v>36</v>
      </c>
      <c r="H66" s="78"/>
      <c r="I66" s="79"/>
      <c r="J66" s="78">
        <f>SUM(AE60:AE67)</f>
        <v>56.1</v>
      </c>
      <c r="K66" s="79"/>
      <c r="L66" s="80">
        <f>SUM(BA60:BA67)</f>
        <v>2857</v>
      </c>
    </row>
    <row r="67" spans="1:82" ht="15" x14ac:dyDescent="0.2">
      <c r="C67" s="84" t="s">
        <v>305</v>
      </c>
      <c r="D67" s="84"/>
      <c r="E67" s="84"/>
      <c r="F67" s="84"/>
      <c r="G67" s="84"/>
      <c r="H67" s="84"/>
      <c r="I67" s="85">
        <f>J61+J65+J66</f>
        <v>327.26</v>
      </c>
      <c r="J67" s="85"/>
      <c r="K67" s="86">
        <f>L61+L65+L66</f>
        <v>16667</v>
      </c>
      <c r="L67" s="86"/>
      <c r="O67" s="81">
        <f>J61+J65+J66</f>
        <v>327.26</v>
      </c>
      <c r="P67">
        <f>0</f>
        <v>0</v>
      </c>
      <c r="R67" t="s">
        <v>306</v>
      </c>
      <c r="S67" s="81">
        <f>J61</f>
        <v>155.84</v>
      </c>
      <c r="V67" s="81">
        <f>J61</f>
        <v>155.84</v>
      </c>
      <c r="X67">
        <f>0</f>
        <v>0</v>
      </c>
      <c r="Z67" t="s">
        <v>306</v>
      </c>
      <c r="AA67">
        <f>0</f>
        <v>0</v>
      </c>
      <c r="AD67">
        <f>ROUND((Source!AT78/100)*((ROUND(Source!AF78*Source!I78, 2)+ROUND(Source!AE78*Source!I78, 2))), 2)</f>
        <v>115.32</v>
      </c>
      <c r="AE67">
        <f>ROUND((Source!AU78/100)*((ROUND(Source!AF78*Source!I78, 2)+ROUND(Source!AE78*Source!I78, 2))), 2)</f>
        <v>56.1</v>
      </c>
      <c r="AN67" s="82">
        <f>L61+L65+L66</f>
        <v>16667</v>
      </c>
      <c r="AO67">
        <f>0</f>
        <v>0</v>
      </c>
      <c r="AQ67" t="s">
        <v>306</v>
      </c>
      <c r="AR67" s="82">
        <f>L61</f>
        <v>7937</v>
      </c>
      <c r="AT67">
        <f>0</f>
        <v>0</v>
      </c>
      <c r="AV67" t="s">
        <v>306</v>
      </c>
      <c r="AW67">
        <f>0</f>
        <v>0</v>
      </c>
      <c r="AZ67">
        <f>Source!X78</f>
        <v>5873</v>
      </c>
      <c r="BA67">
        <f>Source!Y78</f>
        <v>2857</v>
      </c>
      <c r="BM67" s="81">
        <f>J61+J65+J66</f>
        <v>327.26</v>
      </c>
      <c r="BR67" s="82">
        <f>K67</f>
        <v>16667</v>
      </c>
      <c r="BS67">
        <f>ROUND(I67*80/100, 2)</f>
        <v>261.81</v>
      </c>
      <c r="BT67" s="81">
        <f>I67-BS67</f>
        <v>65.449999999999989</v>
      </c>
      <c r="BU67">
        <f>ROUND(K67*80/100, 0)</f>
        <v>13334</v>
      </c>
      <c r="BV67" s="82">
        <f>K67-BU67</f>
        <v>3333</v>
      </c>
      <c r="CB67">
        <f>Source!BM78</f>
        <v>200001</v>
      </c>
      <c r="CC67" t="str">
        <f>Source!E78</f>
        <v>2</v>
      </c>
      <c r="CD67">
        <v>4</v>
      </c>
    </row>
    <row r="68" spans="1:82" ht="95.25" x14ac:dyDescent="0.2">
      <c r="A68" s="68" t="s">
        <v>109</v>
      </c>
      <c r="B68" s="69" t="str">
        <f>Source!F80</f>
        <v>п03-02-030-1</v>
      </c>
      <c r="C68" s="69" t="s">
        <v>308</v>
      </c>
      <c r="D68" s="70" t="str">
        <f>Source!H80</f>
        <v>1 устройство</v>
      </c>
      <c r="E68" s="71">
        <f>Source!K80</f>
        <v>4</v>
      </c>
      <c r="F68" s="71"/>
      <c r="G68" s="71">
        <f>Source!I80</f>
        <v>4</v>
      </c>
      <c r="H68" s="73"/>
      <c r="I68" s="72"/>
      <c r="J68" s="73"/>
      <c r="K68" s="72"/>
      <c r="L68" s="74"/>
    </row>
    <row r="69" spans="1:82" ht="14.25" x14ac:dyDescent="0.2">
      <c r="A69" s="69"/>
      <c r="B69" s="72">
        <v>1</v>
      </c>
      <c r="C69" s="69" t="s">
        <v>298</v>
      </c>
      <c r="D69" s="70"/>
      <c r="E69" s="71"/>
      <c r="F69" s="71"/>
      <c r="G69" s="71"/>
      <c r="H69" s="73">
        <f>Source!AO80</f>
        <v>18.940000000000001</v>
      </c>
      <c r="I69" s="72">
        <f>ROUND(0.8,7)</f>
        <v>0.8</v>
      </c>
      <c r="J69" s="73">
        <f>ROUND(Source!AF80*Source!I80, 2)</f>
        <v>60.6</v>
      </c>
      <c r="K69" s="72">
        <f>IF(Source!BA80&lt;&gt; 0, Source!BA80, 1)</f>
        <v>50.93</v>
      </c>
      <c r="L69" s="74">
        <f>Source!S80</f>
        <v>3086</v>
      </c>
    </row>
    <row r="70" spans="1:82" ht="14.25" x14ac:dyDescent="0.2">
      <c r="A70" s="69"/>
      <c r="B70" s="69"/>
      <c r="C70" s="75" t="s">
        <v>299</v>
      </c>
      <c r="D70" s="76" t="s">
        <v>276</v>
      </c>
      <c r="E70" s="77">
        <f>Source!AQ80</f>
        <v>1.44</v>
      </c>
      <c r="F70" s="77">
        <f>ROUND(0.8,7)</f>
        <v>0.8</v>
      </c>
      <c r="G70" s="77">
        <f>ROUND(Source!U80, 7)</f>
        <v>4.6079999999999997</v>
      </c>
      <c r="H70" s="78"/>
      <c r="I70" s="79"/>
      <c r="J70" s="78"/>
      <c r="K70" s="79"/>
      <c r="L70" s="80"/>
    </row>
    <row r="71" spans="1:82" ht="14.25" x14ac:dyDescent="0.2">
      <c r="A71" s="69"/>
      <c r="B71" s="69"/>
      <c r="C71" s="69" t="s">
        <v>300</v>
      </c>
      <c r="D71" s="70"/>
      <c r="E71" s="71"/>
      <c r="F71" s="71"/>
      <c r="G71" s="71"/>
      <c r="H71" s="73">
        <f>H69</f>
        <v>18.940000000000001</v>
      </c>
      <c r="I71" s="72"/>
      <c r="J71" s="73">
        <f>J69</f>
        <v>60.6</v>
      </c>
      <c r="K71" s="72"/>
      <c r="L71" s="74">
        <f>L69</f>
        <v>3086</v>
      </c>
    </row>
    <row r="72" spans="1:82" ht="14.25" x14ac:dyDescent="0.2">
      <c r="A72" s="69"/>
      <c r="B72" s="69"/>
      <c r="C72" s="69" t="s">
        <v>301</v>
      </c>
      <c r="D72" s="70"/>
      <c r="E72" s="71"/>
      <c r="F72" s="71"/>
      <c r="G72" s="71"/>
      <c r="H72" s="73"/>
      <c r="I72" s="72"/>
      <c r="J72" s="73">
        <f>SUM(S68:S75)+SUM(T68:T75)+SUM(X68:X75)+SUM(Y68:Y75)+SUM(Z68:Z75)</f>
        <v>60.6</v>
      </c>
      <c r="K72" s="72"/>
      <c r="L72" s="74">
        <f>SUM(AR68:AR75)+SUM(AS68:AS75)+SUM(AT68:AT75)+SUM(AU68:AU75)+SUM(AV68:AV75)</f>
        <v>3086</v>
      </c>
    </row>
    <row r="73" spans="1:82" ht="14.25" x14ac:dyDescent="0.2">
      <c r="A73" s="69"/>
      <c r="B73" s="69" t="s">
        <v>31</v>
      </c>
      <c r="C73" s="69" t="s">
        <v>302</v>
      </c>
      <c r="D73" s="70" t="s">
        <v>303</v>
      </c>
      <c r="E73" s="71">
        <f>Source!BZ80</f>
        <v>74</v>
      </c>
      <c r="F73" s="71"/>
      <c r="G73" s="71">
        <f>Source!AT80</f>
        <v>74</v>
      </c>
      <c r="H73" s="73"/>
      <c r="I73" s="72"/>
      <c r="J73" s="73">
        <f>SUM(AD68:AD75)</f>
        <v>44.84</v>
      </c>
      <c r="K73" s="72"/>
      <c r="L73" s="74">
        <f>SUM(AZ68:AZ75)</f>
        <v>2284</v>
      </c>
    </row>
    <row r="74" spans="1:82" ht="14.25" x14ac:dyDescent="0.2">
      <c r="A74" s="75"/>
      <c r="B74" s="75" t="s">
        <v>32</v>
      </c>
      <c r="C74" s="75" t="s">
        <v>304</v>
      </c>
      <c r="D74" s="76" t="s">
        <v>303</v>
      </c>
      <c r="E74" s="77">
        <f>Source!CA80</f>
        <v>36</v>
      </c>
      <c r="F74" s="77"/>
      <c r="G74" s="77">
        <f>Source!AU80</f>
        <v>36</v>
      </c>
      <c r="H74" s="78"/>
      <c r="I74" s="79"/>
      <c r="J74" s="78">
        <f>SUM(AE68:AE75)</f>
        <v>21.82</v>
      </c>
      <c r="K74" s="79"/>
      <c r="L74" s="80">
        <f>SUM(BA68:BA75)</f>
        <v>1111</v>
      </c>
    </row>
    <row r="75" spans="1:82" ht="15" x14ac:dyDescent="0.2">
      <c r="C75" s="84" t="s">
        <v>305</v>
      </c>
      <c r="D75" s="84"/>
      <c r="E75" s="84"/>
      <c r="F75" s="84"/>
      <c r="G75" s="84"/>
      <c r="H75" s="84"/>
      <c r="I75" s="85">
        <f>J69+J73+J74</f>
        <v>127.25999999999999</v>
      </c>
      <c r="J75" s="85"/>
      <c r="K75" s="86">
        <f>L69+L73+L74</f>
        <v>6481</v>
      </c>
      <c r="L75" s="86"/>
      <c r="O75" s="81">
        <f>J69+J73+J74</f>
        <v>127.25999999999999</v>
      </c>
      <c r="P75">
        <f>0</f>
        <v>0</v>
      </c>
      <c r="R75" t="s">
        <v>306</v>
      </c>
      <c r="S75" s="81">
        <f>J69</f>
        <v>60.6</v>
      </c>
      <c r="V75" s="81">
        <f>J69</f>
        <v>60.6</v>
      </c>
      <c r="X75">
        <f>0</f>
        <v>0</v>
      </c>
      <c r="Z75" t="s">
        <v>306</v>
      </c>
      <c r="AA75">
        <f>0</f>
        <v>0</v>
      </c>
      <c r="AD75">
        <f>ROUND((Source!AT80/100)*((ROUND(Source!AF80*Source!I80, 2)+ROUND(Source!AE80*Source!I80, 2))), 2)</f>
        <v>44.84</v>
      </c>
      <c r="AE75">
        <f>ROUND((Source!AU80/100)*((ROUND(Source!AF80*Source!I80, 2)+ROUND(Source!AE80*Source!I80, 2))), 2)</f>
        <v>21.82</v>
      </c>
      <c r="AN75" s="82">
        <f>L69+L73+L74</f>
        <v>6481</v>
      </c>
      <c r="AO75">
        <f>0</f>
        <v>0</v>
      </c>
      <c r="AQ75" t="s">
        <v>306</v>
      </c>
      <c r="AR75" s="82">
        <f>L69</f>
        <v>3086</v>
      </c>
      <c r="AT75">
        <f>0</f>
        <v>0</v>
      </c>
      <c r="AV75" t="s">
        <v>306</v>
      </c>
      <c r="AW75">
        <f>0</f>
        <v>0</v>
      </c>
      <c r="AZ75">
        <f>Source!X80</f>
        <v>2284</v>
      </c>
      <c r="BA75">
        <f>Source!Y80</f>
        <v>1111</v>
      </c>
      <c r="BM75" s="81">
        <f>J69+J73+J74</f>
        <v>127.25999999999999</v>
      </c>
      <c r="BR75" s="82">
        <f>K75</f>
        <v>6481</v>
      </c>
      <c r="BS75">
        <f>ROUND(I75*80/100, 2)</f>
        <v>101.81</v>
      </c>
      <c r="BT75" s="81">
        <f>I75-BS75</f>
        <v>25.449999999999989</v>
      </c>
      <c r="BU75">
        <f>ROUND(K75*80/100, 0)</f>
        <v>5185</v>
      </c>
      <c r="BV75" s="82">
        <f>K75-BU75</f>
        <v>1296</v>
      </c>
      <c r="CB75">
        <f>Source!BM80</f>
        <v>200001</v>
      </c>
      <c r="CC75" t="str">
        <f>Source!E80</f>
        <v>3</v>
      </c>
      <c r="CD75">
        <v>4</v>
      </c>
    </row>
    <row r="76" spans="1:82" ht="66.75" x14ac:dyDescent="0.2">
      <c r="A76" s="68" t="s">
        <v>110</v>
      </c>
      <c r="B76" s="69" t="str">
        <f>Source!F82</f>
        <v>п03-02-004-1</v>
      </c>
      <c r="C76" s="69" t="s">
        <v>309</v>
      </c>
      <c r="D76" s="70" t="str">
        <f>Source!H82</f>
        <v>1 установка</v>
      </c>
      <c r="E76" s="71">
        <f>Source!K82</f>
        <v>4</v>
      </c>
      <c r="F76" s="71"/>
      <c r="G76" s="71">
        <f>Source!I82</f>
        <v>4</v>
      </c>
      <c r="H76" s="73"/>
      <c r="I76" s="72"/>
      <c r="J76" s="73"/>
      <c r="K76" s="72"/>
      <c r="L76" s="74"/>
    </row>
    <row r="77" spans="1:82" ht="14.25" x14ac:dyDescent="0.2">
      <c r="A77" s="69"/>
      <c r="B77" s="72">
        <v>1</v>
      </c>
      <c r="C77" s="69" t="s">
        <v>298</v>
      </c>
      <c r="D77" s="70"/>
      <c r="E77" s="71"/>
      <c r="F77" s="71"/>
      <c r="G77" s="71"/>
      <c r="H77" s="73">
        <f>Source!AO82</f>
        <v>56.54</v>
      </c>
      <c r="I77" s="72">
        <f>ROUND(0.8,7)</f>
        <v>0.8</v>
      </c>
      <c r="J77" s="73">
        <f>ROUND(Source!AF82*Source!I82, 2)</f>
        <v>180.92</v>
      </c>
      <c r="K77" s="72">
        <f>IF(Source!BA82&lt;&gt; 0, Source!BA82, 1)</f>
        <v>50.93</v>
      </c>
      <c r="L77" s="74">
        <f>Source!S82</f>
        <v>9214</v>
      </c>
    </row>
    <row r="78" spans="1:82" ht="14.25" x14ac:dyDescent="0.2">
      <c r="A78" s="69"/>
      <c r="B78" s="69"/>
      <c r="C78" s="75" t="s">
        <v>299</v>
      </c>
      <c r="D78" s="76" t="s">
        <v>276</v>
      </c>
      <c r="E78" s="77">
        <f>Source!AQ82</f>
        <v>4.32</v>
      </c>
      <c r="F78" s="77">
        <f>ROUND(0.8,7)</f>
        <v>0.8</v>
      </c>
      <c r="G78" s="77">
        <f>ROUND(Source!U82, 7)</f>
        <v>13.824</v>
      </c>
      <c r="H78" s="78"/>
      <c r="I78" s="79"/>
      <c r="J78" s="78"/>
      <c r="K78" s="79"/>
      <c r="L78" s="80"/>
    </row>
    <row r="79" spans="1:82" ht="14.25" x14ac:dyDescent="0.2">
      <c r="A79" s="69"/>
      <c r="B79" s="69"/>
      <c r="C79" s="69" t="s">
        <v>300</v>
      </c>
      <c r="D79" s="70"/>
      <c r="E79" s="71"/>
      <c r="F79" s="71"/>
      <c r="G79" s="71"/>
      <c r="H79" s="73">
        <f>H77</f>
        <v>56.54</v>
      </c>
      <c r="I79" s="72"/>
      <c r="J79" s="73">
        <f>J77</f>
        <v>180.92</v>
      </c>
      <c r="K79" s="72"/>
      <c r="L79" s="74">
        <f>L77</f>
        <v>9214</v>
      </c>
    </row>
    <row r="80" spans="1:82" ht="14.25" x14ac:dyDescent="0.2">
      <c r="A80" s="69"/>
      <c r="B80" s="69"/>
      <c r="C80" s="69" t="s">
        <v>301</v>
      </c>
      <c r="D80" s="70"/>
      <c r="E80" s="71"/>
      <c r="F80" s="71"/>
      <c r="G80" s="71"/>
      <c r="H80" s="73"/>
      <c r="I80" s="72"/>
      <c r="J80" s="73">
        <f>SUM(S76:S83)+SUM(T76:T83)+SUM(X76:X83)+SUM(Y76:Y83)+SUM(Z76:Z83)</f>
        <v>180.92</v>
      </c>
      <c r="K80" s="72"/>
      <c r="L80" s="74">
        <f>SUM(AR76:AR83)+SUM(AS76:AS83)+SUM(AT76:AT83)+SUM(AU76:AU83)+SUM(AV76:AV83)</f>
        <v>9214</v>
      </c>
    </row>
    <row r="81" spans="1:82" ht="14.25" x14ac:dyDescent="0.2">
      <c r="A81" s="69"/>
      <c r="B81" s="69" t="s">
        <v>31</v>
      </c>
      <c r="C81" s="69" t="s">
        <v>302</v>
      </c>
      <c r="D81" s="70" t="s">
        <v>303</v>
      </c>
      <c r="E81" s="71">
        <f>Source!BZ82</f>
        <v>74</v>
      </c>
      <c r="F81" s="71"/>
      <c r="G81" s="71">
        <f>Source!AT82</f>
        <v>74</v>
      </c>
      <c r="H81" s="73"/>
      <c r="I81" s="72"/>
      <c r="J81" s="73">
        <f>SUM(AD76:AD83)</f>
        <v>133.88</v>
      </c>
      <c r="K81" s="72"/>
      <c r="L81" s="74">
        <f>SUM(AZ76:AZ83)</f>
        <v>6818</v>
      </c>
    </row>
    <row r="82" spans="1:82" ht="14.25" x14ac:dyDescent="0.2">
      <c r="A82" s="75"/>
      <c r="B82" s="75" t="s">
        <v>32</v>
      </c>
      <c r="C82" s="75" t="s">
        <v>304</v>
      </c>
      <c r="D82" s="76" t="s">
        <v>303</v>
      </c>
      <c r="E82" s="77">
        <f>Source!CA82</f>
        <v>36</v>
      </c>
      <c r="F82" s="77"/>
      <c r="G82" s="77">
        <f>Source!AU82</f>
        <v>36</v>
      </c>
      <c r="H82" s="78"/>
      <c r="I82" s="79"/>
      <c r="J82" s="78">
        <f>SUM(AE76:AE83)</f>
        <v>65.13</v>
      </c>
      <c r="K82" s="79"/>
      <c r="L82" s="80">
        <f>SUM(BA76:BA83)</f>
        <v>3317</v>
      </c>
    </row>
    <row r="83" spans="1:82" ht="15" x14ac:dyDescent="0.2">
      <c r="C83" s="84" t="s">
        <v>305</v>
      </c>
      <c r="D83" s="84"/>
      <c r="E83" s="84"/>
      <c r="F83" s="84"/>
      <c r="G83" s="84"/>
      <c r="H83" s="84"/>
      <c r="I83" s="85">
        <f>J77+J81+J82</f>
        <v>379.92999999999995</v>
      </c>
      <c r="J83" s="85"/>
      <c r="K83" s="86">
        <f>L77+L81+L82</f>
        <v>19349</v>
      </c>
      <c r="L83" s="86"/>
      <c r="O83" s="81">
        <f>J77+J81+J82</f>
        <v>379.92999999999995</v>
      </c>
      <c r="P83">
        <f>0</f>
        <v>0</v>
      </c>
      <c r="R83" t="s">
        <v>306</v>
      </c>
      <c r="S83" s="81">
        <f>J77</f>
        <v>180.92</v>
      </c>
      <c r="V83" s="81">
        <f>J77</f>
        <v>180.92</v>
      </c>
      <c r="X83">
        <f>0</f>
        <v>0</v>
      </c>
      <c r="Z83" t="s">
        <v>306</v>
      </c>
      <c r="AA83">
        <f>0</f>
        <v>0</v>
      </c>
      <c r="AD83">
        <f>ROUND((Source!AT82/100)*((ROUND(Source!AF82*Source!I82, 2)+ROUND(Source!AE82*Source!I82, 2))), 2)</f>
        <v>133.88</v>
      </c>
      <c r="AE83">
        <f>ROUND((Source!AU82/100)*((ROUND(Source!AF82*Source!I82, 2)+ROUND(Source!AE82*Source!I82, 2))), 2)</f>
        <v>65.13</v>
      </c>
      <c r="AN83" s="82">
        <f>L77+L81+L82</f>
        <v>19349</v>
      </c>
      <c r="AO83">
        <f>0</f>
        <v>0</v>
      </c>
      <c r="AQ83" t="s">
        <v>306</v>
      </c>
      <c r="AR83" s="82">
        <f>L77</f>
        <v>9214</v>
      </c>
      <c r="AT83">
        <f>0</f>
        <v>0</v>
      </c>
      <c r="AV83" t="s">
        <v>306</v>
      </c>
      <c r="AW83">
        <f>0</f>
        <v>0</v>
      </c>
      <c r="AZ83">
        <f>Source!X82</f>
        <v>6818</v>
      </c>
      <c r="BA83">
        <f>Source!Y82</f>
        <v>3317</v>
      </c>
      <c r="BM83" s="81">
        <f>J77+J81+J82</f>
        <v>379.92999999999995</v>
      </c>
      <c r="BR83" s="82">
        <f>K83</f>
        <v>19349</v>
      </c>
      <c r="BS83">
        <f>ROUND(I83*80/100, 2)</f>
        <v>303.94</v>
      </c>
      <c r="BT83" s="81">
        <f>I83-BS83</f>
        <v>75.989999999999952</v>
      </c>
      <c r="BU83">
        <f>ROUND(K83*80/100, 0)</f>
        <v>15479</v>
      </c>
      <c r="BV83" s="82">
        <f>K83-BU83</f>
        <v>3870</v>
      </c>
      <c r="CB83">
        <f>Source!BM82</f>
        <v>200001</v>
      </c>
      <c r="CC83" t="str">
        <f>Source!E82</f>
        <v>4</v>
      </c>
      <c r="CD83">
        <v>4</v>
      </c>
    </row>
    <row r="84" spans="1:82" ht="123.75" x14ac:dyDescent="0.2">
      <c r="A84" s="68" t="s">
        <v>111</v>
      </c>
      <c r="B84" s="69" t="str">
        <f>Source!F84</f>
        <v>п03-02-050-1</v>
      </c>
      <c r="C84" s="69" t="s">
        <v>310</v>
      </c>
      <c r="D84" s="70" t="str">
        <f>Source!H84</f>
        <v>1 помещение</v>
      </c>
      <c r="E84" s="71">
        <f>Source!K84</f>
        <v>2</v>
      </c>
      <c r="F84" s="71"/>
      <c r="G84" s="71">
        <f>Source!I84</f>
        <v>2</v>
      </c>
      <c r="H84" s="73"/>
      <c r="I84" s="72"/>
      <c r="J84" s="73"/>
      <c r="K84" s="72"/>
      <c r="L84" s="74"/>
    </row>
    <row r="85" spans="1:82" ht="14.25" x14ac:dyDescent="0.2">
      <c r="A85" s="69"/>
      <c r="B85" s="72">
        <v>1</v>
      </c>
      <c r="C85" s="69" t="s">
        <v>298</v>
      </c>
      <c r="D85" s="70"/>
      <c r="E85" s="71"/>
      <c r="F85" s="71"/>
      <c r="G85" s="71"/>
      <c r="H85" s="73">
        <f>Source!AO84</f>
        <v>132.79</v>
      </c>
      <c r="I85" s="72">
        <f>ROUND(0.8,7)</f>
        <v>0.8</v>
      </c>
      <c r="J85" s="73">
        <f>ROUND(Source!AF84*Source!I84, 2)</f>
        <v>212.46</v>
      </c>
      <c r="K85" s="72">
        <f>IF(Source!BA84&lt;&gt; 0, Source!BA84, 1)</f>
        <v>50.93</v>
      </c>
      <c r="L85" s="74">
        <f>Source!S84</f>
        <v>10821</v>
      </c>
    </row>
    <row r="86" spans="1:82" ht="14.25" x14ac:dyDescent="0.2">
      <c r="A86" s="69"/>
      <c r="B86" s="69"/>
      <c r="C86" s="75" t="s">
        <v>299</v>
      </c>
      <c r="D86" s="76" t="s">
        <v>276</v>
      </c>
      <c r="E86" s="77">
        <f>Source!AQ84</f>
        <v>10.08</v>
      </c>
      <c r="F86" s="77">
        <f>ROUND(0.8,7)</f>
        <v>0.8</v>
      </c>
      <c r="G86" s="77">
        <f>ROUND(Source!U84, 7)</f>
        <v>16.128</v>
      </c>
      <c r="H86" s="78"/>
      <c r="I86" s="79"/>
      <c r="J86" s="78"/>
      <c r="K86" s="79"/>
      <c r="L86" s="80"/>
    </row>
    <row r="87" spans="1:82" ht="14.25" x14ac:dyDescent="0.2">
      <c r="A87" s="69"/>
      <c r="B87" s="69"/>
      <c r="C87" s="69" t="s">
        <v>300</v>
      </c>
      <c r="D87" s="70"/>
      <c r="E87" s="71"/>
      <c r="F87" s="71"/>
      <c r="G87" s="71"/>
      <c r="H87" s="73">
        <f>H85</f>
        <v>132.79</v>
      </c>
      <c r="I87" s="72"/>
      <c r="J87" s="73">
        <f>J85</f>
        <v>212.46</v>
      </c>
      <c r="K87" s="72"/>
      <c r="L87" s="74">
        <f>L85</f>
        <v>10821</v>
      </c>
    </row>
    <row r="88" spans="1:82" ht="14.25" x14ac:dyDescent="0.2">
      <c r="A88" s="69"/>
      <c r="B88" s="69"/>
      <c r="C88" s="69" t="s">
        <v>301</v>
      </c>
      <c r="D88" s="70"/>
      <c r="E88" s="71"/>
      <c r="F88" s="71"/>
      <c r="G88" s="71"/>
      <c r="H88" s="73"/>
      <c r="I88" s="72"/>
      <c r="J88" s="73">
        <f>SUM(S84:S91)+SUM(T84:T91)+SUM(X84:X91)+SUM(Y84:Y91)+SUM(Z84:Z91)</f>
        <v>212.46</v>
      </c>
      <c r="K88" s="72"/>
      <c r="L88" s="74">
        <f>SUM(AR84:AR91)+SUM(AS84:AS91)+SUM(AT84:AT91)+SUM(AU84:AU91)+SUM(AV84:AV91)</f>
        <v>10821</v>
      </c>
    </row>
    <row r="89" spans="1:82" ht="14.25" x14ac:dyDescent="0.2">
      <c r="A89" s="69"/>
      <c r="B89" s="69" t="s">
        <v>31</v>
      </c>
      <c r="C89" s="69" t="s">
        <v>302</v>
      </c>
      <c r="D89" s="70" t="s">
        <v>303</v>
      </c>
      <c r="E89" s="71">
        <f>Source!BZ84</f>
        <v>74</v>
      </c>
      <c r="F89" s="71"/>
      <c r="G89" s="71">
        <f>Source!AT84</f>
        <v>74</v>
      </c>
      <c r="H89" s="73"/>
      <c r="I89" s="72"/>
      <c r="J89" s="73">
        <f>SUM(AD84:AD91)</f>
        <v>157.22</v>
      </c>
      <c r="K89" s="72"/>
      <c r="L89" s="74">
        <f>SUM(AZ84:AZ91)</f>
        <v>8008</v>
      </c>
    </row>
    <row r="90" spans="1:82" ht="14.25" x14ac:dyDescent="0.2">
      <c r="A90" s="75"/>
      <c r="B90" s="75" t="s">
        <v>32</v>
      </c>
      <c r="C90" s="75" t="s">
        <v>304</v>
      </c>
      <c r="D90" s="76" t="s">
        <v>303</v>
      </c>
      <c r="E90" s="77">
        <f>Source!CA84</f>
        <v>36</v>
      </c>
      <c r="F90" s="77"/>
      <c r="G90" s="77">
        <f>Source!AU84</f>
        <v>36</v>
      </c>
      <c r="H90" s="78"/>
      <c r="I90" s="79"/>
      <c r="J90" s="78">
        <f>SUM(AE84:AE91)</f>
        <v>76.489999999999995</v>
      </c>
      <c r="K90" s="79"/>
      <c r="L90" s="80">
        <f>SUM(BA84:BA91)</f>
        <v>3896</v>
      </c>
    </row>
    <row r="91" spans="1:82" ht="15" x14ac:dyDescent="0.2">
      <c r="C91" s="84" t="s">
        <v>305</v>
      </c>
      <c r="D91" s="84"/>
      <c r="E91" s="84"/>
      <c r="F91" s="84"/>
      <c r="G91" s="84"/>
      <c r="H91" s="84"/>
      <c r="I91" s="85">
        <f>J85+J89+J90</f>
        <v>446.17</v>
      </c>
      <c r="J91" s="85"/>
      <c r="K91" s="86">
        <f>L85+L89+L90</f>
        <v>22725</v>
      </c>
      <c r="L91" s="86"/>
      <c r="O91" s="81">
        <f>J85+J89+J90</f>
        <v>446.17</v>
      </c>
      <c r="P91">
        <f>0</f>
        <v>0</v>
      </c>
      <c r="R91" t="s">
        <v>306</v>
      </c>
      <c r="S91" s="81">
        <f>J85</f>
        <v>212.46</v>
      </c>
      <c r="V91" s="81">
        <f>J85</f>
        <v>212.46</v>
      </c>
      <c r="X91">
        <f>0</f>
        <v>0</v>
      </c>
      <c r="Z91" t="s">
        <v>306</v>
      </c>
      <c r="AA91">
        <f>0</f>
        <v>0</v>
      </c>
      <c r="AD91">
        <f>ROUND((Source!AT84/100)*((ROUND(Source!AF84*Source!I84, 2)+ROUND(Source!AE84*Source!I84, 2))), 2)</f>
        <v>157.22</v>
      </c>
      <c r="AE91">
        <f>ROUND((Source!AU84/100)*((ROUND(Source!AF84*Source!I84, 2)+ROUND(Source!AE84*Source!I84, 2))), 2)</f>
        <v>76.489999999999995</v>
      </c>
      <c r="AN91" s="82">
        <f>L85+L89+L90</f>
        <v>22725</v>
      </c>
      <c r="AO91">
        <f>0</f>
        <v>0</v>
      </c>
      <c r="AQ91" t="s">
        <v>306</v>
      </c>
      <c r="AR91" s="82">
        <f>L85</f>
        <v>10821</v>
      </c>
      <c r="AT91">
        <f>0</f>
        <v>0</v>
      </c>
      <c r="AV91" t="s">
        <v>306</v>
      </c>
      <c r="AW91">
        <f>0</f>
        <v>0</v>
      </c>
      <c r="AZ91">
        <f>Source!X84</f>
        <v>8008</v>
      </c>
      <c r="BA91">
        <f>Source!Y84</f>
        <v>3896</v>
      </c>
      <c r="BM91" s="81">
        <f>J85+J89+J90</f>
        <v>446.17</v>
      </c>
      <c r="BR91" s="82">
        <f>K91</f>
        <v>22725</v>
      </c>
      <c r="BS91">
        <f>ROUND(I91*80/100, 2)</f>
        <v>356.94</v>
      </c>
      <c r="BT91" s="81">
        <f>I91-BS91</f>
        <v>89.230000000000018</v>
      </c>
      <c r="BU91">
        <f>ROUND(K91*80/100, 0)</f>
        <v>18180</v>
      </c>
      <c r="BV91" s="82">
        <f>K91-BU91</f>
        <v>4545</v>
      </c>
      <c r="CB91">
        <f>Source!BM84</f>
        <v>200001</v>
      </c>
      <c r="CC91" t="str">
        <f>Source!E84</f>
        <v>5</v>
      </c>
      <c r="CD91">
        <v>4</v>
      </c>
    </row>
    <row r="92" spans="1:82" ht="81" x14ac:dyDescent="0.2">
      <c r="A92" s="68" t="s">
        <v>112</v>
      </c>
      <c r="B92" s="69" t="str">
        <f>Source!F86</f>
        <v>п03-01-022-1</v>
      </c>
      <c r="C92" s="69" t="s">
        <v>311</v>
      </c>
      <c r="D92" s="70" t="str">
        <f>Source!H86</f>
        <v>1 вентиляционная сеть</v>
      </c>
      <c r="E92" s="71">
        <f>Source!K86</f>
        <v>2</v>
      </c>
      <c r="F92" s="71"/>
      <c r="G92" s="71">
        <f>Source!I86</f>
        <v>2</v>
      </c>
      <c r="H92" s="73"/>
      <c r="I92" s="72"/>
      <c r="J92" s="73"/>
      <c r="K92" s="72"/>
      <c r="L92" s="74"/>
    </row>
    <row r="93" spans="1:82" ht="14.25" x14ac:dyDescent="0.2">
      <c r="A93" s="69"/>
      <c r="B93" s="72">
        <v>1</v>
      </c>
      <c r="C93" s="69" t="s">
        <v>298</v>
      </c>
      <c r="D93" s="70"/>
      <c r="E93" s="71"/>
      <c r="F93" s="71"/>
      <c r="G93" s="71"/>
      <c r="H93" s="73">
        <f>Source!AO86</f>
        <v>97.39</v>
      </c>
      <c r="I93" s="72">
        <f>ROUND(0.8,7)</f>
        <v>0.8</v>
      </c>
      <c r="J93" s="73">
        <f>ROUND(Source!AF86*Source!I86, 2)</f>
        <v>155.82</v>
      </c>
      <c r="K93" s="72">
        <f>IF(Source!BA86&lt;&gt; 0, Source!BA86, 1)</f>
        <v>50.93</v>
      </c>
      <c r="L93" s="74">
        <f>Source!S86</f>
        <v>7936</v>
      </c>
    </row>
    <row r="94" spans="1:82" ht="14.25" x14ac:dyDescent="0.2">
      <c r="A94" s="69"/>
      <c r="B94" s="69"/>
      <c r="C94" s="75" t="s">
        <v>299</v>
      </c>
      <c r="D94" s="76" t="s">
        <v>276</v>
      </c>
      <c r="E94" s="77">
        <f>Source!AQ86</f>
        <v>7.2</v>
      </c>
      <c r="F94" s="77">
        <f>ROUND(0.8,7)</f>
        <v>0.8</v>
      </c>
      <c r="G94" s="77">
        <f>ROUND(Source!U86, 7)</f>
        <v>11.52</v>
      </c>
      <c r="H94" s="78"/>
      <c r="I94" s="79"/>
      <c r="J94" s="78"/>
      <c r="K94" s="79"/>
      <c r="L94" s="80"/>
    </row>
    <row r="95" spans="1:82" ht="14.25" x14ac:dyDescent="0.2">
      <c r="A95" s="69"/>
      <c r="B95" s="69"/>
      <c r="C95" s="69" t="s">
        <v>300</v>
      </c>
      <c r="D95" s="70"/>
      <c r="E95" s="71"/>
      <c r="F95" s="71"/>
      <c r="G95" s="71"/>
      <c r="H95" s="73">
        <f>H93</f>
        <v>97.39</v>
      </c>
      <c r="I95" s="72"/>
      <c r="J95" s="73">
        <f>J93</f>
        <v>155.82</v>
      </c>
      <c r="K95" s="72"/>
      <c r="L95" s="74">
        <f>L93</f>
        <v>7936</v>
      </c>
    </row>
    <row r="96" spans="1:82" ht="14.25" x14ac:dyDescent="0.2">
      <c r="A96" s="69"/>
      <c r="B96" s="69"/>
      <c r="C96" s="69" t="s">
        <v>301</v>
      </c>
      <c r="D96" s="70"/>
      <c r="E96" s="71"/>
      <c r="F96" s="71"/>
      <c r="G96" s="71"/>
      <c r="H96" s="73"/>
      <c r="I96" s="72"/>
      <c r="J96" s="73">
        <f>SUM(S92:S99)+SUM(T92:T99)+SUM(X92:X99)+SUM(Y92:Y99)+SUM(Z92:Z99)</f>
        <v>155.82</v>
      </c>
      <c r="K96" s="72"/>
      <c r="L96" s="74">
        <f>SUM(AR92:AR99)+SUM(AS92:AS99)+SUM(AT92:AT99)+SUM(AU92:AU99)+SUM(AV92:AV99)</f>
        <v>7936</v>
      </c>
    </row>
    <row r="97" spans="1:82" ht="14.25" x14ac:dyDescent="0.2">
      <c r="A97" s="69"/>
      <c r="B97" s="69" t="s">
        <v>31</v>
      </c>
      <c r="C97" s="69" t="s">
        <v>302</v>
      </c>
      <c r="D97" s="70" t="s">
        <v>303</v>
      </c>
      <c r="E97" s="71">
        <f>Source!BZ86</f>
        <v>74</v>
      </c>
      <c r="F97" s="71"/>
      <c r="G97" s="71">
        <f>Source!AT86</f>
        <v>74</v>
      </c>
      <c r="H97" s="73"/>
      <c r="I97" s="72"/>
      <c r="J97" s="73">
        <f>SUM(AD92:AD99)</f>
        <v>115.31</v>
      </c>
      <c r="K97" s="72"/>
      <c r="L97" s="74">
        <f>SUM(AZ92:AZ99)</f>
        <v>5873</v>
      </c>
    </row>
    <row r="98" spans="1:82" ht="14.25" x14ac:dyDescent="0.2">
      <c r="A98" s="75"/>
      <c r="B98" s="75" t="s">
        <v>32</v>
      </c>
      <c r="C98" s="75" t="s">
        <v>304</v>
      </c>
      <c r="D98" s="76" t="s">
        <v>303</v>
      </c>
      <c r="E98" s="77">
        <f>Source!CA86</f>
        <v>36</v>
      </c>
      <c r="F98" s="77"/>
      <c r="G98" s="77">
        <f>Source!AU86</f>
        <v>36</v>
      </c>
      <c r="H98" s="78"/>
      <c r="I98" s="79"/>
      <c r="J98" s="78">
        <f>SUM(AE92:AE99)</f>
        <v>56.1</v>
      </c>
      <c r="K98" s="79"/>
      <c r="L98" s="80">
        <f>SUM(BA92:BA99)</f>
        <v>2857</v>
      </c>
    </row>
    <row r="99" spans="1:82" ht="15" x14ac:dyDescent="0.2">
      <c r="C99" s="84" t="s">
        <v>305</v>
      </c>
      <c r="D99" s="84"/>
      <c r="E99" s="84"/>
      <c r="F99" s="84"/>
      <c r="G99" s="84"/>
      <c r="H99" s="84"/>
      <c r="I99" s="85">
        <f>J93+J97+J98</f>
        <v>327.23</v>
      </c>
      <c r="J99" s="85"/>
      <c r="K99" s="86">
        <f>L93+L97+L98</f>
        <v>16666</v>
      </c>
      <c r="L99" s="86"/>
      <c r="O99" s="81">
        <f>J93+J97+J98</f>
        <v>327.23</v>
      </c>
      <c r="P99">
        <f>0</f>
        <v>0</v>
      </c>
      <c r="R99" t="s">
        <v>306</v>
      </c>
      <c r="S99" s="81">
        <f>J93</f>
        <v>155.82</v>
      </c>
      <c r="V99" s="81">
        <f>J93</f>
        <v>155.82</v>
      </c>
      <c r="X99">
        <f>0</f>
        <v>0</v>
      </c>
      <c r="Z99" t="s">
        <v>306</v>
      </c>
      <c r="AA99">
        <f>0</f>
        <v>0</v>
      </c>
      <c r="AD99">
        <f>ROUND((Source!AT86/100)*((ROUND(Source!AF86*Source!I86, 2)+ROUND(Source!AE86*Source!I86, 2))), 2)</f>
        <v>115.31</v>
      </c>
      <c r="AE99">
        <f>ROUND((Source!AU86/100)*((ROUND(Source!AF86*Source!I86, 2)+ROUND(Source!AE86*Source!I86, 2))), 2)</f>
        <v>56.1</v>
      </c>
      <c r="AN99" s="82">
        <f>L93+L97+L98</f>
        <v>16666</v>
      </c>
      <c r="AO99">
        <f>0</f>
        <v>0</v>
      </c>
      <c r="AQ99" t="s">
        <v>306</v>
      </c>
      <c r="AR99" s="82">
        <f>L93</f>
        <v>7936</v>
      </c>
      <c r="AT99">
        <f>0</f>
        <v>0</v>
      </c>
      <c r="AV99" t="s">
        <v>306</v>
      </c>
      <c r="AW99">
        <f>0</f>
        <v>0</v>
      </c>
      <c r="AZ99">
        <f>Source!X86</f>
        <v>5873</v>
      </c>
      <c r="BA99">
        <f>Source!Y86</f>
        <v>2857</v>
      </c>
      <c r="BM99" s="81">
        <f>J93+J97+J98</f>
        <v>327.23</v>
      </c>
      <c r="BR99" s="82">
        <f>K99</f>
        <v>16666</v>
      </c>
      <c r="BS99">
        <f>ROUND(I99*80/100, 2)</f>
        <v>261.77999999999997</v>
      </c>
      <c r="BT99" s="81">
        <f>I99-BS99</f>
        <v>65.450000000000045</v>
      </c>
      <c r="BU99">
        <f>ROUND(K99*80/100, 0)</f>
        <v>13333</v>
      </c>
      <c r="BV99" s="82">
        <f>K99-BU99</f>
        <v>3333</v>
      </c>
      <c r="CB99">
        <f>Source!BM86</f>
        <v>200001</v>
      </c>
      <c r="CC99" t="str">
        <f>Source!E86</f>
        <v>6</v>
      </c>
      <c r="CD99">
        <v>4</v>
      </c>
    </row>
    <row r="100" spans="1:82" ht="66.75" x14ac:dyDescent="0.2">
      <c r="A100" s="68" t="s">
        <v>117</v>
      </c>
      <c r="B100" s="69" t="str">
        <f>Source!F88</f>
        <v>п03-02-053-1</v>
      </c>
      <c r="C100" s="69" t="s">
        <v>312</v>
      </c>
      <c r="D100" s="70" t="str">
        <f>Source!H88</f>
        <v>1 измерение</v>
      </c>
      <c r="E100" s="71">
        <f>Source!K88</f>
        <v>2</v>
      </c>
      <c r="F100" s="71"/>
      <c r="G100" s="71">
        <f>Source!I88</f>
        <v>2</v>
      </c>
      <c r="H100" s="73"/>
      <c r="I100" s="72"/>
      <c r="J100" s="73"/>
      <c r="K100" s="72"/>
      <c r="L100" s="74"/>
    </row>
    <row r="101" spans="1:82" ht="14.25" x14ac:dyDescent="0.2">
      <c r="A101" s="69"/>
      <c r="B101" s="72">
        <v>1</v>
      </c>
      <c r="C101" s="69" t="s">
        <v>298</v>
      </c>
      <c r="D101" s="70"/>
      <c r="E101" s="71"/>
      <c r="F101" s="71"/>
      <c r="G101" s="71"/>
      <c r="H101" s="73">
        <f>Source!AO88</f>
        <v>2.13</v>
      </c>
      <c r="I101" s="72">
        <f>ROUND(0.8,7)</f>
        <v>0.8</v>
      </c>
      <c r="J101" s="73">
        <f>ROUND(Source!AF88*Source!I88, 2)</f>
        <v>3.4</v>
      </c>
      <c r="K101" s="72">
        <f>IF(Source!BA88&lt;&gt; 0, Source!BA88, 1)</f>
        <v>50.93</v>
      </c>
      <c r="L101" s="74">
        <f>Source!S88</f>
        <v>173</v>
      </c>
    </row>
    <row r="102" spans="1:82" ht="14.25" x14ac:dyDescent="0.2">
      <c r="A102" s="69"/>
      <c r="B102" s="69"/>
      <c r="C102" s="75" t="s">
        <v>299</v>
      </c>
      <c r="D102" s="76" t="s">
        <v>276</v>
      </c>
      <c r="E102" s="77">
        <f>Source!AQ88</f>
        <v>0.16</v>
      </c>
      <c r="F102" s="77">
        <f>ROUND(0.8,7)</f>
        <v>0.8</v>
      </c>
      <c r="G102" s="77">
        <f>ROUND(Source!U88, 7)</f>
        <v>0.25600000000000001</v>
      </c>
      <c r="H102" s="78"/>
      <c r="I102" s="79"/>
      <c r="J102" s="78"/>
      <c r="K102" s="79"/>
      <c r="L102" s="80"/>
    </row>
    <row r="103" spans="1:82" ht="14.25" x14ac:dyDescent="0.2">
      <c r="A103" s="69"/>
      <c r="B103" s="69"/>
      <c r="C103" s="69" t="s">
        <v>300</v>
      </c>
      <c r="D103" s="70"/>
      <c r="E103" s="71"/>
      <c r="F103" s="71"/>
      <c r="G103" s="71"/>
      <c r="H103" s="73">
        <f>H101</f>
        <v>2.13</v>
      </c>
      <c r="I103" s="72"/>
      <c r="J103" s="73">
        <f>J101</f>
        <v>3.4</v>
      </c>
      <c r="K103" s="72"/>
      <c r="L103" s="74">
        <f>L101</f>
        <v>173</v>
      </c>
    </row>
    <row r="104" spans="1:82" ht="14.25" x14ac:dyDescent="0.2">
      <c r="A104" s="69"/>
      <c r="B104" s="69"/>
      <c r="C104" s="69" t="s">
        <v>301</v>
      </c>
      <c r="D104" s="70"/>
      <c r="E104" s="71"/>
      <c r="F104" s="71"/>
      <c r="G104" s="71"/>
      <c r="H104" s="73"/>
      <c r="I104" s="72"/>
      <c r="J104" s="73">
        <f>SUM(S100:S107)+SUM(T100:T107)+SUM(X100:X107)+SUM(Y100:Y107)+SUM(Z100:Z107)</f>
        <v>3.4</v>
      </c>
      <c r="K104" s="72"/>
      <c r="L104" s="74">
        <f>SUM(AR100:AR107)+SUM(AS100:AS107)+SUM(AT100:AT107)+SUM(AU100:AU107)+SUM(AV100:AV107)</f>
        <v>173</v>
      </c>
    </row>
    <row r="105" spans="1:82" ht="14.25" x14ac:dyDescent="0.2">
      <c r="A105" s="69"/>
      <c r="B105" s="69" t="s">
        <v>31</v>
      </c>
      <c r="C105" s="69" t="s">
        <v>302</v>
      </c>
      <c r="D105" s="70" t="s">
        <v>303</v>
      </c>
      <c r="E105" s="71">
        <f>Source!BZ88</f>
        <v>74</v>
      </c>
      <c r="F105" s="71"/>
      <c r="G105" s="71">
        <f>Source!AT88</f>
        <v>74</v>
      </c>
      <c r="H105" s="73"/>
      <c r="I105" s="72"/>
      <c r="J105" s="73">
        <f>SUM(AD100:AD107)</f>
        <v>2.52</v>
      </c>
      <c r="K105" s="72"/>
      <c r="L105" s="74">
        <f>SUM(AZ100:AZ107)</f>
        <v>128</v>
      </c>
    </row>
    <row r="106" spans="1:82" ht="14.25" x14ac:dyDescent="0.2">
      <c r="A106" s="75"/>
      <c r="B106" s="75" t="s">
        <v>32</v>
      </c>
      <c r="C106" s="75" t="s">
        <v>304</v>
      </c>
      <c r="D106" s="76" t="s">
        <v>303</v>
      </c>
      <c r="E106" s="77">
        <f>Source!CA88</f>
        <v>36</v>
      </c>
      <c r="F106" s="77"/>
      <c r="G106" s="77">
        <f>Source!AU88</f>
        <v>36</v>
      </c>
      <c r="H106" s="78"/>
      <c r="I106" s="79"/>
      <c r="J106" s="78">
        <f>SUM(AE100:AE107)</f>
        <v>1.22</v>
      </c>
      <c r="K106" s="79"/>
      <c r="L106" s="80">
        <f>SUM(BA100:BA107)</f>
        <v>62</v>
      </c>
    </row>
    <row r="107" spans="1:82" ht="15" x14ac:dyDescent="0.2">
      <c r="C107" s="84" t="s">
        <v>305</v>
      </c>
      <c r="D107" s="84"/>
      <c r="E107" s="84"/>
      <c r="F107" s="84"/>
      <c r="G107" s="84"/>
      <c r="H107" s="84"/>
      <c r="I107" s="85">
        <f>J101+J105+J106</f>
        <v>7.14</v>
      </c>
      <c r="J107" s="85"/>
      <c r="K107" s="86">
        <f>L101+L105+L106</f>
        <v>363</v>
      </c>
      <c r="L107" s="86"/>
      <c r="O107" s="81">
        <f>J101+J105+J106</f>
        <v>7.14</v>
      </c>
      <c r="P107">
        <f>0</f>
        <v>0</v>
      </c>
      <c r="R107" t="s">
        <v>306</v>
      </c>
      <c r="S107" s="81">
        <f>J101</f>
        <v>3.4</v>
      </c>
      <c r="V107" s="81">
        <f>J101</f>
        <v>3.4</v>
      </c>
      <c r="X107">
        <f>0</f>
        <v>0</v>
      </c>
      <c r="Z107" t="s">
        <v>306</v>
      </c>
      <c r="AA107">
        <f>0</f>
        <v>0</v>
      </c>
      <c r="AD107">
        <f>ROUND((Source!AT88/100)*((ROUND(Source!AF88*Source!I88, 2)+ROUND(Source!AE88*Source!I88, 2))), 2)</f>
        <v>2.52</v>
      </c>
      <c r="AE107">
        <f>ROUND((Source!AU88/100)*((ROUND(Source!AF88*Source!I88, 2)+ROUND(Source!AE88*Source!I88, 2))), 2)</f>
        <v>1.22</v>
      </c>
      <c r="AN107" s="82">
        <f>L101+L105+L106</f>
        <v>363</v>
      </c>
      <c r="AO107">
        <f>0</f>
        <v>0</v>
      </c>
      <c r="AQ107" t="s">
        <v>306</v>
      </c>
      <c r="AR107" s="82">
        <f>L101</f>
        <v>173</v>
      </c>
      <c r="AT107">
        <f>0</f>
        <v>0</v>
      </c>
      <c r="AV107" t="s">
        <v>306</v>
      </c>
      <c r="AW107">
        <f>0</f>
        <v>0</v>
      </c>
      <c r="AZ107">
        <f>Source!X88</f>
        <v>128</v>
      </c>
      <c r="BA107">
        <f>Source!Y88</f>
        <v>62</v>
      </c>
      <c r="BM107" s="81">
        <f>J101+J105+J106</f>
        <v>7.14</v>
      </c>
      <c r="BR107" s="82">
        <f>K107</f>
        <v>363</v>
      </c>
      <c r="BS107">
        <f>ROUND(I107*80/100, 2)</f>
        <v>5.71</v>
      </c>
      <c r="BT107" s="81">
        <f>I107-BS107</f>
        <v>1.4299999999999997</v>
      </c>
      <c r="BU107">
        <f>ROUND(K107*80/100, 0)</f>
        <v>290</v>
      </c>
      <c r="BV107" s="82">
        <f>K107-BU107</f>
        <v>73</v>
      </c>
      <c r="CB107">
        <f>Source!BM88</f>
        <v>200001</v>
      </c>
      <c r="CC107" t="str">
        <f>Source!E88</f>
        <v>7</v>
      </c>
      <c r="CD107">
        <v>4</v>
      </c>
    </row>
    <row r="109" spans="1:82" ht="15" x14ac:dyDescent="0.2">
      <c r="A109" s="89"/>
      <c r="B109" s="90"/>
      <c r="C109" s="91" t="s">
        <v>313</v>
      </c>
      <c r="D109" s="91"/>
      <c r="E109" s="91"/>
      <c r="F109" s="91"/>
      <c r="G109" s="91"/>
      <c r="H109" s="91"/>
      <c r="I109" s="92"/>
      <c r="J109" s="93">
        <f>J111+J112+J118+J122</f>
        <v>919.84</v>
      </c>
      <c r="K109" s="93"/>
      <c r="L109" s="94">
        <f>L111+L112+L118+L122</f>
        <v>46847</v>
      </c>
    </row>
    <row r="110" spans="1:82" ht="14.25" x14ac:dyDescent="0.2">
      <c r="A110" s="83"/>
      <c r="B110" s="87"/>
      <c r="C110" s="95" t="s">
        <v>314</v>
      </c>
      <c r="D110" s="88"/>
      <c r="E110" s="88"/>
      <c r="F110" s="88"/>
      <c r="G110" s="88"/>
      <c r="H110" s="88"/>
      <c r="I110" s="71"/>
      <c r="J110" s="73"/>
      <c r="K110" s="73"/>
      <c r="L110" s="74"/>
    </row>
    <row r="111" spans="1:82" ht="14.25" x14ac:dyDescent="0.2">
      <c r="A111" s="83"/>
      <c r="B111" s="87"/>
      <c r="C111" s="88" t="s">
        <v>315</v>
      </c>
      <c r="D111" s="88"/>
      <c r="E111" s="88"/>
      <c r="F111" s="88"/>
      <c r="G111" s="88"/>
      <c r="H111" s="88"/>
      <c r="I111" s="71"/>
      <c r="J111" s="73">
        <f>SUM(S51:S107)</f>
        <v>919.84</v>
      </c>
      <c r="K111" s="73"/>
      <c r="L111" s="74">
        <f>SUM(AR51:AR107)</f>
        <v>46847</v>
      </c>
    </row>
    <row r="112" spans="1:82" ht="14.25" hidden="1" x14ac:dyDescent="0.2">
      <c r="A112" s="83"/>
      <c r="B112" s="87"/>
      <c r="C112" s="88" t="s">
        <v>316</v>
      </c>
      <c r="D112" s="88"/>
      <c r="E112" s="88"/>
      <c r="F112" s="88"/>
      <c r="G112" s="88"/>
      <c r="H112" s="88"/>
      <c r="I112" s="71"/>
      <c r="J112" s="73">
        <f>J114+J117</f>
        <v>0</v>
      </c>
      <c r="K112" s="73"/>
      <c r="L112" s="74">
        <f>L114+L117</f>
        <v>0</v>
      </c>
    </row>
    <row r="113" spans="1:12" ht="14.25" hidden="1" x14ac:dyDescent="0.2">
      <c r="A113" s="83"/>
      <c r="B113" s="87"/>
      <c r="C113" s="95" t="s">
        <v>317</v>
      </c>
      <c r="D113" s="88"/>
      <c r="E113" s="88"/>
      <c r="F113" s="88"/>
      <c r="G113" s="88"/>
      <c r="H113" s="88"/>
      <c r="I113" s="71"/>
      <c r="J113" s="73"/>
      <c r="K113" s="73"/>
      <c r="L113" s="74"/>
    </row>
    <row r="114" spans="1:12" ht="14.25" hidden="1" x14ac:dyDescent="0.2">
      <c r="A114" s="83"/>
      <c r="B114" s="87"/>
      <c r="C114" s="88" t="s">
        <v>318</v>
      </c>
      <c r="D114" s="88"/>
      <c r="E114" s="88"/>
      <c r="F114" s="88"/>
      <c r="G114" s="88"/>
      <c r="H114" s="88"/>
      <c r="I114" s="71"/>
      <c r="J114" s="73">
        <f>SUM(P51:P107)</f>
        <v>0</v>
      </c>
      <c r="K114" s="73"/>
      <c r="L114" s="74">
        <f>SUM(AO51:AO107)</f>
        <v>0</v>
      </c>
    </row>
    <row r="115" spans="1:12" ht="14.25" hidden="1" x14ac:dyDescent="0.2">
      <c r="A115" s="83"/>
      <c r="B115" s="87"/>
      <c r="C115" s="95" t="s">
        <v>319</v>
      </c>
      <c r="D115" s="88"/>
      <c r="E115" s="88"/>
      <c r="F115" s="88"/>
      <c r="G115" s="88"/>
      <c r="H115" s="88"/>
      <c r="I115" s="71"/>
      <c r="J115" s="73"/>
      <c r="K115" s="73"/>
      <c r="L115" s="74"/>
    </row>
    <row r="116" spans="1:12" ht="14.25" hidden="1" x14ac:dyDescent="0.2">
      <c r="A116" s="83"/>
      <c r="B116" s="87"/>
      <c r="C116" s="88" t="s">
        <v>320</v>
      </c>
      <c r="D116" s="88"/>
      <c r="E116" s="88"/>
      <c r="F116" s="88"/>
      <c r="G116" s="88"/>
      <c r="H116" s="88"/>
      <c r="I116" s="71"/>
      <c r="J116" s="73">
        <f>SUM(X51:X107)</f>
        <v>0</v>
      </c>
      <c r="K116" s="73"/>
      <c r="L116" s="74">
        <f>SUM(AT51:AT107)</f>
        <v>0</v>
      </c>
    </row>
    <row r="117" spans="1:12" ht="14.25" hidden="1" x14ac:dyDescent="0.2">
      <c r="A117" s="83"/>
      <c r="B117" s="87"/>
      <c r="C117" s="88" t="s">
        <v>321</v>
      </c>
      <c r="D117" s="88"/>
      <c r="E117" s="88"/>
      <c r="F117" s="88"/>
      <c r="G117" s="88"/>
      <c r="H117" s="88"/>
      <c r="I117" s="71"/>
      <c r="J117" s="73">
        <f>SUM(Z51:Z107)</f>
        <v>0</v>
      </c>
      <c r="K117" s="73"/>
      <c r="L117" s="74">
        <f>SUM(AV51:AV107)</f>
        <v>0</v>
      </c>
    </row>
    <row r="118" spans="1:12" ht="14.25" hidden="1" x14ac:dyDescent="0.2">
      <c r="A118" s="83"/>
      <c r="B118" s="87"/>
      <c r="C118" s="88" t="s">
        <v>322</v>
      </c>
      <c r="D118" s="88"/>
      <c r="E118" s="88"/>
      <c r="F118" s="88"/>
      <c r="G118" s="88"/>
      <c r="H118" s="88"/>
      <c r="I118" s="71"/>
      <c r="J118" s="73">
        <f>J120+J121</f>
        <v>0</v>
      </c>
      <c r="K118" s="73"/>
      <c r="L118" s="74">
        <f>L120+L121</f>
        <v>0</v>
      </c>
    </row>
    <row r="119" spans="1:12" ht="14.25" hidden="1" x14ac:dyDescent="0.2">
      <c r="A119" s="83"/>
      <c r="B119" s="87"/>
      <c r="C119" s="95" t="s">
        <v>317</v>
      </c>
      <c r="D119" s="88"/>
      <c r="E119" s="88"/>
      <c r="F119" s="88"/>
      <c r="G119" s="88"/>
      <c r="H119" s="88"/>
      <c r="I119" s="71"/>
      <c r="J119" s="73"/>
      <c r="K119" s="73"/>
      <c r="L119" s="74"/>
    </row>
    <row r="120" spans="1:12" ht="14.25" hidden="1" x14ac:dyDescent="0.2">
      <c r="A120" s="83"/>
      <c r="B120" s="87"/>
      <c r="C120" s="88" t="s">
        <v>323</v>
      </c>
      <c r="D120" s="88"/>
      <c r="E120" s="88"/>
      <c r="F120" s="88"/>
      <c r="G120" s="88"/>
      <c r="H120" s="88"/>
      <c r="I120" s="71"/>
      <c r="J120" s="73">
        <f>SUM(AA51:AA107)-SUM(BJ51:BJ107)</f>
        <v>0</v>
      </c>
      <c r="K120" s="73"/>
      <c r="L120" s="74">
        <f>SUM(AW51:AW107)-SUM(BK51:BK107)</f>
        <v>0</v>
      </c>
    </row>
    <row r="121" spans="1:12" ht="14.25" hidden="1" x14ac:dyDescent="0.2">
      <c r="A121" s="83"/>
      <c r="B121" s="87"/>
      <c r="C121" s="88" t="s">
        <v>324</v>
      </c>
      <c r="D121" s="88"/>
      <c r="E121" s="88"/>
      <c r="F121" s="88"/>
      <c r="G121" s="88"/>
      <c r="H121" s="88"/>
      <c r="I121" s="71"/>
      <c r="J121" s="73">
        <f>SUM(BC51:BC107)</f>
        <v>0</v>
      </c>
      <c r="K121" s="73"/>
      <c r="L121" s="74">
        <f>SUM(BC51:BC107)</f>
        <v>0</v>
      </c>
    </row>
    <row r="122" spans="1:12" ht="14.25" hidden="1" x14ac:dyDescent="0.2">
      <c r="A122" s="83"/>
      <c r="B122" s="87"/>
      <c r="C122" s="88" t="s">
        <v>325</v>
      </c>
      <c r="D122" s="88"/>
      <c r="E122" s="88"/>
      <c r="F122" s="88"/>
      <c r="G122" s="88"/>
      <c r="H122" s="88"/>
      <c r="I122" s="71"/>
      <c r="J122" s="73">
        <f>SUM(AF51:AF107)</f>
        <v>0</v>
      </c>
      <c r="K122" s="73"/>
      <c r="L122" s="74">
        <f>SUM(BB51:BB107)</f>
        <v>0</v>
      </c>
    </row>
    <row r="123" spans="1:12" ht="14.25" x14ac:dyDescent="0.2">
      <c r="A123" s="83"/>
      <c r="B123" s="87"/>
      <c r="C123" s="88" t="s">
        <v>326</v>
      </c>
      <c r="D123" s="88"/>
      <c r="E123" s="88"/>
      <c r="F123" s="88"/>
      <c r="G123" s="88"/>
      <c r="H123" s="88"/>
      <c r="I123" s="71"/>
      <c r="J123" s="73">
        <f>SUM(S51:S107)+SUM(X51:X107)+SUM(Z51:Z107)</f>
        <v>919.84</v>
      </c>
      <c r="K123" s="73"/>
      <c r="L123" s="74">
        <f>SUM(AR51:AR107)+SUM(AT51:AT107)+SUM(AV51:AV107)</f>
        <v>46847</v>
      </c>
    </row>
    <row r="124" spans="1:12" ht="14.25" x14ac:dyDescent="0.2">
      <c r="A124" s="83"/>
      <c r="B124" s="87"/>
      <c r="C124" s="88" t="s">
        <v>327</v>
      </c>
      <c r="D124" s="88"/>
      <c r="E124" s="88"/>
      <c r="F124" s="88"/>
      <c r="G124" s="88"/>
      <c r="H124" s="88"/>
      <c r="I124" s="71"/>
      <c r="J124" s="73">
        <f>SUM(AD51:AD107)</f>
        <v>680.68000000000006</v>
      </c>
      <c r="K124" s="73"/>
      <c r="L124" s="74">
        <f>SUM(AZ51:AZ107)</f>
        <v>34667</v>
      </c>
    </row>
    <row r="125" spans="1:12" ht="14.25" x14ac:dyDescent="0.2">
      <c r="A125" s="83"/>
      <c r="B125" s="87"/>
      <c r="C125" s="88" t="s">
        <v>328</v>
      </c>
      <c r="D125" s="88"/>
      <c r="E125" s="88"/>
      <c r="F125" s="88"/>
      <c r="G125" s="88"/>
      <c r="H125" s="88"/>
      <c r="I125" s="71"/>
      <c r="J125" s="73">
        <f>SUM(AE51:AE107)</f>
        <v>331.15000000000003</v>
      </c>
      <c r="K125" s="73"/>
      <c r="L125" s="74">
        <f>SUM(BA51:BA107)</f>
        <v>16865</v>
      </c>
    </row>
    <row r="126" spans="1:12" ht="14.25" hidden="1" x14ac:dyDescent="0.2">
      <c r="A126" s="83"/>
      <c r="B126" s="87"/>
      <c r="C126" s="88" t="s">
        <v>329</v>
      </c>
      <c r="D126" s="88"/>
      <c r="E126" s="88"/>
      <c r="F126" s="88"/>
      <c r="G126" s="88"/>
      <c r="H126" s="88"/>
      <c r="I126" s="71"/>
      <c r="J126" s="73">
        <f>J128+J129</f>
        <v>0</v>
      </c>
      <c r="K126" s="73"/>
      <c r="L126" s="74">
        <f>L128+L129</f>
        <v>0</v>
      </c>
    </row>
    <row r="127" spans="1:12" ht="14.25" hidden="1" x14ac:dyDescent="0.2">
      <c r="A127" s="83"/>
      <c r="B127" s="87"/>
      <c r="C127" s="95" t="s">
        <v>314</v>
      </c>
      <c r="D127" s="88"/>
      <c r="E127" s="88"/>
      <c r="F127" s="88"/>
      <c r="G127" s="88"/>
      <c r="H127" s="88"/>
      <c r="I127" s="71"/>
      <c r="J127" s="73"/>
      <c r="K127" s="73"/>
      <c r="L127" s="74"/>
    </row>
    <row r="128" spans="1:12" ht="14.25" hidden="1" x14ac:dyDescent="0.2">
      <c r="A128" s="83"/>
      <c r="B128" s="87"/>
      <c r="C128" s="88" t="s">
        <v>330</v>
      </c>
      <c r="D128" s="88"/>
      <c r="E128" s="88"/>
      <c r="F128" s="88"/>
      <c r="G128" s="88"/>
      <c r="H128" s="88"/>
      <c r="I128" s="71"/>
      <c r="J128" s="73">
        <f>SUM(BJ51:BJ107)</f>
        <v>0</v>
      </c>
      <c r="K128" s="73"/>
      <c r="L128" s="74">
        <f>SUM(BK51:BK107)</f>
        <v>0</v>
      </c>
    </row>
    <row r="129" spans="1:95" ht="14.25" hidden="1" x14ac:dyDescent="0.2">
      <c r="A129" s="83"/>
      <c r="B129" s="87"/>
      <c r="C129" s="88" t="s">
        <v>331</v>
      </c>
      <c r="D129" s="88"/>
      <c r="E129" s="88"/>
      <c r="F129" s="88"/>
      <c r="G129" s="88"/>
      <c r="H129" s="88"/>
      <c r="I129" s="71"/>
      <c r="J129" s="73">
        <f>SUM(AH51:AH107)</f>
        <v>0</v>
      </c>
      <c r="K129" s="73"/>
      <c r="L129" s="74">
        <f>SUM(BD51:BD107)</f>
        <v>0</v>
      </c>
    </row>
    <row r="130" spans="1:95" ht="14.25" hidden="1" x14ac:dyDescent="0.2">
      <c r="A130" s="83"/>
      <c r="B130" s="87"/>
      <c r="C130" s="88" t="s">
        <v>332</v>
      </c>
      <c r="D130" s="88"/>
      <c r="E130" s="88"/>
      <c r="F130" s="88"/>
      <c r="G130" s="88"/>
      <c r="H130" s="88"/>
      <c r="I130" s="71"/>
      <c r="J130" s="73">
        <f>SUM(BL51:BL107)</f>
        <v>0</v>
      </c>
      <c r="K130" s="73"/>
      <c r="L130" s="74"/>
    </row>
    <row r="131" spans="1:95" ht="14.25" hidden="1" x14ac:dyDescent="0.2">
      <c r="A131" s="83"/>
      <c r="B131" s="87"/>
      <c r="C131" s="88" t="s">
        <v>333</v>
      </c>
      <c r="D131" s="88"/>
      <c r="E131" s="88"/>
      <c r="F131" s="88"/>
      <c r="G131" s="88"/>
      <c r="H131" s="88"/>
      <c r="I131" s="71"/>
      <c r="J131" s="73">
        <f>SUM(BN51:BN107)</f>
        <v>0</v>
      </c>
      <c r="K131" s="73"/>
      <c r="L131" s="74">
        <f>SUM(BO51:BO107)</f>
        <v>0</v>
      </c>
    </row>
    <row r="132" spans="1:95" ht="15" x14ac:dyDescent="0.2">
      <c r="A132" s="89"/>
      <c r="B132" s="90"/>
      <c r="C132" s="91" t="s">
        <v>334</v>
      </c>
      <c r="D132" s="91"/>
      <c r="E132" s="91"/>
      <c r="F132" s="91"/>
      <c r="G132" s="91"/>
      <c r="H132" s="91"/>
      <c r="I132" s="92"/>
      <c r="J132" s="93">
        <f>J109+J124+J125+J126+J130+J131</f>
        <v>1931.67</v>
      </c>
      <c r="K132" s="93"/>
      <c r="L132" s="94">
        <f>L109+L124+L125+L126+L130+L131</f>
        <v>98379</v>
      </c>
    </row>
    <row r="133" spans="1:95" ht="14.25" x14ac:dyDescent="0.2">
      <c r="A133" s="83"/>
      <c r="B133" s="87"/>
      <c r="C133" s="95" t="s">
        <v>335</v>
      </c>
      <c r="D133" s="88"/>
      <c r="E133" s="88"/>
      <c r="F133" s="88"/>
      <c r="G133" s="88"/>
      <c r="H133" s="88"/>
      <c r="I133" s="71"/>
      <c r="J133" s="73"/>
      <c r="K133" s="73"/>
      <c r="L133" s="74"/>
    </row>
    <row r="134" spans="1:95" ht="14.25" hidden="1" x14ac:dyDescent="0.2">
      <c r="A134" s="83"/>
      <c r="B134" s="87"/>
      <c r="C134" s="88" t="s">
        <v>336</v>
      </c>
      <c r="D134" s="88"/>
      <c r="E134" s="88"/>
      <c r="F134" s="88"/>
      <c r="G134" s="88"/>
      <c r="H134" s="88"/>
      <c r="I134" s="71"/>
      <c r="J134" s="73">
        <f>SUM(AB51:AB107)</f>
        <v>0</v>
      </c>
      <c r="K134" s="73"/>
      <c r="L134" s="74">
        <f>SUM(AX51:AX107)</f>
        <v>0</v>
      </c>
    </row>
    <row r="135" spans="1:95" ht="14.25" hidden="1" x14ac:dyDescent="0.2">
      <c r="A135" s="83"/>
      <c r="B135" s="87"/>
      <c r="C135" s="88" t="s">
        <v>337</v>
      </c>
      <c r="D135" s="88"/>
      <c r="E135" s="88"/>
      <c r="F135" s="88"/>
      <c r="G135" s="88"/>
      <c r="H135" s="88"/>
      <c r="I135" s="71"/>
      <c r="J135" s="73">
        <f>SUM(AC51:AC107)</f>
        <v>0</v>
      </c>
      <c r="K135" s="73"/>
      <c r="L135" s="74">
        <f>SUM(AY51:AY107)</f>
        <v>0</v>
      </c>
    </row>
    <row r="136" spans="1:95" ht="14.25" x14ac:dyDescent="0.2">
      <c r="A136" s="83"/>
      <c r="B136" s="87"/>
      <c r="C136" s="88" t="s">
        <v>338</v>
      </c>
      <c r="D136" s="88"/>
      <c r="E136" s="88"/>
      <c r="F136" s="96"/>
      <c r="G136" s="97">
        <f>Source!P112</f>
        <v>69.376000000000005</v>
      </c>
      <c r="H136" s="83"/>
      <c r="I136" s="83"/>
      <c r="J136" s="83"/>
      <c r="K136" s="83"/>
      <c r="L136" s="83"/>
    </row>
    <row r="137" spans="1:95" ht="14.25" hidden="1" customHeight="1" x14ac:dyDescent="0.2">
      <c r="A137" s="83"/>
      <c r="B137" s="87"/>
      <c r="C137" s="88" t="s">
        <v>339</v>
      </c>
      <c r="D137" s="88"/>
      <c r="E137" s="88"/>
      <c r="F137" s="96"/>
      <c r="G137" s="97">
        <f>Source!P113</f>
        <v>0</v>
      </c>
      <c r="H137" s="83"/>
      <c r="I137" s="83"/>
      <c r="J137" s="83"/>
      <c r="K137" s="83"/>
      <c r="L137" s="83"/>
    </row>
    <row r="140" spans="1:95" ht="16.5" x14ac:dyDescent="0.2">
      <c r="A140" s="66" t="s">
        <v>340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CQ140" s="67" t="s">
        <v>340</v>
      </c>
    </row>
    <row r="141" spans="1:95" ht="95.25" x14ac:dyDescent="0.2">
      <c r="A141" s="68" t="s">
        <v>125</v>
      </c>
      <c r="B141" s="69" t="str">
        <f>Source!F168</f>
        <v>п03-01-002-1</v>
      </c>
      <c r="C141" s="69" t="s">
        <v>297</v>
      </c>
      <c r="D141" s="70" t="str">
        <f>Source!H168</f>
        <v>1 устройство</v>
      </c>
      <c r="E141" s="71">
        <f>Source!K168</f>
        <v>2</v>
      </c>
      <c r="F141" s="71"/>
      <c r="G141" s="71">
        <f>Source!I168</f>
        <v>2</v>
      </c>
      <c r="H141" s="73"/>
      <c r="I141" s="72"/>
      <c r="J141" s="73"/>
      <c r="K141" s="72"/>
      <c r="L141" s="74"/>
    </row>
    <row r="142" spans="1:95" ht="14.25" x14ac:dyDescent="0.2">
      <c r="A142" s="69"/>
      <c r="B142" s="72">
        <v>1</v>
      </c>
      <c r="C142" s="69" t="s">
        <v>298</v>
      </c>
      <c r="D142" s="70"/>
      <c r="E142" s="71"/>
      <c r="F142" s="71"/>
      <c r="G142" s="71"/>
      <c r="H142" s="73">
        <f>Source!AO168</f>
        <v>47.13</v>
      </c>
      <c r="I142" s="72">
        <f>ROUND(0.8,7)</f>
        <v>0.8</v>
      </c>
      <c r="J142" s="73">
        <f>ROUND(Source!AF168*Source!I168, 2)</f>
        <v>75.400000000000006</v>
      </c>
      <c r="K142" s="72">
        <f>IF(Source!BA168&lt;&gt; 0, Source!BA168, 1)</f>
        <v>50.93</v>
      </c>
      <c r="L142" s="74">
        <f>Source!S168</f>
        <v>3840</v>
      </c>
    </row>
    <row r="143" spans="1:95" ht="14.25" x14ac:dyDescent="0.2">
      <c r="A143" s="69"/>
      <c r="B143" s="69"/>
      <c r="C143" s="75" t="s">
        <v>299</v>
      </c>
      <c r="D143" s="76" t="s">
        <v>276</v>
      </c>
      <c r="E143" s="77">
        <f>Source!AQ168</f>
        <v>3.6</v>
      </c>
      <c r="F143" s="77">
        <f>ROUND(0.8,7)</f>
        <v>0.8</v>
      </c>
      <c r="G143" s="77">
        <f>ROUND(Source!U168, 7)</f>
        <v>5.76</v>
      </c>
      <c r="H143" s="78"/>
      <c r="I143" s="79"/>
      <c r="J143" s="78"/>
      <c r="K143" s="79"/>
      <c r="L143" s="80"/>
    </row>
    <row r="144" spans="1:95" ht="14.25" x14ac:dyDescent="0.2">
      <c r="A144" s="69"/>
      <c r="B144" s="69"/>
      <c r="C144" s="69" t="s">
        <v>300</v>
      </c>
      <c r="D144" s="70"/>
      <c r="E144" s="71"/>
      <c r="F144" s="71"/>
      <c r="G144" s="71"/>
      <c r="H144" s="73">
        <f>H142</f>
        <v>47.13</v>
      </c>
      <c r="I144" s="72"/>
      <c r="J144" s="73">
        <f>J142</f>
        <v>75.400000000000006</v>
      </c>
      <c r="K144" s="72"/>
      <c r="L144" s="74">
        <f>L142</f>
        <v>3840</v>
      </c>
    </row>
    <row r="145" spans="1:82" ht="14.25" x14ac:dyDescent="0.2">
      <c r="A145" s="69"/>
      <c r="B145" s="69"/>
      <c r="C145" s="69" t="s">
        <v>301</v>
      </c>
      <c r="D145" s="70"/>
      <c r="E145" s="71"/>
      <c r="F145" s="71"/>
      <c r="G145" s="71"/>
      <c r="H145" s="73"/>
      <c r="I145" s="72"/>
      <c r="J145" s="73">
        <f>SUM(S141:S148)+SUM(T141:T148)+SUM(X141:X148)+SUM(Y141:Y148)+SUM(Z141:Z148)</f>
        <v>75.400000000000006</v>
      </c>
      <c r="K145" s="72"/>
      <c r="L145" s="74">
        <f>SUM(AR141:AR148)+SUM(AS141:AS148)+SUM(AT141:AT148)+SUM(AU141:AU148)+SUM(AV141:AV148)</f>
        <v>3840</v>
      </c>
    </row>
    <row r="146" spans="1:82" ht="14.25" x14ac:dyDescent="0.2">
      <c r="A146" s="69"/>
      <c r="B146" s="69" t="s">
        <v>31</v>
      </c>
      <c r="C146" s="69" t="s">
        <v>302</v>
      </c>
      <c r="D146" s="70" t="s">
        <v>303</v>
      </c>
      <c r="E146" s="71">
        <f>Source!BZ168</f>
        <v>74</v>
      </c>
      <c r="F146" s="71"/>
      <c r="G146" s="71">
        <f>Source!AT168</f>
        <v>74</v>
      </c>
      <c r="H146" s="73"/>
      <c r="I146" s="72"/>
      <c r="J146" s="73">
        <f>SUM(AD141:AD148)</f>
        <v>55.8</v>
      </c>
      <c r="K146" s="72"/>
      <c r="L146" s="74">
        <f>SUM(AZ141:AZ148)</f>
        <v>2842</v>
      </c>
    </row>
    <row r="147" spans="1:82" ht="14.25" x14ac:dyDescent="0.2">
      <c r="A147" s="75"/>
      <c r="B147" s="75" t="s">
        <v>32</v>
      </c>
      <c r="C147" s="75" t="s">
        <v>304</v>
      </c>
      <c r="D147" s="76" t="s">
        <v>303</v>
      </c>
      <c r="E147" s="77">
        <f>Source!CA168</f>
        <v>36</v>
      </c>
      <c r="F147" s="77"/>
      <c r="G147" s="77">
        <f>Source!AU168</f>
        <v>36</v>
      </c>
      <c r="H147" s="78"/>
      <c r="I147" s="79"/>
      <c r="J147" s="78">
        <f>SUM(AE141:AE148)</f>
        <v>27.14</v>
      </c>
      <c r="K147" s="79"/>
      <c r="L147" s="80">
        <f>SUM(BA141:BA148)</f>
        <v>1382</v>
      </c>
    </row>
    <row r="148" spans="1:82" ht="15" x14ac:dyDescent="0.2">
      <c r="C148" s="84" t="s">
        <v>305</v>
      </c>
      <c r="D148" s="84"/>
      <c r="E148" s="84"/>
      <c r="F148" s="84"/>
      <c r="G148" s="84"/>
      <c r="H148" s="84"/>
      <c r="I148" s="85">
        <f>J142+J146+J147</f>
        <v>158.33999999999997</v>
      </c>
      <c r="J148" s="85"/>
      <c r="K148" s="86">
        <f>L142+L146+L147</f>
        <v>8064</v>
      </c>
      <c r="L148" s="86"/>
      <c r="O148" s="81">
        <f>J142+J146+J147</f>
        <v>158.33999999999997</v>
      </c>
      <c r="P148">
        <f>0</f>
        <v>0</v>
      </c>
      <c r="R148" t="s">
        <v>306</v>
      </c>
      <c r="S148" s="81">
        <f>J142</f>
        <v>75.400000000000006</v>
      </c>
      <c r="V148" s="81">
        <f>J142</f>
        <v>75.400000000000006</v>
      </c>
      <c r="X148">
        <f>0</f>
        <v>0</v>
      </c>
      <c r="Z148" t="s">
        <v>306</v>
      </c>
      <c r="AA148">
        <f>0</f>
        <v>0</v>
      </c>
      <c r="AD148">
        <f>ROUND((Source!AT168/100)*((ROUND(Source!AF168*Source!I168, 2)+ROUND(Source!AE168*Source!I168, 2))), 2)</f>
        <v>55.8</v>
      </c>
      <c r="AE148">
        <f>ROUND((Source!AU168/100)*((ROUND(Source!AF168*Source!I168, 2)+ROUND(Source!AE168*Source!I168, 2))), 2)</f>
        <v>27.14</v>
      </c>
      <c r="AN148" s="82">
        <f>L142+L146+L147</f>
        <v>8064</v>
      </c>
      <c r="AO148">
        <f>0</f>
        <v>0</v>
      </c>
      <c r="AQ148" t="s">
        <v>306</v>
      </c>
      <c r="AR148" s="82">
        <f>L142</f>
        <v>3840</v>
      </c>
      <c r="AT148">
        <f>0</f>
        <v>0</v>
      </c>
      <c r="AV148" t="s">
        <v>306</v>
      </c>
      <c r="AW148">
        <f>0</f>
        <v>0</v>
      </c>
      <c r="AZ148">
        <f>Source!X168</f>
        <v>2842</v>
      </c>
      <c r="BA148">
        <f>Source!Y168</f>
        <v>1382</v>
      </c>
      <c r="BM148" s="81">
        <f>J142+J146+J147</f>
        <v>158.33999999999997</v>
      </c>
      <c r="BR148" s="82">
        <f>K148</f>
        <v>8064</v>
      </c>
      <c r="BS148">
        <f>ROUND(I148*80/100, 2)</f>
        <v>126.67</v>
      </c>
      <c r="BT148" s="81">
        <f>I148-BS148</f>
        <v>31.669999999999973</v>
      </c>
      <c r="BU148">
        <f>ROUND(K148*80/100, 0)</f>
        <v>6451</v>
      </c>
      <c r="BV148" s="82">
        <f>K148-BU148</f>
        <v>1613</v>
      </c>
      <c r="CB148">
        <f>Source!BM168</f>
        <v>200001</v>
      </c>
      <c r="CC148" t="str">
        <f>Source!E168</f>
        <v>8</v>
      </c>
      <c r="CD148">
        <v>4</v>
      </c>
    </row>
    <row r="149" spans="1:82" ht="95.25" x14ac:dyDescent="0.2">
      <c r="A149" s="68" t="s">
        <v>126</v>
      </c>
      <c r="B149" s="69" t="str">
        <f>Source!F170</f>
        <v>п03-02-010-1</v>
      </c>
      <c r="C149" s="69" t="s">
        <v>307</v>
      </c>
      <c r="D149" s="70" t="str">
        <f>Source!H170</f>
        <v>1 устройство</v>
      </c>
      <c r="E149" s="71">
        <f>Source!K170</f>
        <v>2</v>
      </c>
      <c r="F149" s="71"/>
      <c r="G149" s="71">
        <f>Source!I170</f>
        <v>2</v>
      </c>
      <c r="H149" s="73"/>
      <c r="I149" s="72"/>
      <c r="J149" s="73"/>
      <c r="K149" s="72"/>
      <c r="L149" s="74"/>
    </row>
    <row r="150" spans="1:82" ht="14.25" x14ac:dyDescent="0.2">
      <c r="A150" s="69"/>
      <c r="B150" s="72">
        <v>1</v>
      </c>
      <c r="C150" s="69" t="s">
        <v>298</v>
      </c>
      <c r="D150" s="70"/>
      <c r="E150" s="71"/>
      <c r="F150" s="71"/>
      <c r="G150" s="71"/>
      <c r="H150" s="73">
        <f>Source!AO170</f>
        <v>48.7</v>
      </c>
      <c r="I150" s="72">
        <f>ROUND(0.8,7)</f>
        <v>0.8</v>
      </c>
      <c r="J150" s="73">
        <f>ROUND(Source!AF170*Source!I170, 2)</f>
        <v>77.92</v>
      </c>
      <c r="K150" s="72">
        <f>IF(Source!BA170&lt;&gt; 0, Source!BA170, 1)</f>
        <v>50.93</v>
      </c>
      <c r="L150" s="74">
        <f>Source!S170</f>
        <v>3968</v>
      </c>
    </row>
    <row r="151" spans="1:82" ht="14.25" x14ac:dyDescent="0.2">
      <c r="A151" s="69"/>
      <c r="B151" s="69"/>
      <c r="C151" s="75" t="s">
        <v>299</v>
      </c>
      <c r="D151" s="76" t="s">
        <v>276</v>
      </c>
      <c r="E151" s="77">
        <f>Source!AQ170</f>
        <v>3.6</v>
      </c>
      <c r="F151" s="77">
        <f>ROUND(0.8,7)</f>
        <v>0.8</v>
      </c>
      <c r="G151" s="77">
        <f>ROUND(Source!U170, 7)</f>
        <v>5.76</v>
      </c>
      <c r="H151" s="78"/>
      <c r="I151" s="79"/>
      <c r="J151" s="78"/>
      <c r="K151" s="79"/>
      <c r="L151" s="80"/>
    </row>
    <row r="152" spans="1:82" ht="14.25" x14ac:dyDescent="0.2">
      <c r="A152" s="69"/>
      <c r="B152" s="69"/>
      <c r="C152" s="69" t="s">
        <v>300</v>
      </c>
      <c r="D152" s="70"/>
      <c r="E152" s="71"/>
      <c r="F152" s="71"/>
      <c r="G152" s="71"/>
      <c r="H152" s="73">
        <f>H150</f>
        <v>48.7</v>
      </c>
      <c r="I152" s="72"/>
      <c r="J152" s="73">
        <f>J150</f>
        <v>77.92</v>
      </c>
      <c r="K152" s="72"/>
      <c r="L152" s="74">
        <f>L150</f>
        <v>3968</v>
      </c>
    </row>
    <row r="153" spans="1:82" ht="14.25" x14ac:dyDescent="0.2">
      <c r="A153" s="69"/>
      <c r="B153" s="69"/>
      <c r="C153" s="69" t="s">
        <v>301</v>
      </c>
      <c r="D153" s="70"/>
      <c r="E153" s="71"/>
      <c r="F153" s="71"/>
      <c r="G153" s="71"/>
      <c r="H153" s="73"/>
      <c r="I153" s="72"/>
      <c r="J153" s="73">
        <f>SUM(S149:S156)+SUM(T149:T156)+SUM(X149:X156)+SUM(Y149:Y156)+SUM(Z149:Z156)</f>
        <v>77.92</v>
      </c>
      <c r="K153" s="72"/>
      <c r="L153" s="74">
        <f>SUM(AR149:AR156)+SUM(AS149:AS156)+SUM(AT149:AT156)+SUM(AU149:AU156)+SUM(AV149:AV156)</f>
        <v>3968</v>
      </c>
    </row>
    <row r="154" spans="1:82" ht="14.25" x14ac:dyDescent="0.2">
      <c r="A154" s="69"/>
      <c r="B154" s="69" t="s">
        <v>31</v>
      </c>
      <c r="C154" s="69" t="s">
        <v>302</v>
      </c>
      <c r="D154" s="70" t="s">
        <v>303</v>
      </c>
      <c r="E154" s="71">
        <f>Source!BZ170</f>
        <v>74</v>
      </c>
      <c r="F154" s="71"/>
      <c r="G154" s="71">
        <f>Source!AT170</f>
        <v>74</v>
      </c>
      <c r="H154" s="73"/>
      <c r="I154" s="72"/>
      <c r="J154" s="73">
        <f>SUM(AD149:AD156)</f>
        <v>57.66</v>
      </c>
      <c r="K154" s="72"/>
      <c r="L154" s="74">
        <f>SUM(AZ149:AZ156)</f>
        <v>2936</v>
      </c>
    </row>
    <row r="155" spans="1:82" ht="14.25" x14ac:dyDescent="0.2">
      <c r="A155" s="75"/>
      <c r="B155" s="75" t="s">
        <v>32</v>
      </c>
      <c r="C155" s="75" t="s">
        <v>304</v>
      </c>
      <c r="D155" s="76" t="s">
        <v>303</v>
      </c>
      <c r="E155" s="77">
        <f>Source!CA170</f>
        <v>36</v>
      </c>
      <c r="F155" s="77"/>
      <c r="G155" s="77">
        <f>Source!AU170</f>
        <v>36</v>
      </c>
      <c r="H155" s="78"/>
      <c r="I155" s="79"/>
      <c r="J155" s="78">
        <f>SUM(AE149:AE156)</f>
        <v>28.05</v>
      </c>
      <c r="K155" s="79"/>
      <c r="L155" s="80">
        <f>SUM(BA149:BA156)</f>
        <v>1428</v>
      </c>
    </row>
    <row r="156" spans="1:82" ht="15" x14ac:dyDescent="0.2">
      <c r="C156" s="84" t="s">
        <v>305</v>
      </c>
      <c r="D156" s="84"/>
      <c r="E156" s="84"/>
      <c r="F156" s="84"/>
      <c r="G156" s="84"/>
      <c r="H156" s="84"/>
      <c r="I156" s="85">
        <f>J150+J154+J155</f>
        <v>163.63</v>
      </c>
      <c r="J156" s="85"/>
      <c r="K156" s="86">
        <f>L150+L154+L155</f>
        <v>8332</v>
      </c>
      <c r="L156" s="86"/>
      <c r="O156" s="81">
        <f>J150+J154+J155</f>
        <v>163.63</v>
      </c>
      <c r="P156">
        <f>0</f>
        <v>0</v>
      </c>
      <c r="R156" t="s">
        <v>306</v>
      </c>
      <c r="S156" s="81">
        <f>J150</f>
        <v>77.92</v>
      </c>
      <c r="V156" s="81">
        <f>J150</f>
        <v>77.92</v>
      </c>
      <c r="X156">
        <f>0</f>
        <v>0</v>
      </c>
      <c r="Z156" t="s">
        <v>306</v>
      </c>
      <c r="AA156">
        <f>0</f>
        <v>0</v>
      </c>
      <c r="AD156">
        <f>ROUND((Source!AT170/100)*((ROUND(Source!AF170*Source!I170, 2)+ROUND(Source!AE170*Source!I170, 2))), 2)</f>
        <v>57.66</v>
      </c>
      <c r="AE156">
        <f>ROUND((Source!AU170/100)*((ROUND(Source!AF170*Source!I170, 2)+ROUND(Source!AE170*Source!I170, 2))), 2)</f>
        <v>28.05</v>
      </c>
      <c r="AN156" s="82">
        <f>L150+L154+L155</f>
        <v>8332</v>
      </c>
      <c r="AO156">
        <f>0</f>
        <v>0</v>
      </c>
      <c r="AQ156" t="s">
        <v>306</v>
      </c>
      <c r="AR156" s="82">
        <f>L150</f>
        <v>3968</v>
      </c>
      <c r="AT156">
        <f>0</f>
        <v>0</v>
      </c>
      <c r="AV156" t="s">
        <v>306</v>
      </c>
      <c r="AW156">
        <f>0</f>
        <v>0</v>
      </c>
      <c r="AZ156">
        <f>Source!X170</f>
        <v>2936</v>
      </c>
      <c r="BA156">
        <f>Source!Y170</f>
        <v>1428</v>
      </c>
      <c r="BM156" s="81">
        <f>J150+J154+J155</f>
        <v>163.63</v>
      </c>
      <c r="BR156" s="82">
        <f>K156</f>
        <v>8332</v>
      </c>
      <c r="BS156">
        <f>ROUND(I156*80/100, 2)</f>
        <v>130.9</v>
      </c>
      <c r="BT156" s="81">
        <f>I156-BS156</f>
        <v>32.72999999999999</v>
      </c>
      <c r="BU156">
        <f>ROUND(K156*80/100, 0)</f>
        <v>6666</v>
      </c>
      <c r="BV156" s="82">
        <f>K156-BU156</f>
        <v>1666</v>
      </c>
      <c r="CB156">
        <f>Source!BM170</f>
        <v>200001</v>
      </c>
      <c r="CC156" t="str">
        <f>Source!E170</f>
        <v>9</v>
      </c>
      <c r="CD156">
        <v>4</v>
      </c>
    </row>
    <row r="157" spans="1:82" ht="123.75" x14ac:dyDescent="0.2">
      <c r="A157" s="68" t="s">
        <v>127</v>
      </c>
      <c r="B157" s="69" t="str">
        <f>Source!F172</f>
        <v>п03-02-050-1</v>
      </c>
      <c r="C157" s="69" t="s">
        <v>310</v>
      </c>
      <c r="D157" s="70" t="str">
        <f>Source!H172</f>
        <v>1 помещение</v>
      </c>
      <c r="E157" s="71">
        <f>Source!K172</f>
        <v>2</v>
      </c>
      <c r="F157" s="71"/>
      <c r="G157" s="71">
        <f>Source!I172</f>
        <v>2</v>
      </c>
      <c r="H157" s="73"/>
      <c r="I157" s="72"/>
      <c r="J157" s="73"/>
      <c r="K157" s="72"/>
      <c r="L157" s="74"/>
    </row>
    <row r="158" spans="1:82" ht="14.25" x14ac:dyDescent="0.2">
      <c r="A158" s="69"/>
      <c r="B158" s="72">
        <v>1</v>
      </c>
      <c r="C158" s="69" t="s">
        <v>298</v>
      </c>
      <c r="D158" s="70"/>
      <c r="E158" s="71"/>
      <c r="F158" s="71"/>
      <c r="G158" s="71"/>
      <c r="H158" s="73">
        <f>Source!AO172</f>
        <v>132.79</v>
      </c>
      <c r="I158" s="72">
        <f>ROUND(0.8,7)</f>
        <v>0.8</v>
      </c>
      <c r="J158" s="73">
        <f>ROUND(Source!AF172*Source!I172, 2)</f>
        <v>212.46</v>
      </c>
      <c r="K158" s="72">
        <f>IF(Source!BA172&lt;&gt; 0, Source!BA172, 1)</f>
        <v>50.93</v>
      </c>
      <c r="L158" s="74">
        <f>Source!S172</f>
        <v>10821</v>
      </c>
    </row>
    <row r="159" spans="1:82" ht="14.25" x14ac:dyDescent="0.2">
      <c r="A159" s="69"/>
      <c r="B159" s="69"/>
      <c r="C159" s="75" t="s">
        <v>299</v>
      </c>
      <c r="D159" s="76" t="s">
        <v>276</v>
      </c>
      <c r="E159" s="77">
        <f>Source!AQ172</f>
        <v>10.08</v>
      </c>
      <c r="F159" s="77">
        <f>ROUND(0.8,7)</f>
        <v>0.8</v>
      </c>
      <c r="G159" s="77">
        <f>ROUND(Source!U172, 7)</f>
        <v>16.128</v>
      </c>
      <c r="H159" s="78"/>
      <c r="I159" s="79"/>
      <c r="J159" s="78"/>
      <c r="K159" s="79"/>
      <c r="L159" s="80"/>
    </row>
    <row r="160" spans="1:82" ht="14.25" x14ac:dyDescent="0.2">
      <c r="A160" s="69"/>
      <c r="B160" s="69"/>
      <c r="C160" s="69" t="s">
        <v>300</v>
      </c>
      <c r="D160" s="70"/>
      <c r="E160" s="71"/>
      <c r="F160" s="71"/>
      <c r="G160" s="71"/>
      <c r="H160" s="73">
        <f>H158</f>
        <v>132.79</v>
      </c>
      <c r="I160" s="72"/>
      <c r="J160" s="73">
        <f>J158</f>
        <v>212.46</v>
      </c>
      <c r="K160" s="72"/>
      <c r="L160" s="74">
        <f>L158</f>
        <v>10821</v>
      </c>
    </row>
    <row r="161" spans="1:82" ht="14.25" x14ac:dyDescent="0.2">
      <c r="A161" s="69"/>
      <c r="B161" s="69"/>
      <c r="C161" s="69" t="s">
        <v>301</v>
      </c>
      <c r="D161" s="70"/>
      <c r="E161" s="71"/>
      <c r="F161" s="71"/>
      <c r="G161" s="71"/>
      <c r="H161" s="73"/>
      <c r="I161" s="72"/>
      <c r="J161" s="73">
        <f>SUM(S157:S164)+SUM(T157:T164)+SUM(X157:X164)+SUM(Y157:Y164)+SUM(Z157:Z164)</f>
        <v>212.46</v>
      </c>
      <c r="K161" s="72"/>
      <c r="L161" s="74">
        <f>SUM(AR157:AR164)+SUM(AS157:AS164)+SUM(AT157:AT164)+SUM(AU157:AU164)+SUM(AV157:AV164)</f>
        <v>10821</v>
      </c>
    </row>
    <row r="162" spans="1:82" ht="14.25" x14ac:dyDescent="0.2">
      <c r="A162" s="69"/>
      <c r="B162" s="69" t="s">
        <v>31</v>
      </c>
      <c r="C162" s="69" t="s">
        <v>302</v>
      </c>
      <c r="D162" s="70" t="s">
        <v>303</v>
      </c>
      <c r="E162" s="71">
        <f>Source!BZ172</f>
        <v>74</v>
      </c>
      <c r="F162" s="71"/>
      <c r="G162" s="71">
        <f>Source!AT172</f>
        <v>74</v>
      </c>
      <c r="H162" s="73"/>
      <c r="I162" s="72"/>
      <c r="J162" s="73">
        <f>SUM(AD157:AD164)</f>
        <v>157.22</v>
      </c>
      <c r="K162" s="72"/>
      <c r="L162" s="74">
        <f>SUM(AZ157:AZ164)</f>
        <v>8008</v>
      </c>
    </row>
    <row r="163" spans="1:82" ht="14.25" x14ac:dyDescent="0.2">
      <c r="A163" s="75"/>
      <c r="B163" s="75" t="s">
        <v>32</v>
      </c>
      <c r="C163" s="75" t="s">
        <v>304</v>
      </c>
      <c r="D163" s="76" t="s">
        <v>303</v>
      </c>
      <c r="E163" s="77">
        <f>Source!CA172</f>
        <v>36</v>
      </c>
      <c r="F163" s="77"/>
      <c r="G163" s="77">
        <f>Source!AU172</f>
        <v>36</v>
      </c>
      <c r="H163" s="78"/>
      <c r="I163" s="79"/>
      <c r="J163" s="78">
        <f>SUM(AE157:AE164)</f>
        <v>76.489999999999995</v>
      </c>
      <c r="K163" s="79"/>
      <c r="L163" s="80">
        <f>SUM(BA157:BA164)</f>
        <v>3896</v>
      </c>
    </row>
    <row r="164" spans="1:82" ht="15" x14ac:dyDescent="0.2">
      <c r="C164" s="84" t="s">
        <v>305</v>
      </c>
      <c r="D164" s="84"/>
      <c r="E164" s="84"/>
      <c r="F164" s="84"/>
      <c r="G164" s="84"/>
      <c r="H164" s="84"/>
      <c r="I164" s="85">
        <f>J158+J162+J163</f>
        <v>446.17</v>
      </c>
      <c r="J164" s="85"/>
      <c r="K164" s="86">
        <f>L158+L162+L163</f>
        <v>22725</v>
      </c>
      <c r="L164" s="86"/>
      <c r="O164" s="81">
        <f>J158+J162+J163</f>
        <v>446.17</v>
      </c>
      <c r="P164">
        <f>0</f>
        <v>0</v>
      </c>
      <c r="R164" t="s">
        <v>306</v>
      </c>
      <c r="S164" s="81">
        <f>J158</f>
        <v>212.46</v>
      </c>
      <c r="V164" s="81">
        <f>J158</f>
        <v>212.46</v>
      </c>
      <c r="X164">
        <f>0</f>
        <v>0</v>
      </c>
      <c r="Z164" t="s">
        <v>306</v>
      </c>
      <c r="AA164">
        <f>0</f>
        <v>0</v>
      </c>
      <c r="AD164">
        <f>ROUND((Source!AT172/100)*((ROUND(Source!AF172*Source!I172, 2)+ROUND(Source!AE172*Source!I172, 2))), 2)</f>
        <v>157.22</v>
      </c>
      <c r="AE164">
        <f>ROUND((Source!AU172/100)*((ROUND(Source!AF172*Source!I172, 2)+ROUND(Source!AE172*Source!I172, 2))), 2)</f>
        <v>76.489999999999995</v>
      </c>
      <c r="AN164" s="82">
        <f>L158+L162+L163</f>
        <v>22725</v>
      </c>
      <c r="AO164">
        <f>0</f>
        <v>0</v>
      </c>
      <c r="AQ164" t="s">
        <v>306</v>
      </c>
      <c r="AR164" s="82">
        <f>L158</f>
        <v>10821</v>
      </c>
      <c r="AT164">
        <f>0</f>
        <v>0</v>
      </c>
      <c r="AV164" t="s">
        <v>306</v>
      </c>
      <c r="AW164">
        <f>0</f>
        <v>0</v>
      </c>
      <c r="AZ164">
        <f>Source!X172</f>
        <v>8008</v>
      </c>
      <c r="BA164">
        <f>Source!Y172</f>
        <v>3896</v>
      </c>
      <c r="BM164" s="81">
        <f>J158+J162+J163</f>
        <v>446.17</v>
      </c>
      <c r="BR164" s="82">
        <f>K164</f>
        <v>22725</v>
      </c>
      <c r="BS164">
        <f>ROUND(I164*80/100, 2)</f>
        <v>356.94</v>
      </c>
      <c r="BT164" s="81">
        <f>I164-BS164</f>
        <v>89.230000000000018</v>
      </c>
      <c r="BU164">
        <f>ROUND(K164*80/100, 0)</f>
        <v>18180</v>
      </c>
      <c r="BV164" s="82">
        <f>K164-BU164</f>
        <v>4545</v>
      </c>
      <c r="CB164">
        <f>Source!BM172</f>
        <v>200001</v>
      </c>
      <c r="CC164" t="str">
        <f>Source!E172</f>
        <v>10</v>
      </c>
      <c r="CD164">
        <v>4</v>
      </c>
    </row>
    <row r="165" spans="1:82" ht="81" x14ac:dyDescent="0.2">
      <c r="A165" s="68" t="s">
        <v>128</v>
      </c>
      <c r="B165" s="69" t="str">
        <f>Source!F174</f>
        <v>п03-01-022-1</v>
      </c>
      <c r="C165" s="69" t="s">
        <v>311</v>
      </c>
      <c r="D165" s="70" t="str">
        <f>Source!H174</f>
        <v>1 вентиляционная сеть</v>
      </c>
      <c r="E165" s="71">
        <f>Source!K174</f>
        <v>2</v>
      </c>
      <c r="F165" s="71"/>
      <c r="G165" s="71">
        <f>Source!I174</f>
        <v>2</v>
      </c>
      <c r="H165" s="73"/>
      <c r="I165" s="72"/>
      <c r="J165" s="73"/>
      <c r="K165" s="72"/>
      <c r="L165" s="74"/>
    </row>
    <row r="166" spans="1:82" ht="14.25" x14ac:dyDescent="0.2">
      <c r="A166" s="69"/>
      <c r="B166" s="72">
        <v>1</v>
      </c>
      <c r="C166" s="69" t="s">
        <v>298</v>
      </c>
      <c r="D166" s="70"/>
      <c r="E166" s="71"/>
      <c r="F166" s="71"/>
      <c r="G166" s="71"/>
      <c r="H166" s="73">
        <f>Source!AO174</f>
        <v>97.39</v>
      </c>
      <c r="I166" s="72">
        <f>ROUND(0.8,7)</f>
        <v>0.8</v>
      </c>
      <c r="J166" s="73">
        <f>ROUND(Source!AF174*Source!I174, 2)</f>
        <v>155.82</v>
      </c>
      <c r="K166" s="72">
        <f>IF(Source!BA174&lt;&gt; 0, Source!BA174, 1)</f>
        <v>50.93</v>
      </c>
      <c r="L166" s="74">
        <f>Source!S174</f>
        <v>7936</v>
      </c>
    </row>
    <row r="167" spans="1:82" ht="14.25" x14ac:dyDescent="0.2">
      <c r="A167" s="69"/>
      <c r="B167" s="69"/>
      <c r="C167" s="75" t="s">
        <v>299</v>
      </c>
      <c r="D167" s="76" t="s">
        <v>276</v>
      </c>
      <c r="E167" s="77">
        <f>Source!AQ174</f>
        <v>7.2</v>
      </c>
      <c r="F167" s="77">
        <f>ROUND(0.8,7)</f>
        <v>0.8</v>
      </c>
      <c r="G167" s="77">
        <f>ROUND(Source!U174, 7)</f>
        <v>11.52</v>
      </c>
      <c r="H167" s="78"/>
      <c r="I167" s="79"/>
      <c r="J167" s="78"/>
      <c r="K167" s="79"/>
      <c r="L167" s="80"/>
    </row>
    <row r="168" spans="1:82" ht="14.25" x14ac:dyDescent="0.2">
      <c r="A168" s="69"/>
      <c r="B168" s="69"/>
      <c r="C168" s="69" t="s">
        <v>300</v>
      </c>
      <c r="D168" s="70"/>
      <c r="E168" s="71"/>
      <c r="F168" s="71"/>
      <c r="G168" s="71"/>
      <c r="H168" s="73">
        <f>H166</f>
        <v>97.39</v>
      </c>
      <c r="I168" s="72"/>
      <c r="J168" s="73">
        <f>J166</f>
        <v>155.82</v>
      </c>
      <c r="K168" s="72"/>
      <c r="L168" s="74">
        <f>L166</f>
        <v>7936</v>
      </c>
    </row>
    <row r="169" spans="1:82" ht="14.25" x14ac:dyDescent="0.2">
      <c r="A169" s="69"/>
      <c r="B169" s="69"/>
      <c r="C169" s="69" t="s">
        <v>301</v>
      </c>
      <c r="D169" s="70"/>
      <c r="E169" s="71"/>
      <c r="F169" s="71"/>
      <c r="G169" s="71"/>
      <c r="H169" s="73"/>
      <c r="I169" s="72"/>
      <c r="J169" s="73">
        <f>SUM(S165:S172)+SUM(T165:T172)+SUM(X165:X172)+SUM(Y165:Y172)+SUM(Z165:Z172)</f>
        <v>155.82</v>
      </c>
      <c r="K169" s="72"/>
      <c r="L169" s="74">
        <f>SUM(AR165:AR172)+SUM(AS165:AS172)+SUM(AT165:AT172)+SUM(AU165:AU172)+SUM(AV165:AV172)</f>
        <v>7936</v>
      </c>
    </row>
    <row r="170" spans="1:82" ht="14.25" x14ac:dyDescent="0.2">
      <c r="A170" s="69"/>
      <c r="B170" s="69" t="s">
        <v>31</v>
      </c>
      <c r="C170" s="69" t="s">
        <v>302</v>
      </c>
      <c r="D170" s="70" t="s">
        <v>303</v>
      </c>
      <c r="E170" s="71">
        <f>Source!BZ174</f>
        <v>74</v>
      </c>
      <c r="F170" s="71"/>
      <c r="G170" s="71">
        <f>Source!AT174</f>
        <v>74</v>
      </c>
      <c r="H170" s="73"/>
      <c r="I170" s="72"/>
      <c r="J170" s="73">
        <f>SUM(AD165:AD172)</f>
        <v>115.31</v>
      </c>
      <c r="K170" s="72"/>
      <c r="L170" s="74">
        <f>SUM(AZ165:AZ172)</f>
        <v>5873</v>
      </c>
    </row>
    <row r="171" spans="1:82" ht="14.25" x14ac:dyDescent="0.2">
      <c r="A171" s="75"/>
      <c r="B171" s="75" t="s">
        <v>32</v>
      </c>
      <c r="C171" s="75" t="s">
        <v>304</v>
      </c>
      <c r="D171" s="76" t="s">
        <v>303</v>
      </c>
      <c r="E171" s="77">
        <f>Source!CA174</f>
        <v>36</v>
      </c>
      <c r="F171" s="77"/>
      <c r="G171" s="77">
        <f>Source!AU174</f>
        <v>36</v>
      </c>
      <c r="H171" s="78"/>
      <c r="I171" s="79"/>
      <c r="J171" s="78">
        <f>SUM(AE165:AE172)</f>
        <v>56.1</v>
      </c>
      <c r="K171" s="79"/>
      <c r="L171" s="80">
        <f>SUM(BA165:BA172)</f>
        <v>2857</v>
      </c>
    </row>
    <row r="172" spans="1:82" ht="15" x14ac:dyDescent="0.2">
      <c r="C172" s="84" t="s">
        <v>305</v>
      </c>
      <c r="D172" s="84"/>
      <c r="E172" s="84"/>
      <c r="F172" s="84"/>
      <c r="G172" s="84"/>
      <c r="H172" s="84"/>
      <c r="I172" s="85">
        <f>J166+J170+J171</f>
        <v>327.23</v>
      </c>
      <c r="J172" s="85"/>
      <c r="K172" s="86">
        <f>L166+L170+L171</f>
        <v>16666</v>
      </c>
      <c r="L172" s="86"/>
      <c r="O172" s="81">
        <f>J166+J170+J171</f>
        <v>327.23</v>
      </c>
      <c r="P172">
        <f>0</f>
        <v>0</v>
      </c>
      <c r="R172" t="s">
        <v>306</v>
      </c>
      <c r="S172" s="81">
        <f>J166</f>
        <v>155.82</v>
      </c>
      <c r="V172" s="81">
        <f>J166</f>
        <v>155.82</v>
      </c>
      <c r="X172">
        <f>0</f>
        <v>0</v>
      </c>
      <c r="Z172" t="s">
        <v>306</v>
      </c>
      <c r="AA172">
        <f>0</f>
        <v>0</v>
      </c>
      <c r="AD172">
        <f>ROUND((Source!AT174/100)*((ROUND(Source!AF174*Source!I174, 2)+ROUND(Source!AE174*Source!I174, 2))), 2)</f>
        <v>115.31</v>
      </c>
      <c r="AE172">
        <f>ROUND((Source!AU174/100)*((ROUND(Source!AF174*Source!I174, 2)+ROUND(Source!AE174*Source!I174, 2))), 2)</f>
        <v>56.1</v>
      </c>
      <c r="AN172" s="82">
        <f>L166+L170+L171</f>
        <v>16666</v>
      </c>
      <c r="AO172">
        <f>0</f>
        <v>0</v>
      </c>
      <c r="AQ172" t="s">
        <v>306</v>
      </c>
      <c r="AR172" s="82">
        <f>L166</f>
        <v>7936</v>
      </c>
      <c r="AT172">
        <f>0</f>
        <v>0</v>
      </c>
      <c r="AV172" t="s">
        <v>306</v>
      </c>
      <c r="AW172">
        <f>0</f>
        <v>0</v>
      </c>
      <c r="AZ172">
        <f>Source!X174</f>
        <v>5873</v>
      </c>
      <c r="BA172">
        <f>Source!Y174</f>
        <v>2857</v>
      </c>
      <c r="BM172" s="81">
        <f>J166+J170+J171</f>
        <v>327.23</v>
      </c>
      <c r="BR172" s="82">
        <f>K172</f>
        <v>16666</v>
      </c>
      <c r="BS172">
        <f>ROUND(I172*80/100, 2)</f>
        <v>261.77999999999997</v>
      </c>
      <c r="BT172" s="81">
        <f>I172-BS172</f>
        <v>65.450000000000045</v>
      </c>
      <c r="BU172">
        <f>ROUND(K172*80/100, 0)</f>
        <v>13333</v>
      </c>
      <c r="BV172" s="82">
        <f>K172-BU172</f>
        <v>3333</v>
      </c>
      <c r="CB172">
        <f>Source!BM174</f>
        <v>200001</v>
      </c>
      <c r="CC172" t="str">
        <f>Source!E174</f>
        <v>11</v>
      </c>
      <c r="CD172">
        <v>4</v>
      </c>
    </row>
    <row r="174" spans="1:82" ht="15" x14ac:dyDescent="0.2">
      <c r="A174" s="89"/>
      <c r="B174" s="90"/>
      <c r="C174" s="91" t="s">
        <v>341</v>
      </c>
      <c r="D174" s="91"/>
      <c r="E174" s="91"/>
      <c r="F174" s="91"/>
      <c r="G174" s="91"/>
      <c r="H174" s="91"/>
      <c r="I174" s="92"/>
      <c r="J174" s="93">
        <f>J176+J177+J183+J187</f>
        <v>521.59999999999991</v>
      </c>
      <c r="K174" s="93"/>
      <c r="L174" s="94">
        <f>L176+L177+L183+L187</f>
        <v>26565</v>
      </c>
    </row>
    <row r="175" spans="1:82" ht="14.25" x14ac:dyDescent="0.2">
      <c r="A175" s="83"/>
      <c r="B175" s="87"/>
      <c r="C175" s="95" t="s">
        <v>314</v>
      </c>
      <c r="D175" s="88"/>
      <c r="E175" s="88"/>
      <c r="F175" s="88"/>
      <c r="G175" s="88"/>
      <c r="H175" s="88"/>
      <c r="I175" s="71"/>
      <c r="J175" s="73"/>
      <c r="K175" s="73"/>
      <c r="L175" s="74"/>
    </row>
    <row r="176" spans="1:82" ht="14.25" x14ac:dyDescent="0.2">
      <c r="A176" s="83"/>
      <c r="B176" s="87"/>
      <c r="C176" s="88" t="s">
        <v>315</v>
      </c>
      <c r="D176" s="88"/>
      <c r="E176" s="88"/>
      <c r="F176" s="88"/>
      <c r="G176" s="88"/>
      <c r="H176" s="88"/>
      <c r="I176" s="71"/>
      <c r="J176" s="73">
        <f>SUM(S140:S172)</f>
        <v>521.59999999999991</v>
      </c>
      <c r="K176" s="73"/>
      <c r="L176" s="74">
        <f>SUM(AR140:AR172)</f>
        <v>26565</v>
      </c>
    </row>
    <row r="177" spans="1:12" ht="14.25" hidden="1" x14ac:dyDescent="0.2">
      <c r="A177" s="83"/>
      <c r="B177" s="87"/>
      <c r="C177" s="88" t="s">
        <v>316</v>
      </c>
      <c r="D177" s="88"/>
      <c r="E177" s="88"/>
      <c r="F177" s="88"/>
      <c r="G177" s="88"/>
      <c r="H177" s="88"/>
      <c r="I177" s="71"/>
      <c r="J177" s="73">
        <f>J179+J182</f>
        <v>0</v>
      </c>
      <c r="K177" s="73"/>
      <c r="L177" s="74">
        <f>L179+L182</f>
        <v>0</v>
      </c>
    </row>
    <row r="178" spans="1:12" ht="14.25" hidden="1" x14ac:dyDescent="0.2">
      <c r="A178" s="83"/>
      <c r="B178" s="87"/>
      <c r="C178" s="95" t="s">
        <v>317</v>
      </c>
      <c r="D178" s="88"/>
      <c r="E178" s="88"/>
      <c r="F178" s="88"/>
      <c r="G178" s="88"/>
      <c r="H178" s="88"/>
      <c r="I178" s="71"/>
      <c r="J178" s="73"/>
      <c r="K178" s="73"/>
      <c r="L178" s="74"/>
    </row>
    <row r="179" spans="1:12" ht="14.25" hidden="1" x14ac:dyDescent="0.2">
      <c r="A179" s="83"/>
      <c r="B179" s="87"/>
      <c r="C179" s="88" t="s">
        <v>318</v>
      </c>
      <c r="D179" s="88"/>
      <c r="E179" s="88"/>
      <c r="F179" s="88"/>
      <c r="G179" s="88"/>
      <c r="H179" s="88"/>
      <c r="I179" s="71"/>
      <c r="J179" s="73">
        <f>SUM(P140:P172)</f>
        <v>0</v>
      </c>
      <c r="K179" s="73"/>
      <c r="L179" s="74">
        <f>SUM(AO140:AO172)</f>
        <v>0</v>
      </c>
    </row>
    <row r="180" spans="1:12" ht="14.25" hidden="1" x14ac:dyDescent="0.2">
      <c r="A180" s="83"/>
      <c r="B180" s="87"/>
      <c r="C180" s="95" t="s">
        <v>319</v>
      </c>
      <c r="D180" s="88"/>
      <c r="E180" s="88"/>
      <c r="F180" s="88"/>
      <c r="G180" s="88"/>
      <c r="H180" s="88"/>
      <c r="I180" s="71"/>
      <c r="J180" s="73"/>
      <c r="K180" s="73"/>
      <c r="L180" s="74"/>
    </row>
    <row r="181" spans="1:12" ht="14.25" hidden="1" x14ac:dyDescent="0.2">
      <c r="A181" s="83"/>
      <c r="B181" s="87"/>
      <c r="C181" s="88" t="s">
        <v>320</v>
      </c>
      <c r="D181" s="88"/>
      <c r="E181" s="88"/>
      <c r="F181" s="88"/>
      <c r="G181" s="88"/>
      <c r="H181" s="88"/>
      <c r="I181" s="71"/>
      <c r="J181" s="73">
        <f>SUM(X140:X172)</f>
        <v>0</v>
      </c>
      <c r="K181" s="73"/>
      <c r="L181" s="74">
        <f>SUM(AT140:AT172)</f>
        <v>0</v>
      </c>
    </row>
    <row r="182" spans="1:12" ht="14.25" hidden="1" x14ac:dyDescent="0.2">
      <c r="A182" s="83"/>
      <c r="B182" s="87"/>
      <c r="C182" s="88" t="s">
        <v>321</v>
      </c>
      <c r="D182" s="88"/>
      <c r="E182" s="88"/>
      <c r="F182" s="88"/>
      <c r="G182" s="88"/>
      <c r="H182" s="88"/>
      <c r="I182" s="71"/>
      <c r="J182" s="73">
        <f>SUM(Z140:Z172)</f>
        <v>0</v>
      </c>
      <c r="K182" s="73"/>
      <c r="L182" s="74">
        <f>SUM(AV140:AV172)</f>
        <v>0</v>
      </c>
    </row>
    <row r="183" spans="1:12" ht="14.25" hidden="1" x14ac:dyDescent="0.2">
      <c r="A183" s="83"/>
      <c r="B183" s="87"/>
      <c r="C183" s="88" t="s">
        <v>322</v>
      </c>
      <c r="D183" s="88"/>
      <c r="E183" s="88"/>
      <c r="F183" s="88"/>
      <c r="G183" s="88"/>
      <c r="H183" s="88"/>
      <c r="I183" s="71"/>
      <c r="J183" s="73">
        <f>J185+J186</f>
        <v>0</v>
      </c>
      <c r="K183" s="73"/>
      <c r="L183" s="74">
        <f>L185+L186</f>
        <v>0</v>
      </c>
    </row>
    <row r="184" spans="1:12" ht="14.25" hidden="1" x14ac:dyDescent="0.2">
      <c r="A184" s="83"/>
      <c r="B184" s="87"/>
      <c r="C184" s="95" t="s">
        <v>317</v>
      </c>
      <c r="D184" s="88"/>
      <c r="E184" s="88"/>
      <c r="F184" s="88"/>
      <c r="G184" s="88"/>
      <c r="H184" s="88"/>
      <c r="I184" s="71"/>
      <c r="J184" s="73"/>
      <c r="K184" s="73"/>
      <c r="L184" s="74"/>
    </row>
    <row r="185" spans="1:12" ht="14.25" hidden="1" x14ac:dyDescent="0.2">
      <c r="A185" s="83"/>
      <c r="B185" s="87"/>
      <c r="C185" s="88" t="s">
        <v>323</v>
      </c>
      <c r="D185" s="88"/>
      <c r="E185" s="88"/>
      <c r="F185" s="88"/>
      <c r="G185" s="88"/>
      <c r="H185" s="88"/>
      <c r="I185" s="71"/>
      <c r="J185" s="73">
        <f>SUM(AA140:AA172)-SUM(BJ140:BJ172)</f>
        <v>0</v>
      </c>
      <c r="K185" s="73"/>
      <c r="L185" s="74">
        <f>SUM(AW140:AW172)-SUM(BK140:BK172)</f>
        <v>0</v>
      </c>
    </row>
    <row r="186" spans="1:12" ht="14.25" hidden="1" x14ac:dyDescent="0.2">
      <c r="A186" s="83"/>
      <c r="B186" s="87"/>
      <c r="C186" s="88" t="s">
        <v>324</v>
      </c>
      <c r="D186" s="88"/>
      <c r="E186" s="88"/>
      <c r="F186" s="88"/>
      <c r="G186" s="88"/>
      <c r="H186" s="88"/>
      <c r="I186" s="71"/>
      <c r="J186" s="73">
        <f>SUM(BC140:BC172)</f>
        <v>0</v>
      </c>
      <c r="K186" s="73"/>
      <c r="L186" s="74">
        <f>SUM(BC140:BC172)</f>
        <v>0</v>
      </c>
    </row>
    <row r="187" spans="1:12" ht="14.25" hidden="1" x14ac:dyDescent="0.2">
      <c r="A187" s="83"/>
      <c r="B187" s="87"/>
      <c r="C187" s="88" t="s">
        <v>325</v>
      </c>
      <c r="D187" s="88"/>
      <c r="E187" s="88"/>
      <c r="F187" s="88"/>
      <c r="G187" s="88"/>
      <c r="H187" s="88"/>
      <c r="I187" s="71"/>
      <c r="J187" s="73">
        <f>SUM(AF140:AF172)</f>
        <v>0</v>
      </c>
      <c r="K187" s="73"/>
      <c r="L187" s="74">
        <f>SUM(BB140:BB172)</f>
        <v>0</v>
      </c>
    </row>
    <row r="188" spans="1:12" ht="14.25" x14ac:dyDescent="0.2">
      <c r="A188" s="83"/>
      <c r="B188" s="87"/>
      <c r="C188" s="88" t="s">
        <v>326</v>
      </c>
      <c r="D188" s="88"/>
      <c r="E188" s="88"/>
      <c r="F188" s="88"/>
      <c r="G188" s="88"/>
      <c r="H188" s="88"/>
      <c r="I188" s="71"/>
      <c r="J188" s="73">
        <f>SUM(S140:S172)+SUM(X140:X172)+SUM(Z140:Z172)</f>
        <v>521.59999999999991</v>
      </c>
      <c r="K188" s="73"/>
      <c r="L188" s="74">
        <f>SUM(AR140:AR172)+SUM(AT140:AT172)+SUM(AV140:AV172)</f>
        <v>26565</v>
      </c>
    </row>
    <row r="189" spans="1:12" ht="14.25" x14ac:dyDescent="0.2">
      <c r="A189" s="83"/>
      <c r="B189" s="87"/>
      <c r="C189" s="88" t="s">
        <v>327</v>
      </c>
      <c r="D189" s="88"/>
      <c r="E189" s="88"/>
      <c r="F189" s="88"/>
      <c r="G189" s="88"/>
      <c r="H189" s="88"/>
      <c r="I189" s="71"/>
      <c r="J189" s="73">
        <f>SUM(AD140:AD172)</f>
        <v>385.99</v>
      </c>
      <c r="K189" s="73"/>
      <c r="L189" s="74">
        <f>SUM(AZ140:AZ172)</f>
        <v>19659</v>
      </c>
    </row>
    <row r="190" spans="1:12" ht="14.25" x14ac:dyDescent="0.2">
      <c r="A190" s="83"/>
      <c r="B190" s="87"/>
      <c r="C190" s="88" t="s">
        <v>328</v>
      </c>
      <c r="D190" s="88"/>
      <c r="E190" s="88"/>
      <c r="F190" s="88"/>
      <c r="G190" s="88"/>
      <c r="H190" s="88"/>
      <c r="I190" s="71"/>
      <c r="J190" s="73">
        <f>SUM(AE140:AE172)</f>
        <v>187.78</v>
      </c>
      <c r="K190" s="73"/>
      <c r="L190" s="74">
        <f>SUM(BA140:BA172)</f>
        <v>9563</v>
      </c>
    </row>
    <row r="191" spans="1:12" ht="14.25" hidden="1" x14ac:dyDescent="0.2">
      <c r="A191" s="83"/>
      <c r="B191" s="87"/>
      <c r="C191" s="88" t="s">
        <v>329</v>
      </c>
      <c r="D191" s="88"/>
      <c r="E191" s="88"/>
      <c r="F191" s="88"/>
      <c r="G191" s="88"/>
      <c r="H191" s="88"/>
      <c r="I191" s="71"/>
      <c r="J191" s="73">
        <f>J193+J194</f>
        <v>0</v>
      </c>
      <c r="K191" s="73"/>
      <c r="L191" s="74">
        <f>L193+L194</f>
        <v>0</v>
      </c>
    </row>
    <row r="192" spans="1:12" ht="14.25" hidden="1" x14ac:dyDescent="0.2">
      <c r="A192" s="83"/>
      <c r="B192" s="87"/>
      <c r="C192" s="95" t="s">
        <v>314</v>
      </c>
      <c r="D192" s="88"/>
      <c r="E192" s="88"/>
      <c r="F192" s="88"/>
      <c r="G192" s="88"/>
      <c r="H192" s="88"/>
      <c r="I192" s="71"/>
      <c r="J192" s="73"/>
      <c r="K192" s="73"/>
      <c r="L192" s="74"/>
    </row>
    <row r="193" spans="1:95" ht="14.25" hidden="1" x14ac:dyDescent="0.2">
      <c r="A193" s="83"/>
      <c r="B193" s="87"/>
      <c r="C193" s="88" t="s">
        <v>330</v>
      </c>
      <c r="D193" s="88"/>
      <c r="E193" s="88"/>
      <c r="F193" s="88"/>
      <c r="G193" s="88"/>
      <c r="H193" s="88"/>
      <c r="I193" s="71"/>
      <c r="J193" s="73">
        <f>SUM(BJ140:BJ172)</f>
        <v>0</v>
      </c>
      <c r="K193" s="73"/>
      <c r="L193" s="74">
        <f>SUM(BK140:BK172)</f>
        <v>0</v>
      </c>
    </row>
    <row r="194" spans="1:95" ht="14.25" hidden="1" x14ac:dyDescent="0.2">
      <c r="A194" s="83"/>
      <c r="B194" s="87"/>
      <c r="C194" s="88" t="s">
        <v>331</v>
      </c>
      <c r="D194" s="88"/>
      <c r="E194" s="88"/>
      <c r="F194" s="88"/>
      <c r="G194" s="88"/>
      <c r="H194" s="88"/>
      <c r="I194" s="71"/>
      <c r="J194" s="73">
        <f>SUM(AH140:AH172)</f>
        <v>0</v>
      </c>
      <c r="K194" s="73"/>
      <c r="L194" s="74">
        <f>SUM(BD140:BD172)</f>
        <v>0</v>
      </c>
    </row>
    <row r="195" spans="1:95" ht="14.25" hidden="1" x14ac:dyDescent="0.2">
      <c r="A195" s="83"/>
      <c r="B195" s="87"/>
      <c r="C195" s="88" t="s">
        <v>332</v>
      </c>
      <c r="D195" s="88"/>
      <c r="E195" s="88"/>
      <c r="F195" s="88"/>
      <c r="G195" s="88"/>
      <c r="H195" s="88"/>
      <c r="I195" s="71"/>
      <c r="J195" s="73">
        <f>SUM(BL140:BL172)</f>
        <v>0</v>
      </c>
      <c r="K195" s="73"/>
      <c r="L195" s="74"/>
    </row>
    <row r="196" spans="1:95" ht="14.25" hidden="1" x14ac:dyDescent="0.2">
      <c r="A196" s="83"/>
      <c r="B196" s="87"/>
      <c r="C196" s="88" t="s">
        <v>333</v>
      </c>
      <c r="D196" s="88"/>
      <c r="E196" s="88"/>
      <c r="F196" s="88"/>
      <c r="G196" s="88"/>
      <c r="H196" s="88"/>
      <c r="I196" s="71"/>
      <c r="J196" s="73">
        <f>SUM(BN140:BN172)</f>
        <v>0</v>
      </c>
      <c r="K196" s="73"/>
      <c r="L196" s="74">
        <f>SUM(BO140:BO172)</f>
        <v>0</v>
      </c>
    </row>
    <row r="197" spans="1:95" ht="15" x14ac:dyDescent="0.2">
      <c r="A197" s="89"/>
      <c r="B197" s="90"/>
      <c r="C197" s="91" t="s">
        <v>334</v>
      </c>
      <c r="D197" s="91"/>
      <c r="E197" s="91"/>
      <c r="F197" s="91"/>
      <c r="G197" s="91"/>
      <c r="H197" s="91"/>
      <c r="I197" s="92"/>
      <c r="J197" s="93">
        <f>J174+J189+J190+J191+J195+J196</f>
        <v>1095.3699999999999</v>
      </c>
      <c r="K197" s="93"/>
      <c r="L197" s="94">
        <f>L174+L189+L190+L191+L195+L196</f>
        <v>55787</v>
      </c>
    </row>
    <row r="198" spans="1:95" ht="14.25" x14ac:dyDescent="0.2">
      <c r="A198" s="83"/>
      <c r="B198" s="87"/>
      <c r="C198" s="95" t="s">
        <v>335</v>
      </c>
      <c r="D198" s="88"/>
      <c r="E198" s="88"/>
      <c r="F198" s="88"/>
      <c r="G198" s="88"/>
      <c r="H198" s="88"/>
      <c r="I198" s="71"/>
      <c r="J198" s="73"/>
      <c r="K198" s="73"/>
      <c r="L198" s="74"/>
    </row>
    <row r="199" spans="1:95" ht="14.25" hidden="1" x14ac:dyDescent="0.2">
      <c r="A199" s="83"/>
      <c r="B199" s="87"/>
      <c r="C199" s="88" t="s">
        <v>336</v>
      </c>
      <c r="D199" s="88"/>
      <c r="E199" s="88"/>
      <c r="F199" s="88"/>
      <c r="G199" s="88"/>
      <c r="H199" s="88"/>
      <c r="I199" s="71"/>
      <c r="J199" s="73">
        <f>SUM(AB140:AB172)</f>
        <v>0</v>
      </c>
      <c r="K199" s="73"/>
      <c r="L199" s="74">
        <f>SUM(AX140:AX172)</f>
        <v>0</v>
      </c>
    </row>
    <row r="200" spans="1:95" ht="14.25" hidden="1" x14ac:dyDescent="0.2">
      <c r="A200" s="83"/>
      <c r="B200" s="87"/>
      <c r="C200" s="88" t="s">
        <v>337</v>
      </c>
      <c r="D200" s="88"/>
      <c r="E200" s="88"/>
      <c r="F200" s="88"/>
      <c r="G200" s="88"/>
      <c r="H200" s="88"/>
      <c r="I200" s="71"/>
      <c r="J200" s="73">
        <f>SUM(AC140:AC172)</f>
        <v>0</v>
      </c>
      <c r="K200" s="73"/>
      <c r="L200" s="74">
        <f>SUM(AY140:AY172)</f>
        <v>0</v>
      </c>
    </row>
    <row r="201" spans="1:95" ht="14.25" x14ac:dyDescent="0.2">
      <c r="A201" s="83"/>
      <c r="B201" s="87"/>
      <c r="C201" s="88" t="s">
        <v>338</v>
      </c>
      <c r="D201" s="88"/>
      <c r="E201" s="88"/>
      <c r="F201" s="96"/>
      <c r="G201" s="97">
        <f>Source!P198</f>
        <v>39.167999999999999</v>
      </c>
      <c r="H201" s="83"/>
      <c r="I201" s="83"/>
      <c r="J201" s="83"/>
      <c r="K201" s="83"/>
      <c r="L201" s="83"/>
    </row>
    <row r="202" spans="1:95" ht="14.25" hidden="1" customHeight="1" x14ac:dyDescent="0.2">
      <c r="A202" s="83"/>
      <c r="B202" s="87"/>
      <c r="C202" s="88" t="s">
        <v>339</v>
      </c>
      <c r="D202" s="88"/>
      <c r="E202" s="88"/>
      <c r="F202" s="96"/>
      <c r="G202" s="97">
        <f>Source!P199</f>
        <v>0</v>
      </c>
      <c r="H202" s="83"/>
      <c r="I202" s="83"/>
      <c r="J202" s="83"/>
      <c r="K202" s="83"/>
      <c r="L202" s="83"/>
    </row>
    <row r="205" spans="1:95" ht="16.5" x14ac:dyDescent="0.2">
      <c r="A205" s="66" t="s">
        <v>342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CQ205" s="67" t="s">
        <v>342</v>
      </c>
    </row>
    <row r="206" spans="1:95" ht="95.25" x14ac:dyDescent="0.2">
      <c r="A206" s="68" t="s">
        <v>131</v>
      </c>
      <c r="B206" s="69" t="str">
        <f>Source!F254</f>
        <v>п03-01-002-1</v>
      </c>
      <c r="C206" s="69" t="s">
        <v>297</v>
      </c>
      <c r="D206" s="70" t="str">
        <f>Source!H254</f>
        <v>1 устройство</v>
      </c>
      <c r="E206" s="71">
        <f>Source!K254</f>
        <v>2</v>
      </c>
      <c r="F206" s="71"/>
      <c r="G206" s="71">
        <f>Source!I254</f>
        <v>2</v>
      </c>
      <c r="H206" s="73"/>
      <c r="I206" s="72"/>
      <c r="J206" s="73"/>
      <c r="K206" s="72"/>
      <c r="L206" s="74"/>
    </row>
    <row r="207" spans="1:95" ht="14.25" x14ac:dyDescent="0.2">
      <c r="A207" s="69"/>
      <c r="B207" s="72">
        <v>1</v>
      </c>
      <c r="C207" s="69" t="s">
        <v>298</v>
      </c>
      <c r="D207" s="70"/>
      <c r="E207" s="71"/>
      <c r="F207" s="71"/>
      <c r="G207" s="71"/>
      <c r="H207" s="73">
        <f>Source!AO254</f>
        <v>47.13</v>
      </c>
      <c r="I207" s="72">
        <f>ROUND(0.8,7)</f>
        <v>0.8</v>
      </c>
      <c r="J207" s="73">
        <f>ROUND(Source!AF254*Source!I254, 2)</f>
        <v>75.400000000000006</v>
      </c>
      <c r="K207" s="72">
        <f>IF(Source!BA254&lt;&gt; 0, Source!BA254, 1)</f>
        <v>50.93</v>
      </c>
      <c r="L207" s="74">
        <f>Source!S254</f>
        <v>3840</v>
      </c>
    </row>
    <row r="208" spans="1:95" ht="14.25" x14ac:dyDescent="0.2">
      <c r="A208" s="69"/>
      <c r="B208" s="69"/>
      <c r="C208" s="75" t="s">
        <v>299</v>
      </c>
      <c r="D208" s="76" t="s">
        <v>276</v>
      </c>
      <c r="E208" s="77">
        <f>Source!AQ254</f>
        <v>3.6</v>
      </c>
      <c r="F208" s="77">
        <f>ROUND(0.8,7)</f>
        <v>0.8</v>
      </c>
      <c r="G208" s="77">
        <f>ROUND(Source!U254, 7)</f>
        <v>5.76</v>
      </c>
      <c r="H208" s="78"/>
      <c r="I208" s="79"/>
      <c r="J208" s="78"/>
      <c r="K208" s="79"/>
      <c r="L208" s="80"/>
    </row>
    <row r="209" spans="1:82" ht="14.25" x14ac:dyDescent="0.2">
      <c r="A209" s="69"/>
      <c r="B209" s="69"/>
      <c r="C209" s="69" t="s">
        <v>300</v>
      </c>
      <c r="D209" s="70"/>
      <c r="E209" s="71"/>
      <c r="F209" s="71"/>
      <c r="G209" s="71"/>
      <c r="H209" s="73">
        <f>H207</f>
        <v>47.13</v>
      </c>
      <c r="I209" s="72"/>
      <c r="J209" s="73">
        <f>J207</f>
        <v>75.400000000000006</v>
      </c>
      <c r="K209" s="72"/>
      <c r="L209" s="74">
        <f>L207</f>
        <v>3840</v>
      </c>
    </row>
    <row r="210" spans="1:82" ht="14.25" x14ac:dyDescent="0.2">
      <c r="A210" s="69"/>
      <c r="B210" s="69"/>
      <c r="C210" s="69" t="s">
        <v>301</v>
      </c>
      <c r="D210" s="70"/>
      <c r="E210" s="71"/>
      <c r="F210" s="71"/>
      <c r="G210" s="71"/>
      <c r="H210" s="73"/>
      <c r="I210" s="72"/>
      <c r="J210" s="73">
        <f>SUM(S206:S213)+SUM(T206:T213)+SUM(X206:X213)+SUM(Y206:Y213)+SUM(Z206:Z213)</f>
        <v>75.400000000000006</v>
      </c>
      <c r="K210" s="72"/>
      <c r="L210" s="74">
        <f>SUM(AR206:AR213)+SUM(AS206:AS213)+SUM(AT206:AT213)+SUM(AU206:AU213)+SUM(AV206:AV213)</f>
        <v>3840</v>
      </c>
    </row>
    <row r="211" spans="1:82" ht="14.25" x14ac:dyDescent="0.2">
      <c r="A211" s="69"/>
      <c r="B211" s="69" t="s">
        <v>31</v>
      </c>
      <c r="C211" s="69" t="s">
        <v>302</v>
      </c>
      <c r="D211" s="70" t="s">
        <v>303</v>
      </c>
      <c r="E211" s="71">
        <f>Source!BZ254</f>
        <v>74</v>
      </c>
      <c r="F211" s="71"/>
      <c r="G211" s="71">
        <f>Source!AT254</f>
        <v>74</v>
      </c>
      <c r="H211" s="73"/>
      <c r="I211" s="72"/>
      <c r="J211" s="73">
        <f>SUM(AD206:AD213)</f>
        <v>55.8</v>
      </c>
      <c r="K211" s="72"/>
      <c r="L211" s="74">
        <f>SUM(AZ206:AZ213)</f>
        <v>2842</v>
      </c>
    </row>
    <row r="212" spans="1:82" ht="14.25" x14ac:dyDescent="0.2">
      <c r="A212" s="75"/>
      <c r="B212" s="75" t="s">
        <v>32</v>
      </c>
      <c r="C212" s="75" t="s">
        <v>304</v>
      </c>
      <c r="D212" s="76" t="s">
        <v>303</v>
      </c>
      <c r="E212" s="77">
        <f>Source!CA254</f>
        <v>36</v>
      </c>
      <c r="F212" s="77"/>
      <c r="G212" s="77">
        <f>Source!AU254</f>
        <v>36</v>
      </c>
      <c r="H212" s="78"/>
      <c r="I212" s="79"/>
      <c r="J212" s="78">
        <f>SUM(AE206:AE213)</f>
        <v>27.14</v>
      </c>
      <c r="K212" s="79"/>
      <c r="L212" s="80">
        <f>SUM(BA206:BA213)</f>
        <v>1382</v>
      </c>
    </row>
    <row r="213" spans="1:82" ht="15" x14ac:dyDescent="0.2">
      <c r="C213" s="84" t="s">
        <v>305</v>
      </c>
      <c r="D213" s="84"/>
      <c r="E213" s="84"/>
      <c r="F213" s="84"/>
      <c r="G213" s="84"/>
      <c r="H213" s="84"/>
      <c r="I213" s="85">
        <f>J207+J211+J212</f>
        <v>158.33999999999997</v>
      </c>
      <c r="J213" s="85"/>
      <c r="K213" s="86">
        <f>L207+L211+L212</f>
        <v>8064</v>
      </c>
      <c r="L213" s="86"/>
      <c r="O213" s="81">
        <f>J207+J211+J212</f>
        <v>158.33999999999997</v>
      </c>
      <c r="P213">
        <f>0</f>
        <v>0</v>
      </c>
      <c r="R213" t="s">
        <v>306</v>
      </c>
      <c r="S213" s="81">
        <f>J207</f>
        <v>75.400000000000006</v>
      </c>
      <c r="V213" s="81">
        <f>J207</f>
        <v>75.400000000000006</v>
      </c>
      <c r="X213">
        <f>0</f>
        <v>0</v>
      </c>
      <c r="Z213" t="s">
        <v>306</v>
      </c>
      <c r="AA213">
        <f>0</f>
        <v>0</v>
      </c>
      <c r="AD213">
        <f>ROUND((Source!AT254/100)*((ROUND(Source!AF254*Source!I254, 2)+ROUND(Source!AE254*Source!I254, 2))), 2)</f>
        <v>55.8</v>
      </c>
      <c r="AE213">
        <f>ROUND((Source!AU254/100)*((ROUND(Source!AF254*Source!I254, 2)+ROUND(Source!AE254*Source!I254, 2))), 2)</f>
        <v>27.14</v>
      </c>
      <c r="AN213" s="82">
        <f>L207+L211+L212</f>
        <v>8064</v>
      </c>
      <c r="AO213">
        <f>0</f>
        <v>0</v>
      </c>
      <c r="AQ213" t="s">
        <v>306</v>
      </c>
      <c r="AR213" s="82">
        <f>L207</f>
        <v>3840</v>
      </c>
      <c r="AT213">
        <f>0</f>
        <v>0</v>
      </c>
      <c r="AV213" t="s">
        <v>306</v>
      </c>
      <c r="AW213">
        <f>0</f>
        <v>0</v>
      </c>
      <c r="AZ213">
        <f>Source!X254</f>
        <v>2842</v>
      </c>
      <c r="BA213">
        <f>Source!Y254</f>
        <v>1382</v>
      </c>
      <c r="BM213" s="81">
        <f>J207+J211+J212</f>
        <v>158.33999999999997</v>
      </c>
      <c r="BR213" s="82">
        <f>K213</f>
        <v>8064</v>
      </c>
      <c r="BS213">
        <f>ROUND(I213*80/100, 2)</f>
        <v>126.67</v>
      </c>
      <c r="BT213" s="81">
        <f>I213-BS213</f>
        <v>31.669999999999973</v>
      </c>
      <c r="BU213">
        <f>ROUND(K213*80/100, 0)</f>
        <v>6451</v>
      </c>
      <c r="BV213" s="82">
        <f>K213-BU213</f>
        <v>1613</v>
      </c>
      <c r="CB213">
        <f>Source!BM254</f>
        <v>200001</v>
      </c>
      <c r="CC213" t="str">
        <f>Source!E254</f>
        <v>12</v>
      </c>
      <c r="CD213">
        <v>4</v>
      </c>
    </row>
    <row r="214" spans="1:82" ht="95.25" x14ac:dyDescent="0.2">
      <c r="A214" s="68" t="s">
        <v>132</v>
      </c>
      <c r="B214" s="69" t="str">
        <f>Source!F256</f>
        <v>п03-02-010-1</v>
      </c>
      <c r="C214" s="69" t="s">
        <v>307</v>
      </c>
      <c r="D214" s="70" t="str">
        <f>Source!H256</f>
        <v>1 устройство</v>
      </c>
      <c r="E214" s="71">
        <f>Source!K256</f>
        <v>2</v>
      </c>
      <c r="F214" s="71"/>
      <c r="G214" s="71">
        <f>Source!I256</f>
        <v>2</v>
      </c>
      <c r="H214" s="73"/>
      <c r="I214" s="72"/>
      <c r="J214" s="73"/>
      <c r="K214" s="72"/>
      <c r="L214" s="74"/>
    </row>
    <row r="215" spans="1:82" ht="14.25" x14ac:dyDescent="0.2">
      <c r="A215" s="69"/>
      <c r="B215" s="72">
        <v>1</v>
      </c>
      <c r="C215" s="69" t="s">
        <v>298</v>
      </c>
      <c r="D215" s="70"/>
      <c r="E215" s="71"/>
      <c r="F215" s="71"/>
      <c r="G215" s="71"/>
      <c r="H215" s="73">
        <f>Source!AO256</f>
        <v>48.7</v>
      </c>
      <c r="I215" s="72">
        <f>ROUND(0.8,7)</f>
        <v>0.8</v>
      </c>
      <c r="J215" s="73">
        <f>ROUND(Source!AF256*Source!I256, 2)</f>
        <v>77.92</v>
      </c>
      <c r="K215" s="72">
        <f>IF(Source!BA256&lt;&gt; 0, Source!BA256, 1)</f>
        <v>50.93</v>
      </c>
      <c r="L215" s="74">
        <f>Source!S256</f>
        <v>3968</v>
      </c>
    </row>
    <row r="216" spans="1:82" ht="14.25" x14ac:dyDescent="0.2">
      <c r="A216" s="69"/>
      <c r="B216" s="69"/>
      <c r="C216" s="75" t="s">
        <v>299</v>
      </c>
      <c r="D216" s="76" t="s">
        <v>276</v>
      </c>
      <c r="E216" s="77">
        <f>Source!AQ256</f>
        <v>3.6</v>
      </c>
      <c r="F216" s="77">
        <f>ROUND(0.8,7)</f>
        <v>0.8</v>
      </c>
      <c r="G216" s="77">
        <f>ROUND(Source!U256, 7)</f>
        <v>5.76</v>
      </c>
      <c r="H216" s="78"/>
      <c r="I216" s="79"/>
      <c r="J216" s="78"/>
      <c r="K216" s="79"/>
      <c r="L216" s="80"/>
    </row>
    <row r="217" spans="1:82" ht="14.25" x14ac:dyDescent="0.2">
      <c r="A217" s="69"/>
      <c r="B217" s="69"/>
      <c r="C217" s="69" t="s">
        <v>300</v>
      </c>
      <c r="D217" s="70"/>
      <c r="E217" s="71"/>
      <c r="F217" s="71"/>
      <c r="G217" s="71"/>
      <c r="H217" s="73">
        <f>H215</f>
        <v>48.7</v>
      </c>
      <c r="I217" s="72"/>
      <c r="J217" s="73">
        <f>J215</f>
        <v>77.92</v>
      </c>
      <c r="K217" s="72"/>
      <c r="L217" s="74">
        <f>L215</f>
        <v>3968</v>
      </c>
    </row>
    <row r="218" spans="1:82" ht="14.25" x14ac:dyDescent="0.2">
      <c r="A218" s="69"/>
      <c r="B218" s="69"/>
      <c r="C218" s="69" t="s">
        <v>301</v>
      </c>
      <c r="D218" s="70"/>
      <c r="E218" s="71"/>
      <c r="F218" s="71"/>
      <c r="G218" s="71"/>
      <c r="H218" s="73"/>
      <c r="I218" s="72"/>
      <c r="J218" s="73">
        <f>SUM(S214:S221)+SUM(T214:T221)+SUM(X214:X221)+SUM(Y214:Y221)+SUM(Z214:Z221)</f>
        <v>77.92</v>
      </c>
      <c r="K218" s="72"/>
      <c r="L218" s="74">
        <f>SUM(AR214:AR221)+SUM(AS214:AS221)+SUM(AT214:AT221)+SUM(AU214:AU221)+SUM(AV214:AV221)</f>
        <v>3968</v>
      </c>
    </row>
    <row r="219" spans="1:82" ht="14.25" x14ac:dyDescent="0.2">
      <c r="A219" s="69"/>
      <c r="B219" s="69" t="s">
        <v>31</v>
      </c>
      <c r="C219" s="69" t="s">
        <v>302</v>
      </c>
      <c r="D219" s="70" t="s">
        <v>303</v>
      </c>
      <c r="E219" s="71">
        <f>Source!BZ256</f>
        <v>74</v>
      </c>
      <c r="F219" s="71"/>
      <c r="G219" s="71">
        <f>Source!AT256</f>
        <v>74</v>
      </c>
      <c r="H219" s="73"/>
      <c r="I219" s="72"/>
      <c r="J219" s="73">
        <f>SUM(AD214:AD221)</f>
        <v>57.66</v>
      </c>
      <c r="K219" s="72"/>
      <c r="L219" s="74">
        <f>SUM(AZ214:AZ221)</f>
        <v>2936</v>
      </c>
    </row>
    <row r="220" spans="1:82" ht="14.25" x14ac:dyDescent="0.2">
      <c r="A220" s="75"/>
      <c r="B220" s="75" t="s">
        <v>32</v>
      </c>
      <c r="C220" s="75" t="s">
        <v>304</v>
      </c>
      <c r="D220" s="76" t="s">
        <v>303</v>
      </c>
      <c r="E220" s="77">
        <f>Source!CA256</f>
        <v>36</v>
      </c>
      <c r="F220" s="77"/>
      <c r="G220" s="77">
        <f>Source!AU256</f>
        <v>36</v>
      </c>
      <c r="H220" s="78"/>
      <c r="I220" s="79"/>
      <c r="J220" s="78">
        <f>SUM(AE214:AE221)</f>
        <v>28.05</v>
      </c>
      <c r="K220" s="79"/>
      <c r="L220" s="80">
        <f>SUM(BA214:BA221)</f>
        <v>1428</v>
      </c>
    </row>
    <row r="221" spans="1:82" ht="15" x14ac:dyDescent="0.2">
      <c r="C221" s="84" t="s">
        <v>305</v>
      </c>
      <c r="D221" s="84"/>
      <c r="E221" s="84"/>
      <c r="F221" s="84"/>
      <c r="G221" s="84"/>
      <c r="H221" s="84"/>
      <c r="I221" s="85">
        <f>J215+J219+J220</f>
        <v>163.63</v>
      </c>
      <c r="J221" s="85"/>
      <c r="K221" s="86">
        <f>L215+L219+L220</f>
        <v>8332</v>
      </c>
      <c r="L221" s="86"/>
      <c r="O221" s="81">
        <f>J215+J219+J220</f>
        <v>163.63</v>
      </c>
      <c r="P221">
        <f>0</f>
        <v>0</v>
      </c>
      <c r="R221" t="s">
        <v>306</v>
      </c>
      <c r="S221" s="81">
        <f>J215</f>
        <v>77.92</v>
      </c>
      <c r="V221" s="81">
        <f>J215</f>
        <v>77.92</v>
      </c>
      <c r="X221">
        <f>0</f>
        <v>0</v>
      </c>
      <c r="Z221" t="s">
        <v>306</v>
      </c>
      <c r="AA221">
        <f>0</f>
        <v>0</v>
      </c>
      <c r="AD221">
        <f>ROUND((Source!AT256/100)*((ROUND(Source!AF256*Source!I256, 2)+ROUND(Source!AE256*Source!I256, 2))), 2)</f>
        <v>57.66</v>
      </c>
      <c r="AE221">
        <f>ROUND((Source!AU256/100)*((ROUND(Source!AF256*Source!I256, 2)+ROUND(Source!AE256*Source!I256, 2))), 2)</f>
        <v>28.05</v>
      </c>
      <c r="AN221" s="82">
        <f>L215+L219+L220</f>
        <v>8332</v>
      </c>
      <c r="AO221">
        <f>0</f>
        <v>0</v>
      </c>
      <c r="AQ221" t="s">
        <v>306</v>
      </c>
      <c r="AR221" s="82">
        <f>L215</f>
        <v>3968</v>
      </c>
      <c r="AT221">
        <f>0</f>
        <v>0</v>
      </c>
      <c r="AV221" t="s">
        <v>306</v>
      </c>
      <c r="AW221">
        <f>0</f>
        <v>0</v>
      </c>
      <c r="AZ221">
        <f>Source!X256</f>
        <v>2936</v>
      </c>
      <c r="BA221">
        <f>Source!Y256</f>
        <v>1428</v>
      </c>
      <c r="BM221" s="81">
        <f>J215+J219+J220</f>
        <v>163.63</v>
      </c>
      <c r="BR221" s="82">
        <f>K221</f>
        <v>8332</v>
      </c>
      <c r="BS221">
        <f>ROUND(I221*80/100, 2)</f>
        <v>130.9</v>
      </c>
      <c r="BT221" s="81">
        <f>I221-BS221</f>
        <v>32.72999999999999</v>
      </c>
      <c r="BU221">
        <f>ROUND(K221*80/100, 0)</f>
        <v>6666</v>
      </c>
      <c r="BV221" s="82">
        <f>K221-BU221</f>
        <v>1666</v>
      </c>
      <c r="CB221">
        <f>Source!BM256</f>
        <v>200001</v>
      </c>
      <c r="CC221" t="str">
        <f>Source!E256</f>
        <v>13</v>
      </c>
      <c r="CD221">
        <v>4</v>
      </c>
    </row>
    <row r="222" spans="1:82" ht="123.75" x14ac:dyDescent="0.2">
      <c r="A222" s="68" t="s">
        <v>133</v>
      </c>
      <c r="B222" s="69" t="str">
        <f>Source!F258</f>
        <v>п03-02-050-1</v>
      </c>
      <c r="C222" s="69" t="s">
        <v>310</v>
      </c>
      <c r="D222" s="70" t="str">
        <f>Source!H258</f>
        <v>1 помещение</v>
      </c>
      <c r="E222" s="71">
        <f>Source!K258</f>
        <v>2</v>
      </c>
      <c r="F222" s="71"/>
      <c r="G222" s="71">
        <f>Source!I258</f>
        <v>2</v>
      </c>
      <c r="H222" s="73"/>
      <c r="I222" s="72"/>
      <c r="J222" s="73"/>
      <c r="K222" s="72"/>
      <c r="L222" s="74"/>
    </row>
    <row r="223" spans="1:82" ht="14.25" x14ac:dyDescent="0.2">
      <c r="A223" s="69"/>
      <c r="B223" s="72">
        <v>1</v>
      </c>
      <c r="C223" s="69" t="s">
        <v>298</v>
      </c>
      <c r="D223" s="70"/>
      <c r="E223" s="71"/>
      <c r="F223" s="71"/>
      <c r="G223" s="71"/>
      <c r="H223" s="73">
        <f>Source!AO258</f>
        <v>132.79</v>
      </c>
      <c r="I223" s="72">
        <f>ROUND(0.8,7)</f>
        <v>0.8</v>
      </c>
      <c r="J223" s="73">
        <f>ROUND(Source!AF258*Source!I258, 2)</f>
        <v>212.46</v>
      </c>
      <c r="K223" s="72">
        <f>IF(Source!BA258&lt;&gt; 0, Source!BA258, 1)</f>
        <v>50.93</v>
      </c>
      <c r="L223" s="74">
        <f>Source!S258</f>
        <v>10821</v>
      </c>
    </row>
    <row r="224" spans="1:82" ht="14.25" x14ac:dyDescent="0.2">
      <c r="A224" s="69"/>
      <c r="B224" s="69"/>
      <c r="C224" s="75" t="s">
        <v>299</v>
      </c>
      <c r="D224" s="76" t="s">
        <v>276</v>
      </c>
      <c r="E224" s="77">
        <f>Source!AQ258</f>
        <v>10.08</v>
      </c>
      <c r="F224" s="77">
        <f>ROUND(0.8,7)</f>
        <v>0.8</v>
      </c>
      <c r="G224" s="77">
        <f>ROUND(Source!U258, 7)</f>
        <v>16.128</v>
      </c>
      <c r="H224" s="78"/>
      <c r="I224" s="79"/>
      <c r="J224" s="78"/>
      <c r="K224" s="79"/>
      <c r="L224" s="80"/>
    </row>
    <row r="225" spans="1:82" ht="14.25" x14ac:dyDescent="0.2">
      <c r="A225" s="69"/>
      <c r="B225" s="69"/>
      <c r="C225" s="69" t="s">
        <v>300</v>
      </c>
      <c r="D225" s="70"/>
      <c r="E225" s="71"/>
      <c r="F225" s="71"/>
      <c r="G225" s="71"/>
      <c r="H225" s="73">
        <f>H223</f>
        <v>132.79</v>
      </c>
      <c r="I225" s="72"/>
      <c r="J225" s="73">
        <f>J223</f>
        <v>212.46</v>
      </c>
      <c r="K225" s="72"/>
      <c r="L225" s="74">
        <f>L223</f>
        <v>10821</v>
      </c>
    </row>
    <row r="226" spans="1:82" ht="14.25" x14ac:dyDescent="0.2">
      <c r="A226" s="69"/>
      <c r="B226" s="69"/>
      <c r="C226" s="69" t="s">
        <v>301</v>
      </c>
      <c r="D226" s="70"/>
      <c r="E226" s="71"/>
      <c r="F226" s="71"/>
      <c r="G226" s="71"/>
      <c r="H226" s="73"/>
      <c r="I226" s="72"/>
      <c r="J226" s="73">
        <f>SUM(S222:S229)+SUM(T222:T229)+SUM(X222:X229)+SUM(Y222:Y229)+SUM(Z222:Z229)</f>
        <v>212.46</v>
      </c>
      <c r="K226" s="72"/>
      <c r="L226" s="74">
        <f>SUM(AR222:AR229)+SUM(AS222:AS229)+SUM(AT222:AT229)+SUM(AU222:AU229)+SUM(AV222:AV229)</f>
        <v>10821</v>
      </c>
    </row>
    <row r="227" spans="1:82" ht="14.25" x14ac:dyDescent="0.2">
      <c r="A227" s="69"/>
      <c r="B227" s="69" t="s">
        <v>31</v>
      </c>
      <c r="C227" s="69" t="s">
        <v>302</v>
      </c>
      <c r="D227" s="70" t="s">
        <v>303</v>
      </c>
      <c r="E227" s="71">
        <f>Source!BZ258</f>
        <v>74</v>
      </c>
      <c r="F227" s="71"/>
      <c r="G227" s="71">
        <f>Source!AT258</f>
        <v>74</v>
      </c>
      <c r="H227" s="73"/>
      <c r="I227" s="72"/>
      <c r="J227" s="73">
        <f>SUM(AD222:AD229)</f>
        <v>157.22</v>
      </c>
      <c r="K227" s="72"/>
      <c r="L227" s="74">
        <f>SUM(AZ222:AZ229)</f>
        <v>8008</v>
      </c>
    </row>
    <row r="228" spans="1:82" ht="14.25" x14ac:dyDescent="0.2">
      <c r="A228" s="75"/>
      <c r="B228" s="75" t="s">
        <v>32</v>
      </c>
      <c r="C228" s="75" t="s">
        <v>304</v>
      </c>
      <c r="D228" s="76" t="s">
        <v>303</v>
      </c>
      <c r="E228" s="77">
        <f>Source!CA258</f>
        <v>36</v>
      </c>
      <c r="F228" s="77"/>
      <c r="G228" s="77">
        <f>Source!AU258</f>
        <v>36</v>
      </c>
      <c r="H228" s="78"/>
      <c r="I228" s="79"/>
      <c r="J228" s="78">
        <f>SUM(AE222:AE229)</f>
        <v>76.489999999999995</v>
      </c>
      <c r="K228" s="79"/>
      <c r="L228" s="80">
        <f>SUM(BA222:BA229)</f>
        <v>3896</v>
      </c>
    </row>
    <row r="229" spans="1:82" ht="15" x14ac:dyDescent="0.2">
      <c r="C229" s="84" t="s">
        <v>305</v>
      </c>
      <c r="D229" s="84"/>
      <c r="E229" s="84"/>
      <c r="F229" s="84"/>
      <c r="G229" s="84"/>
      <c r="H229" s="84"/>
      <c r="I229" s="85">
        <f>J223+J227+J228</f>
        <v>446.17</v>
      </c>
      <c r="J229" s="85"/>
      <c r="K229" s="86">
        <f>L223+L227+L228</f>
        <v>22725</v>
      </c>
      <c r="L229" s="86"/>
      <c r="O229" s="81">
        <f>J223+J227+J228</f>
        <v>446.17</v>
      </c>
      <c r="P229">
        <f>0</f>
        <v>0</v>
      </c>
      <c r="R229" t="s">
        <v>306</v>
      </c>
      <c r="S229" s="81">
        <f>J223</f>
        <v>212.46</v>
      </c>
      <c r="V229" s="81">
        <f>J223</f>
        <v>212.46</v>
      </c>
      <c r="X229">
        <f>0</f>
        <v>0</v>
      </c>
      <c r="Z229" t="s">
        <v>306</v>
      </c>
      <c r="AA229">
        <f>0</f>
        <v>0</v>
      </c>
      <c r="AD229">
        <f>ROUND((Source!AT258/100)*((ROUND(Source!AF258*Source!I258, 2)+ROUND(Source!AE258*Source!I258, 2))), 2)</f>
        <v>157.22</v>
      </c>
      <c r="AE229">
        <f>ROUND((Source!AU258/100)*((ROUND(Source!AF258*Source!I258, 2)+ROUND(Source!AE258*Source!I258, 2))), 2)</f>
        <v>76.489999999999995</v>
      </c>
      <c r="AN229" s="82">
        <f>L223+L227+L228</f>
        <v>22725</v>
      </c>
      <c r="AO229">
        <f>0</f>
        <v>0</v>
      </c>
      <c r="AQ229" t="s">
        <v>306</v>
      </c>
      <c r="AR229" s="82">
        <f>L223</f>
        <v>10821</v>
      </c>
      <c r="AT229">
        <f>0</f>
        <v>0</v>
      </c>
      <c r="AV229" t="s">
        <v>306</v>
      </c>
      <c r="AW229">
        <f>0</f>
        <v>0</v>
      </c>
      <c r="AZ229">
        <f>Source!X258</f>
        <v>8008</v>
      </c>
      <c r="BA229">
        <f>Source!Y258</f>
        <v>3896</v>
      </c>
      <c r="BM229" s="81">
        <f>J223+J227+J228</f>
        <v>446.17</v>
      </c>
      <c r="BR229" s="82">
        <f>K229</f>
        <v>22725</v>
      </c>
      <c r="BS229">
        <f>ROUND(I229*80/100, 2)</f>
        <v>356.94</v>
      </c>
      <c r="BT229" s="81">
        <f>I229-BS229</f>
        <v>89.230000000000018</v>
      </c>
      <c r="BU229">
        <f>ROUND(K229*80/100, 0)</f>
        <v>18180</v>
      </c>
      <c r="BV229" s="82">
        <f>K229-BU229</f>
        <v>4545</v>
      </c>
      <c r="CB229">
        <f>Source!BM258</f>
        <v>200001</v>
      </c>
      <c r="CC229" t="str">
        <f>Source!E258</f>
        <v>14</v>
      </c>
      <c r="CD229">
        <v>4</v>
      </c>
    </row>
    <row r="230" spans="1:82" ht="81" x14ac:dyDescent="0.2">
      <c r="A230" s="68" t="s">
        <v>134</v>
      </c>
      <c r="B230" s="69" t="str">
        <f>Source!F260</f>
        <v>п03-01-022-1</v>
      </c>
      <c r="C230" s="69" t="s">
        <v>311</v>
      </c>
      <c r="D230" s="70" t="str">
        <f>Source!H260</f>
        <v>1 вентиляционная сеть</v>
      </c>
      <c r="E230" s="71">
        <f>Source!K260</f>
        <v>2</v>
      </c>
      <c r="F230" s="71"/>
      <c r="G230" s="71">
        <f>Source!I260</f>
        <v>2</v>
      </c>
      <c r="H230" s="73"/>
      <c r="I230" s="72"/>
      <c r="J230" s="73"/>
      <c r="K230" s="72"/>
      <c r="L230" s="74"/>
    </row>
    <row r="231" spans="1:82" ht="14.25" x14ac:dyDescent="0.2">
      <c r="A231" s="69"/>
      <c r="B231" s="72">
        <v>1</v>
      </c>
      <c r="C231" s="69" t="s">
        <v>298</v>
      </c>
      <c r="D231" s="70"/>
      <c r="E231" s="71"/>
      <c r="F231" s="71"/>
      <c r="G231" s="71"/>
      <c r="H231" s="73">
        <f>Source!AO260</f>
        <v>97.39</v>
      </c>
      <c r="I231" s="72">
        <f>ROUND(0.8,7)</f>
        <v>0.8</v>
      </c>
      <c r="J231" s="73">
        <f>ROUND(Source!AF260*Source!I260, 2)</f>
        <v>155.82</v>
      </c>
      <c r="K231" s="72">
        <f>IF(Source!BA260&lt;&gt; 0, Source!BA260, 1)</f>
        <v>50.93</v>
      </c>
      <c r="L231" s="74">
        <f>Source!S260</f>
        <v>7936</v>
      </c>
    </row>
    <row r="232" spans="1:82" ht="14.25" x14ac:dyDescent="0.2">
      <c r="A232" s="69"/>
      <c r="B232" s="69"/>
      <c r="C232" s="75" t="s">
        <v>299</v>
      </c>
      <c r="D232" s="76" t="s">
        <v>276</v>
      </c>
      <c r="E232" s="77">
        <f>Source!AQ260</f>
        <v>7.2</v>
      </c>
      <c r="F232" s="77">
        <f>ROUND(0.8,7)</f>
        <v>0.8</v>
      </c>
      <c r="G232" s="77">
        <f>ROUND(Source!U260, 7)</f>
        <v>11.52</v>
      </c>
      <c r="H232" s="78"/>
      <c r="I232" s="79"/>
      <c r="J232" s="78"/>
      <c r="K232" s="79"/>
      <c r="L232" s="80"/>
    </row>
    <row r="233" spans="1:82" ht="14.25" x14ac:dyDescent="0.2">
      <c r="A233" s="69"/>
      <c r="B233" s="69"/>
      <c r="C233" s="69" t="s">
        <v>300</v>
      </c>
      <c r="D233" s="70"/>
      <c r="E233" s="71"/>
      <c r="F233" s="71"/>
      <c r="G233" s="71"/>
      <c r="H233" s="73">
        <f>H231</f>
        <v>97.39</v>
      </c>
      <c r="I233" s="72"/>
      <c r="J233" s="73">
        <f>J231</f>
        <v>155.82</v>
      </c>
      <c r="K233" s="72"/>
      <c r="L233" s="74">
        <f>L231</f>
        <v>7936</v>
      </c>
    </row>
    <row r="234" spans="1:82" ht="14.25" x14ac:dyDescent="0.2">
      <c r="A234" s="69"/>
      <c r="B234" s="69"/>
      <c r="C234" s="69" t="s">
        <v>301</v>
      </c>
      <c r="D234" s="70"/>
      <c r="E234" s="71"/>
      <c r="F234" s="71"/>
      <c r="G234" s="71"/>
      <c r="H234" s="73"/>
      <c r="I234" s="72"/>
      <c r="J234" s="73">
        <f>SUM(S230:S237)+SUM(T230:T237)+SUM(X230:X237)+SUM(Y230:Y237)+SUM(Z230:Z237)</f>
        <v>155.82</v>
      </c>
      <c r="K234" s="72"/>
      <c r="L234" s="74">
        <f>SUM(AR230:AR237)+SUM(AS230:AS237)+SUM(AT230:AT237)+SUM(AU230:AU237)+SUM(AV230:AV237)</f>
        <v>7936</v>
      </c>
    </row>
    <row r="235" spans="1:82" ht="14.25" x14ac:dyDescent="0.2">
      <c r="A235" s="69"/>
      <c r="B235" s="69" t="s">
        <v>31</v>
      </c>
      <c r="C235" s="69" t="s">
        <v>302</v>
      </c>
      <c r="D235" s="70" t="s">
        <v>303</v>
      </c>
      <c r="E235" s="71">
        <f>Source!BZ260</f>
        <v>74</v>
      </c>
      <c r="F235" s="71"/>
      <c r="G235" s="71">
        <f>Source!AT260</f>
        <v>74</v>
      </c>
      <c r="H235" s="73"/>
      <c r="I235" s="72"/>
      <c r="J235" s="73">
        <f>SUM(AD230:AD237)</f>
        <v>115.31</v>
      </c>
      <c r="K235" s="72"/>
      <c r="L235" s="74">
        <f>SUM(AZ230:AZ237)</f>
        <v>5873</v>
      </c>
    </row>
    <row r="236" spans="1:82" ht="14.25" x14ac:dyDescent="0.2">
      <c r="A236" s="75"/>
      <c r="B236" s="75" t="s">
        <v>32</v>
      </c>
      <c r="C236" s="75" t="s">
        <v>304</v>
      </c>
      <c r="D236" s="76" t="s">
        <v>303</v>
      </c>
      <c r="E236" s="77">
        <f>Source!CA260</f>
        <v>36</v>
      </c>
      <c r="F236" s="77"/>
      <c r="G236" s="77">
        <f>Source!AU260</f>
        <v>36</v>
      </c>
      <c r="H236" s="78"/>
      <c r="I236" s="79"/>
      <c r="J236" s="78">
        <f>SUM(AE230:AE237)</f>
        <v>56.1</v>
      </c>
      <c r="K236" s="79"/>
      <c r="L236" s="80">
        <f>SUM(BA230:BA237)</f>
        <v>2857</v>
      </c>
    </row>
    <row r="237" spans="1:82" ht="15" x14ac:dyDescent="0.2">
      <c r="C237" s="84" t="s">
        <v>305</v>
      </c>
      <c r="D237" s="84"/>
      <c r="E237" s="84"/>
      <c r="F237" s="84"/>
      <c r="G237" s="84"/>
      <c r="H237" s="84"/>
      <c r="I237" s="85">
        <f>J231+J235+J236</f>
        <v>327.23</v>
      </c>
      <c r="J237" s="85"/>
      <c r="K237" s="86">
        <f>L231+L235+L236</f>
        <v>16666</v>
      </c>
      <c r="L237" s="86"/>
      <c r="O237" s="81">
        <f>J231+J235+J236</f>
        <v>327.23</v>
      </c>
      <c r="P237">
        <f>0</f>
        <v>0</v>
      </c>
      <c r="R237" t="s">
        <v>306</v>
      </c>
      <c r="S237" s="81">
        <f>J231</f>
        <v>155.82</v>
      </c>
      <c r="V237" s="81">
        <f>J231</f>
        <v>155.82</v>
      </c>
      <c r="X237">
        <f>0</f>
        <v>0</v>
      </c>
      <c r="Z237" t="s">
        <v>306</v>
      </c>
      <c r="AA237">
        <f>0</f>
        <v>0</v>
      </c>
      <c r="AD237">
        <f>ROUND((Source!AT260/100)*((ROUND(Source!AF260*Source!I260, 2)+ROUND(Source!AE260*Source!I260, 2))), 2)</f>
        <v>115.31</v>
      </c>
      <c r="AE237">
        <f>ROUND((Source!AU260/100)*((ROUND(Source!AF260*Source!I260, 2)+ROUND(Source!AE260*Source!I260, 2))), 2)</f>
        <v>56.1</v>
      </c>
      <c r="AN237" s="82">
        <f>L231+L235+L236</f>
        <v>16666</v>
      </c>
      <c r="AO237">
        <f>0</f>
        <v>0</v>
      </c>
      <c r="AQ237" t="s">
        <v>306</v>
      </c>
      <c r="AR237" s="82">
        <f>L231</f>
        <v>7936</v>
      </c>
      <c r="AT237">
        <f>0</f>
        <v>0</v>
      </c>
      <c r="AV237" t="s">
        <v>306</v>
      </c>
      <c r="AW237">
        <f>0</f>
        <v>0</v>
      </c>
      <c r="AZ237">
        <f>Source!X260</f>
        <v>5873</v>
      </c>
      <c r="BA237">
        <f>Source!Y260</f>
        <v>2857</v>
      </c>
      <c r="BM237" s="81">
        <f>J231+J235+J236</f>
        <v>327.23</v>
      </c>
      <c r="BR237" s="82">
        <f>K237</f>
        <v>16666</v>
      </c>
      <c r="BS237">
        <f>ROUND(I237*80/100, 2)</f>
        <v>261.77999999999997</v>
      </c>
      <c r="BT237" s="81">
        <f>I237-BS237</f>
        <v>65.450000000000045</v>
      </c>
      <c r="BU237">
        <f>ROUND(K237*80/100, 0)</f>
        <v>13333</v>
      </c>
      <c r="BV237" s="82">
        <f>K237-BU237</f>
        <v>3333</v>
      </c>
      <c r="CB237">
        <f>Source!BM260</f>
        <v>200001</v>
      </c>
      <c r="CC237" t="str">
        <f>Source!E260</f>
        <v>15</v>
      </c>
      <c r="CD237">
        <v>4</v>
      </c>
    </row>
    <row r="239" spans="1:82" ht="15" x14ac:dyDescent="0.2">
      <c r="A239" s="89"/>
      <c r="B239" s="90"/>
      <c r="C239" s="91" t="s">
        <v>343</v>
      </c>
      <c r="D239" s="91"/>
      <c r="E239" s="91"/>
      <c r="F239" s="91"/>
      <c r="G239" s="91"/>
      <c r="H239" s="91"/>
      <c r="I239" s="92"/>
      <c r="J239" s="93">
        <f>J241+J242+J248+J252</f>
        <v>521.59999999999991</v>
      </c>
      <c r="K239" s="93"/>
      <c r="L239" s="94">
        <f>L241+L242+L248+L252</f>
        <v>26565</v>
      </c>
    </row>
    <row r="240" spans="1:82" ht="14.25" x14ac:dyDescent="0.2">
      <c r="A240" s="83"/>
      <c r="B240" s="87"/>
      <c r="C240" s="95" t="s">
        <v>314</v>
      </c>
      <c r="D240" s="88"/>
      <c r="E240" s="88"/>
      <c r="F240" s="88"/>
      <c r="G240" s="88"/>
      <c r="H240" s="88"/>
      <c r="I240" s="71"/>
      <c r="J240" s="73"/>
      <c r="K240" s="73"/>
      <c r="L240" s="74"/>
    </row>
    <row r="241" spans="1:12" ht="14.25" x14ac:dyDescent="0.2">
      <c r="A241" s="83"/>
      <c r="B241" s="87"/>
      <c r="C241" s="88" t="s">
        <v>315</v>
      </c>
      <c r="D241" s="88"/>
      <c r="E241" s="88"/>
      <c r="F241" s="88"/>
      <c r="G241" s="88"/>
      <c r="H241" s="88"/>
      <c r="I241" s="71"/>
      <c r="J241" s="73">
        <f>SUM(S205:S237)</f>
        <v>521.59999999999991</v>
      </c>
      <c r="K241" s="73"/>
      <c r="L241" s="74">
        <f>SUM(AR205:AR237)</f>
        <v>26565</v>
      </c>
    </row>
    <row r="242" spans="1:12" ht="14.25" hidden="1" x14ac:dyDescent="0.2">
      <c r="A242" s="83"/>
      <c r="B242" s="87"/>
      <c r="C242" s="88" t="s">
        <v>316</v>
      </c>
      <c r="D242" s="88"/>
      <c r="E242" s="88"/>
      <c r="F242" s="88"/>
      <c r="G242" s="88"/>
      <c r="H242" s="88"/>
      <c r="I242" s="71"/>
      <c r="J242" s="73">
        <f>J244+J247</f>
        <v>0</v>
      </c>
      <c r="K242" s="73"/>
      <c r="L242" s="74">
        <f>L244+L247</f>
        <v>0</v>
      </c>
    </row>
    <row r="243" spans="1:12" ht="14.25" hidden="1" x14ac:dyDescent="0.2">
      <c r="A243" s="83"/>
      <c r="B243" s="87"/>
      <c r="C243" s="95" t="s">
        <v>317</v>
      </c>
      <c r="D243" s="88"/>
      <c r="E243" s="88"/>
      <c r="F243" s="88"/>
      <c r="G243" s="88"/>
      <c r="H243" s="88"/>
      <c r="I243" s="71"/>
      <c r="J243" s="73"/>
      <c r="K243" s="73"/>
      <c r="L243" s="74"/>
    </row>
    <row r="244" spans="1:12" ht="14.25" hidden="1" x14ac:dyDescent="0.2">
      <c r="A244" s="83"/>
      <c r="B244" s="87"/>
      <c r="C244" s="88" t="s">
        <v>318</v>
      </c>
      <c r="D244" s="88"/>
      <c r="E244" s="88"/>
      <c r="F244" s="88"/>
      <c r="G244" s="88"/>
      <c r="H244" s="88"/>
      <c r="I244" s="71"/>
      <c r="J244" s="73">
        <f>SUM(P205:P237)</f>
        <v>0</v>
      </c>
      <c r="K244" s="73"/>
      <c r="L244" s="74">
        <f>SUM(AO205:AO237)</f>
        <v>0</v>
      </c>
    </row>
    <row r="245" spans="1:12" ht="14.25" hidden="1" x14ac:dyDescent="0.2">
      <c r="A245" s="83"/>
      <c r="B245" s="87"/>
      <c r="C245" s="95" t="s">
        <v>319</v>
      </c>
      <c r="D245" s="88"/>
      <c r="E245" s="88"/>
      <c r="F245" s="88"/>
      <c r="G245" s="88"/>
      <c r="H245" s="88"/>
      <c r="I245" s="71"/>
      <c r="J245" s="73"/>
      <c r="K245" s="73"/>
      <c r="L245" s="74"/>
    </row>
    <row r="246" spans="1:12" ht="14.25" hidden="1" x14ac:dyDescent="0.2">
      <c r="A246" s="83"/>
      <c r="B246" s="87"/>
      <c r="C246" s="88" t="s">
        <v>320</v>
      </c>
      <c r="D246" s="88"/>
      <c r="E246" s="88"/>
      <c r="F246" s="88"/>
      <c r="G246" s="88"/>
      <c r="H246" s="88"/>
      <c r="I246" s="71"/>
      <c r="J246" s="73">
        <f>SUM(X205:X237)</f>
        <v>0</v>
      </c>
      <c r="K246" s="73"/>
      <c r="L246" s="74">
        <f>SUM(AT205:AT237)</f>
        <v>0</v>
      </c>
    </row>
    <row r="247" spans="1:12" ht="14.25" hidden="1" x14ac:dyDescent="0.2">
      <c r="A247" s="83"/>
      <c r="B247" s="87"/>
      <c r="C247" s="88" t="s">
        <v>321</v>
      </c>
      <c r="D247" s="88"/>
      <c r="E247" s="88"/>
      <c r="F247" s="88"/>
      <c r="G247" s="88"/>
      <c r="H247" s="88"/>
      <c r="I247" s="71"/>
      <c r="J247" s="73">
        <f>SUM(Z205:Z237)</f>
        <v>0</v>
      </c>
      <c r="K247" s="73"/>
      <c r="L247" s="74">
        <f>SUM(AV205:AV237)</f>
        <v>0</v>
      </c>
    </row>
    <row r="248" spans="1:12" ht="14.25" hidden="1" x14ac:dyDescent="0.2">
      <c r="A248" s="83"/>
      <c r="B248" s="87"/>
      <c r="C248" s="88" t="s">
        <v>322</v>
      </c>
      <c r="D248" s="88"/>
      <c r="E248" s="88"/>
      <c r="F248" s="88"/>
      <c r="G248" s="88"/>
      <c r="H248" s="88"/>
      <c r="I248" s="71"/>
      <c r="J248" s="73">
        <f>J250+J251</f>
        <v>0</v>
      </c>
      <c r="K248" s="73"/>
      <c r="L248" s="74">
        <f>L250+L251</f>
        <v>0</v>
      </c>
    </row>
    <row r="249" spans="1:12" ht="14.25" hidden="1" x14ac:dyDescent="0.2">
      <c r="A249" s="83"/>
      <c r="B249" s="87"/>
      <c r="C249" s="95" t="s">
        <v>317</v>
      </c>
      <c r="D249" s="88"/>
      <c r="E249" s="88"/>
      <c r="F249" s="88"/>
      <c r="G249" s="88"/>
      <c r="H249" s="88"/>
      <c r="I249" s="71"/>
      <c r="J249" s="73"/>
      <c r="K249" s="73"/>
      <c r="L249" s="74"/>
    </row>
    <row r="250" spans="1:12" ht="14.25" hidden="1" x14ac:dyDescent="0.2">
      <c r="A250" s="83"/>
      <c r="B250" s="87"/>
      <c r="C250" s="88" t="s">
        <v>323</v>
      </c>
      <c r="D250" s="88"/>
      <c r="E250" s="88"/>
      <c r="F250" s="88"/>
      <c r="G250" s="88"/>
      <c r="H250" s="88"/>
      <c r="I250" s="71"/>
      <c r="J250" s="73">
        <f>SUM(AA205:AA237)-SUM(BJ205:BJ237)</f>
        <v>0</v>
      </c>
      <c r="K250" s="73"/>
      <c r="L250" s="74">
        <f>SUM(AW205:AW237)-SUM(BK205:BK237)</f>
        <v>0</v>
      </c>
    </row>
    <row r="251" spans="1:12" ht="14.25" hidden="1" x14ac:dyDescent="0.2">
      <c r="A251" s="83"/>
      <c r="B251" s="87"/>
      <c r="C251" s="88" t="s">
        <v>324</v>
      </c>
      <c r="D251" s="88"/>
      <c r="E251" s="88"/>
      <c r="F251" s="88"/>
      <c r="G251" s="88"/>
      <c r="H251" s="88"/>
      <c r="I251" s="71"/>
      <c r="J251" s="73">
        <f>SUM(BC205:BC237)</f>
        <v>0</v>
      </c>
      <c r="K251" s="73"/>
      <c r="L251" s="74">
        <f>SUM(BC205:BC237)</f>
        <v>0</v>
      </c>
    </row>
    <row r="252" spans="1:12" ht="14.25" hidden="1" x14ac:dyDescent="0.2">
      <c r="A252" s="83"/>
      <c r="B252" s="87"/>
      <c r="C252" s="88" t="s">
        <v>325</v>
      </c>
      <c r="D252" s="88"/>
      <c r="E252" s="88"/>
      <c r="F252" s="88"/>
      <c r="G252" s="88"/>
      <c r="H252" s="88"/>
      <c r="I252" s="71"/>
      <c r="J252" s="73">
        <f>SUM(AF205:AF237)</f>
        <v>0</v>
      </c>
      <c r="K252" s="73"/>
      <c r="L252" s="74">
        <f>SUM(BB205:BB237)</f>
        <v>0</v>
      </c>
    </row>
    <row r="253" spans="1:12" ht="14.25" x14ac:dyDescent="0.2">
      <c r="A253" s="83"/>
      <c r="B253" s="87"/>
      <c r="C253" s="88" t="s">
        <v>326</v>
      </c>
      <c r="D253" s="88"/>
      <c r="E253" s="88"/>
      <c r="F253" s="88"/>
      <c r="G253" s="88"/>
      <c r="H253" s="88"/>
      <c r="I253" s="71"/>
      <c r="J253" s="73">
        <f>SUM(S205:S237)+SUM(X205:X237)+SUM(Z205:Z237)</f>
        <v>521.59999999999991</v>
      </c>
      <c r="K253" s="73"/>
      <c r="L253" s="74">
        <f>SUM(AR205:AR237)+SUM(AT205:AT237)+SUM(AV205:AV237)</f>
        <v>26565</v>
      </c>
    </row>
    <row r="254" spans="1:12" ht="14.25" x14ac:dyDescent="0.2">
      <c r="A254" s="83"/>
      <c r="B254" s="87"/>
      <c r="C254" s="88" t="s">
        <v>327</v>
      </c>
      <c r="D254" s="88"/>
      <c r="E254" s="88"/>
      <c r="F254" s="88"/>
      <c r="G254" s="88"/>
      <c r="H254" s="88"/>
      <c r="I254" s="71"/>
      <c r="J254" s="73">
        <f>SUM(AD205:AD237)</f>
        <v>385.99</v>
      </c>
      <c r="K254" s="73"/>
      <c r="L254" s="74">
        <f>SUM(AZ205:AZ237)</f>
        <v>19659</v>
      </c>
    </row>
    <row r="255" spans="1:12" ht="14.25" x14ac:dyDescent="0.2">
      <c r="A255" s="83"/>
      <c r="B255" s="87"/>
      <c r="C255" s="88" t="s">
        <v>328</v>
      </c>
      <c r="D255" s="88"/>
      <c r="E255" s="88"/>
      <c r="F255" s="88"/>
      <c r="G255" s="88"/>
      <c r="H255" s="88"/>
      <c r="I255" s="71"/>
      <c r="J255" s="73">
        <f>SUM(AE205:AE237)</f>
        <v>187.78</v>
      </c>
      <c r="K255" s="73"/>
      <c r="L255" s="74">
        <f>SUM(BA205:BA237)</f>
        <v>9563</v>
      </c>
    </row>
    <row r="256" spans="1:12" ht="14.25" hidden="1" x14ac:dyDescent="0.2">
      <c r="A256" s="83"/>
      <c r="B256" s="87"/>
      <c r="C256" s="88" t="s">
        <v>329</v>
      </c>
      <c r="D256" s="88"/>
      <c r="E256" s="88"/>
      <c r="F256" s="88"/>
      <c r="G256" s="88"/>
      <c r="H256" s="88"/>
      <c r="I256" s="71"/>
      <c r="J256" s="73">
        <f>J258+J259</f>
        <v>0</v>
      </c>
      <c r="K256" s="73"/>
      <c r="L256" s="74">
        <f>L258+L259</f>
        <v>0</v>
      </c>
    </row>
    <row r="257" spans="1:95" ht="14.25" hidden="1" x14ac:dyDescent="0.2">
      <c r="A257" s="83"/>
      <c r="B257" s="87"/>
      <c r="C257" s="95" t="s">
        <v>314</v>
      </c>
      <c r="D257" s="88"/>
      <c r="E257" s="88"/>
      <c r="F257" s="88"/>
      <c r="G257" s="88"/>
      <c r="H257" s="88"/>
      <c r="I257" s="71"/>
      <c r="J257" s="73"/>
      <c r="K257" s="73"/>
      <c r="L257" s="74"/>
    </row>
    <row r="258" spans="1:95" ht="14.25" hidden="1" x14ac:dyDescent="0.2">
      <c r="A258" s="83"/>
      <c r="B258" s="87"/>
      <c r="C258" s="88" t="s">
        <v>330</v>
      </c>
      <c r="D258" s="88"/>
      <c r="E258" s="88"/>
      <c r="F258" s="88"/>
      <c r="G258" s="88"/>
      <c r="H258" s="88"/>
      <c r="I258" s="71"/>
      <c r="J258" s="73">
        <f>SUM(BJ205:BJ237)</f>
        <v>0</v>
      </c>
      <c r="K258" s="73"/>
      <c r="L258" s="74">
        <f>SUM(BK205:BK237)</f>
        <v>0</v>
      </c>
    </row>
    <row r="259" spans="1:95" ht="14.25" hidden="1" x14ac:dyDescent="0.2">
      <c r="A259" s="83"/>
      <c r="B259" s="87"/>
      <c r="C259" s="88" t="s">
        <v>331</v>
      </c>
      <c r="D259" s="88"/>
      <c r="E259" s="88"/>
      <c r="F259" s="88"/>
      <c r="G259" s="88"/>
      <c r="H259" s="88"/>
      <c r="I259" s="71"/>
      <c r="J259" s="73">
        <f>SUM(AH205:AH237)</f>
        <v>0</v>
      </c>
      <c r="K259" s="73"/>
      <c r="L259" s="74">
        <f>SUM(BD205:BD237)</f>
        <v>0</v>
      </c>
    </row>
    <row r="260" spans="1:95" ht="14.25" hidden="1" x14ac:dyDescent="0.2">
      <c r="A260" s="83"/>
      <c r="B260" s="87"/>
      <c r="C260" s="88" t="s">
        <v>332</v>
      </c>
      <c r="D260" s="88"/>
      <c r="E260" s="88"/>
      <c r="F260" s="88"/>
      <c r="G260" s="88"/>
      <c r="H260" s="88"/>
      <c r="I260" s="71"/>
      <c r="J260" s="73">
        <f>SUM(BL205:BL237)</f>
        <v>0</v>
      </c>
      <c r="K260" s="73"/>
      <c r="L260" s="74"/>
    </row>
    <row r="261" spans="1:95" ht="14.25" hidden="1" x14ac:dyDescent="0.2">
      <c r="A261" s="83"/>
      <c r="B261" s="87"/>
      <c r="C261" s="88" t="s">
        <v>333</v>
      </c>
      <c r="D261" s="88"/>
      <c r="E261" s="88"/>
      <c r="F261" s="88"/>
      <c r="G261" s="88"/>
      <c r="H261" s="88"/>
      <c r="I261" s="71"/>
      <c r="J261" s="73">
        <f>SUM(BN205:BN237)</f>
        <v>0</v>
      </c>
      <c r="K261" s="73"/>
      <c r="L261" s="74">
        <f>SUM(BO205:BO237)</f>
        <v>0</v>
      </c>
    </row>
    <row r="262" spans="1:95" ht="15" x14ac:dyDescent="0.2">
      <c r="A262" s="89"/>
      <c r="B262" s="90"/>
      <c r="C262" s="91" t="s">
        <v>334</v>
      </c>
      <c r="D262" s="91"/>
      <c r="E262" s="91"/>
      <c r="F262" s="91"/>
      <c r="G262" s="91"/>
      <c r="H262" s="91"/>
      <c r="I262" s="92"/>
      <c r="J262" s="93">
        <f>J239+J254+J255+J256+J260+J261</f>
        <v>1095.3699999999999</v>
      </c>
      <c r="K262" s="93"/>
      <c r="L262" s="94">
        <f>L239+L254+L255+L256+L260+L261</f>
        <v>55787</v>
      </c>
    </row>
    <row r="263" spans="1:95" ht="14.25" x14ac:dyDescent="0.2">
      <c r="A263" s="83"/>
      <c r="B263" s="87"/>
      <c r="C263" s="95" t="s">
        <v>335</v>
      </c>
      <c r="D263" s="88"/>
      <c r="E263" s="88"/>
      <c r="F263" s="88"/>
      <c r="G263" s="88"/>
      <c r="H263" s="88"/>
      <c r="I263" s="71"/>
      <c r="J263" s="73"/>
      <c r="K263" s="73"/>
      <c r="L263" s="74"/>
    </row>
    <row r="264" spans="1:95" ht="14.25" hidden="1" x14ac:dyDescent="0.2">
      <c r="A264" s="83"/>
      <c r="B264" s="87"/>
      <c r="C264" s="88" t="s">
        <v>336</v>
      </c>
      <c r="D264" s="88"/>
      <c r="E264" s="88"/>
      <c r="F264" s="88"/>
      <c r="G264" s="88"/>
      <c r="H264" s="88"/>
      <c r="I264" s="71"/>
      <c r="J264" s="73">
        <f>SUM(AB205:AB237)</f>
        <v>0</v>
      </c>
      <c r="K264" s="73"/>
      <c r="L264" s="74">
        <f>SUM(AX205:AX237)</f>
        <v>0</v>
      </c>
    </row>
    <row r="265" spans="1:95" ht="14.25" hidden="1" x14ac:dyDescent="0.2">
      <c r="A265" s="83"/>
      <c r="B265" s="87"/>
      <c r="C265" s="88" t="s">
        <v>337</v>
      </c>
      <c r="D265" s="88"/>
      <c r="E265" s="88"/>
      <c r="F265" s="88"/>
      <c r="G265" s="88"/>
      <c r="H265" s="88"/>
      <c r="I265" s="71"/>
      <c r="J265" s="73">
        <f>SUM(AC205:AC237)</f>
        <v>0</v>
      </c>
      <c r="K265" s="73"/>
      <c r="L265" s="74">
        <f>SUM(AY205:AY237)</f>
        <v>0</v>
      </c>
    </row>
    <row r="266" spans="1:95" ht="14.25" x14ac:dyDescent="0.2">
      <c r="A266" s="83"/>
      <c r="B266" s="87"/>
      <c r="C266" s="88" t="s">
        <v>338</v>
      </c>
      <c r="D266" s="88"/>
      <c r="E266" s="88"/>
      <c r="F266" s="96"/>
      <c r="G266" s="97">
        <f>Source!P284</f>
        <v>39.167999999999999</v>
      </c>
      <c r="H266" s="83"/>
      <c r="I266" s="83"/>
      <c r="J266" s="83"/>
      <c r="K266" s="83"/>
      <c r="L266" s="83"/>
    </row>
    <row r="267" spans="1:95" ht="14.25" hidden="1" customHeight="1" x14ac:dyDescent="0.2">
      <c r="A267" s="83"/>
      <c r="B267" s="87"/>
      <c r="C267" s="88" t="s">
        <v>339</v>
      </c>
      <c r="D267" s="88"/>
      <c r="E267" s="88"/>
      <c r="F267" s="96"/>
      <c r="G267" s="97">
        <f>Source!P285</f>
        <v>0</v>
      </c>
      <c r="H267" s="83"/>
      <c r="I267" s="83"/>
      <c r="J267" s="83"/>
      <c r="K267" s="83"/>
      <c r="L267" s="83"/>
    </row>
    <row r="270" spans="1:95" ht="33" x14ac:dyDescent="0.2">
      <c r="A270" s="66" t="s">
        <v>344</v>
      </c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CQ270" s="67" t="s">
        <v>344</v>
      </c>
    </row>
    <row r="271" spans="1:95" ht="95.25" x14ac:dyDescent="0.2">
      <c r="A271" s="68" t="s">
        <v>137</v>
      </c>
      <c r="B271" s="69" t="str">
        <f>Source!F334</f>
        <v>п03-02-010-1</v>
      </c>
      <c r="C271" s="69" t="s">
        <v>307</v>
      </c>
      <c r="D271" s="70" t="str">
        <f>Source!H334</f>
        <v>1 устройство</v>
      </c>
      <c r="E271" s="71">
        <f>Source!K334</f>
        <v>4</v>
      </c>
      <c r="F271" s="71"/>
      <c r="G271" s="71">
        <f>Source!I334</f>
        <v>4</v>
      </c>
      <c r="H271" s="73"/>
      <c r="I271" s="72"/>
      <c r="J271" s="73"/>
      <c r="K271" s="72"/>
      <c r="L271" s="74"/>
    </row>
    <row r="272" spans="1:95" ht="14.25" x14ac:dyDescent="0.2">
      <c r="A272" s="69"/>
      <c r="B272" s="72">
        <v>1</v>
      </c>
      <c r="C272" s="69" t="s">
        <v>298</v>
      </c>
      <c r="D272" s="70"/>
      <c r="E272" s="71"/>
      <c r="F272" s="71"/>
      <c r="G272" s="71"/>
      <c r="H272" s="73">
        <f>Source!AO334</f>
        <v>48.7</v>
      </c>
      <c r="I272" s="72">
        <f>ROUND(0.8,7)</f>
        <v>0.8</v>
      </c>
      <c r="J272" s="73">
        <f>ROUND(Source!AF334*Source!I334, 2)</f>
        <v>155.84</v>
      </c>
      <c r="K272" s="72">
        <f>IF(Source!BA334&lt;&gt; 0, Source!BA334, 1)</f>
        <v>50.93</v>
      </c>
      <c r="L272" s="74">
        <f>Source!S334</f>
        <v>7937</v>
      </c>
    </row>
    <row r="273" spans="1:82" ht="14.25" x14ac:dyDescent="0.2">
      <c r="A273" s="69"/>
      <c r="B273" s="69"/>
      <c r="C273" s="75" t="s">
        <v>299</v>
      </c>
      <c r="D273" s="76" t="s">
        <v>276</v>
      </c>
      <c r="E273" s="77">
        <f>Source!AQ334</f>
        <v>3.6</v>
      </c>
      <c r="F273" s="77">
        <f>ROUND(0.8,7)</f>
        <v>0.8</v>
      </c>
      <c r="G273" s="77">
        <f>ROUND(Source!U334, 7)</f>
        <v>11.52</v>
      </c>
      <c r="H273" s="78"/>
      <c r="I273" s="79"/>
      <c r="J273" s="78"/>
      <c r="K273" s="79"/>
      <c r="L273" s="80"/>
    </row>
    <row r="274" spans="1:82" ht="14.25" x14ac:dyDescent="0.2">
      <c r="A274" s="69"/>
      <c r="B274" s="69"/>
      <c r="C274" s="69" t="s">
        <v>300</v>
      </c>
      <c r="D274" s="70"/>
      <c r="E274" s="71"/>
      <c r="F274" s="71"/>
      <c r="G274" s="71"/>
      <c r="H274" s="73">
        <f>H272</f>
        <v>48.7</v>
      </c>
      <c r="I274" s="72"/>
      <c r="J274" s="73">
        <f>J272</f>
        <v>155.84</v>
      </c>
      <c r="K274" s="72"/>
      <c r="L274" s="74">
        <f>L272</f>
        <v>7937</v>
      </c>
    </row>
    <row r="275" spans="1:82" ht="14.25" x14ac:dyDescent="0.2">
      <c r="A275" s="69"/>
      <c r="B275" s="69"/>
      <c r="C275" s="69" t="s">
        <v>301</v>
      </c>
      <c r="D275" s="70"/>
      <c r="E275" s="71"/>
      <c r="F275" s="71"/>
      <c r="G275" s="71"/>
      <c r="H275" s="73"/>
      <c r="I275" s="72"/>
      <c r="J275" s="73">
        <f>SUM(S271:S278)+SUM(T271:T278)+SUM(X271:X278)+SUM(Y271:Y278)+SUM(Z271:Z278)</f>
        <v>155.84</v>
      </c>
      <c r="K275" s="72"/>
      <c r="L275" s="74">
        <f>SUM(AR271:AR278)+SUM(AS271:AS278)+SUM(AT271:AT278)+SUM(AU271:AU278)+SUM(AV271:AV278)</f>
        <v>7937</v>
      </c>
    </row>
    <row r="276" spans="1:82" ht="14.25" x14ac:dyDescent="0.2">
      <c r="A276" s="69"/>
      <c r="B276" s="69" t="s">
        <v>31</v>
      </c>
      <c r="C276" s="69" t="s">
        <v>302</v>
      </c>
      <c r="D276" s="70" t="s">
        <v>303</v>
      </c>
      <c r="E276" s="71">
        <f>Source!BZ334</f>
        <v>74</v>
      </c>
      <c r="F276" s="71"/>
      <c r="G276" s="71">
        <f>Source!AT334</f>
        <v>74</v>
      </c>
      <c r="H276" s="73"/>
      <c r="I276" s="72"/>
      <c r="J276" s="73">
        <f>SUM(AD271:AD278)</f>
        <v>115.32</v>
      </c>
      <c r="K276" s="72"/>
      <c r="L276" s="74">
        <f>SUM(AZ271:AZ278)</f>
        <v>5873</v>
      </c>
    </row>
    <row r="277" spans="1:82" ht="14.25" x14ac:dyDescent="0.2">
      <c r="A277" s="75"/>
      <c r="B277" s="75" t="s">
        <v>32</v>
      </c>
      <c r="C277" s="75" t="s">
        <v>304</v>
      </c>
      <c r="D277" s="76" t="s">
        <v>303</v>
      </c>
      <c r="E277" s="77">
        <f>Source!CA334</f>
        <v>36</v>
      </c>
      <c r="F277" s="77"/>
      <c r="G277" s="77">
        <f>Source!AU334</f>
        <v>36</v>
      </c>
      <c r="H277" s="78"/>
      <c r="I277" s="79"/>
      <c r="J277" s="78">
        <f>SUM(AE271:AE278)</f>
        <v>56.1</v>
      </c>
      <c r="K277" s="79"/>
      <c r="L277" s="80">
        <f>SUM(BA271:BA278)</f>
        <v>2857</v>
      </c>
    </row>
    <row r="278" spans="1:82" ht="15" x14ac:dyDescent="0.2">
      <c r="C278" s="84" t="s">
        <v>305</v>
      </c>
      <c r="D278" s="84"/>
      <c r="E278" s="84"/>
      <c r="F278" s="84"/>
      <c r="G278" s="84"/>
      <c r="H278" s="84"/>
      <c r="I278" s="85">
        <f>J272+J276+J277</f>
        <v>327.26</v>
      </c>
      <c r="J278" s="85"/>
      <c r="K278" s="86">
        <f>L272+L276+L277</f>
        <v>16667</v>
      </c>
      <c r="L278" s="86"/>
      <c r="O278" s="81">
        <f>J272+J276+J277</f>
        <v>327.26</v>
      </c>
      <c r="P278">
        <f>0</f>
        <v>0</v>
      </c>
      <c r="R278" t="s">
        <v>306</v>
      </c>
      <c r="S278" s="81">
        <f>J272</f>
        <v>155.84</v>
      </c>
      <c r="V278" s="81">
        <f>J272</f>
        <v>155.84</v>
      </c>
      <c r="X278">
        <f>0</f>
        <v>0</v>
      </c>
      <c r="Z278" t="s">
        <v>306</v>
      </c>
      <c r="AA278">
        <f>0</f>
        <v>0</v>
      </c>
      <c r="AD278">
        <f>ROUND((Source!AT334/100)*((ROUND(Source!AF334*Source!I334, 2)+ROUND(Source!AE334*Source!I334, 2))), 2)</f>
        <v>115.32</v>
      </c>
      <c r="AE278">
        <f>ROUND((Source!AU334/100)*((ROUND(Source!AF334*Source!I334, 2)+ROUND(Source!AE334*Source!I334, 2))), 2)</f>
        <v>56.1</v>
      </c>
      <c r="AN278" s="82">
        <f>L272+L276+L277</f>
        <v>16667</v>
      </c>
      <c r="AO278">
        <f>0</f>
        <v>0</v>
      </c>
      <c r="AQ278" t="s">
        <v>306</v>
      </c>
      <c r="AR278" s="82">
        <f>L272</f>
        <v>7937</v>
      </c>
      <c r="AT278">
        <f>0</f>
        <v>0</v>
      </c>
      <c r="AV278" t="s">
        <v>306</v>
      </c>
      <c r="AW278">
        <f>0</f>
        <v>0</v>
      </c>
      <c r="AZ278">
        <f>Source!X334</f>
        <v>5873</v>
      </c>
      <c r="BA278">
        <f>Source!Y334</f>
        <v>2857</v>
      </c>
      <c r="BM278" s="81">
        <f>J272+J276+J277</f>
        <v>327.26</v>
      </c>
      <c r="BR278" s="82">
        <f>K278</f>
        <v>16667</v>
      </c>
      <c r="BS278">
        <f>ROUND(I278*80/100, 2)</f>
        <v>261.81</v>
      </c>
      <c r="BT278" s="81">
        <f>I278-BS278</f>
        <v>65.449999999999989</v>
      </c>
      <c r="BU278">
        <f>ROUND(K278*80/100, 0)</f>
        <v>13334</v>
      </c>
      <c r="BV278" s="82">
        <f>K278-BU278</f>
        <v>3333</v>
      </c>
      <c r="CB278">
        <f>Source!BM334</f>
        <v>200001</v>
      </c>
      <c r="CC278" t="str">
        <f>Source!E334</f>
        <v>16</v>
      </c>
      <c r="CD278">
        <v>4</v>
      </c>
    </row>
    <row r="280" spans="1:82" ht="15" x14ac:dyDescent="0.2">
      <c r="A280" s="89"/>
      <c r="B280" s="90"/>
      <c r="C280" s="91" t="s">
        <v>345</v>
      </c>
      <c r="D280" s="91"/>
      <c r="E280" s="91"/>
      <c r="F280" s="91"/>
      <c r="G280" s="91"/>
      <c r="H280" s="91"/>
      <c r="I280" s="92"/>
      <c r="J280" s="93">
        <f>J282+J283+J289+J293</f>
        <v>155.84</v>
      </c>
      <c r="K280" s="93"/>
      <c r="L280" s="94">
        <f>L282+L283+L289+L293</f>
        <v>7937</v>
      </c>
    </row>
    <row r="281" spans="1:82" ht="14.25" x14ac:dyDescent="0.2">
      <c r="A281" s="83"/>
      <c r="B281" s="87"/>
      <c r="C281" s="95" t="s">
        <v>314</v>
      </c>
      <c r="D281" s="88"/>
      <c r="E281" s="88"/>
      <c r="F281" s="88"/>
      <c r="G281" s="88"/>
      <c r="H281" s="88"/>
      <c r="I281" s="71"/>
      <c r="J281" s="73"/>
      <c r="K281" s="73"/>
      <c r="L281" s="74"/>
    </row>
    <row r="282" spans="1:82" ht="14.25" x14ac:dyDescent="0.2">
      <c r="A282" s="83"/>
      <c r="B282" s="87"/>
      <c r="C282" s="88" t="s">
        <v>315</v>
      </c>
      <c r="D282" s="88"/>
      <c r="E282" s="88"/>
      <c r="F282" s="88"/>
      <c r="G282" s="88"/>
      <c r="H282" s="88"/>
      <c r="I282" s="71"/>
      <c r="J282" s="73">
        <f>SUM(S270:S278)</f>
        <v>155.84</v>
      </c>
      <c r="K282" s="73"/>
      <c r="L282" s="74">
        <f>SUM(AR270:AR278)</f>
        <v>7937</v>
      </c>
    </row>
    <row r="283" spans="1:82" ht="14.25" hidden="1" x14ac:dyDescent="0.2">
      <c r="A283" s="83"/>
      <c r="B283" s="87"/>
      <c r="C283" s="88" t="s">
        <v>316</v>
      </c>
      <c r="D283" s="88"/>
      <c r="E283" s="88"/>
      <c r="F283" s="88"/>
      <c r="G283" s="88"/>
      <c r="H283" s="88"/>
      <c r="I283" s="71"/>
      <c r="J283" s="73">
        <f>J285+J288</f>
        <v>0</v>
      </c>
      <c r="K283" s="73"/>
      <c r="L283" s="74">
        <f>L285+L288</f>
        <v>0</v>
      </c>
    </row>
    <row r="284" spans="1:82" ht="14.25" hidden="1" x14ac:dyDescent="0.2">
      <c r="A284" s="83"/>
      <c r="B284" s="87"/>
      <c r="C284" s="95" t="s">
        <v>317</v>
      </c>
      <c r="D284" s="88"/>
      <c r="E284" s="88"/>
      <c r="F284" s="88"/>
      <c r="G284" s="88"/>
      <c r="H284" s="88"/>
      <c r="I284" s="71"/>
      <c r="J284" s="73"/>
      <c r="K284" s="73"/>
      <c r="L284" s="74"/>
    </row>
    <row r="285" spans="1:82" ht="14.25" hidden="1" x14ac:dyDescent="0.2">
      <c r="A285" s="83"/>
      <c r="B285" s="87"/>
      <c r="C285" s="88" t="s">
        <v>318</v>
      </c>
      <c r="D285" s="88"/>
      <c r="E285" s="88"/>
      <c r="F285" s="88"/>
      <c r="G285" s="88"/>
      <c r="H285" s="88"/>
      <c r="I285" s="71"/>
      <c r="J285" s="73">
        <f>SUM(P270:P278)</f>
        <v>0</v>
      </c>
      <c r="K285" s="73"/>
      <c r="L285" s="74">
        <f>SUM(AO270:AO278)</f>
        <v>0</v>
      </c>
    </row>
    <row r="286" spans="1:82" ht="14.25" hidden="1" x14ac:dyDescent="0.2">
      <c r="A286" s="83"/>
      <c r="B286" s="87"/>
      <c r="C286" s="95" t="s">
        <v>319</v>
      </c>
      <c r="D286" s="88"/>
      <c r="E286" s="88"/>
      <c r="F286" s="88"/>
      <c r="G286" s="88"/>
      <c r="H286" s="88"/>
      <c r="I286" s="71"/>
      <c r="J286" s="73"/>
      <c r="K286" s="73"/>
      <c r="L286" s="74"/>
    </row>
    <row r="287" spans="1:82" ht="14.25" hidden="1" x14ac:dyDescent="0.2">
      <c r="A287" s="83"/>
      <c r="B287" s="87"/>
      <c r="C287" s="88" t="s">
        <v>320</v>
      </c>
      <c r="D287" s="88"/>
      <c r="E287" s="88"/>
      <c r="F287" s="88"/>
      <c r="G287" s="88"/>
      <c r="H287" s="88"/>
      <c r="I287" s="71"/>
      <c r="J287" s="73">
        <f>SUM(X270:X278)</f>
        <v>0</v>
      </c>
      <c r="K287" s="73"/>
      <c r="L287" s="74">
        <f>SUM(AT270:AT278)</f>
        <v>0</v>
      </c>
    </row>
    <row r="288" spans="1:82" ht="14.25" hidden="1" x14ac:dyDescent="0.2">
      <c r="A288" s="83"/>
      <c r="B288" s="87"/>
      <c r="C288" s="88" t="s">
        <v>321</v>
      </c>
      <c r="D288" s="88"/>
      <c r="E288" s="88"/>
      <c r="F288" s="88"/>
      <c r="G288" s="88"/>
      <c r="H288" s="88"/>
      <c r="I288" s="71"/>
      <c r="J288" s="73">
        <f>SUM(Z270:Z278)</f>
        <v>0</v>
      </c>
      <c r="K288" s="73"/>
      <c r="L288" s="74">
        <f>SUM(AV270:AV278)</f>
        <v>0</v>
      </c>
    </row>
    <row r="289" spans="1:12" ht="14.25" hidden="1" x14ac:dyDescent="0.2">
      <c r="A289" s="83"/>
      <c r="B289" s="87"/>
      <c r="C289" s="88" t="s">
        <v>322</v>
      </c>
      <c r="D289" s="88"/>
      <c r="E289" s="88"/>
      <c r="F289" s="88"/>
      <c r="G289" s="88"/>
      <c r="H289" s="88"/>
      <c r="I289" s="71"/>
      <c r="J289" s="73">
        <f>J291+J292</f>
        <v>0</v>
      </c>
      <c r="K289" s="73"/>
      <c r="L289" s="74">
        <f>L291+L292</f>
        <v>0</v>
      </c>
    </row>
    <row r="290" spans="1:12" ht="14.25" hidden="1" x14ac:dyDescent="0.2">
      <c r="A290" s="83"/>
      <c r="B290" s="87"/>
      <c r="C290" s="95" t="s">
        <v>317</v>
      </c>
      <c r="D290" s="88"/>
      <c r="E290" s="88"/>
      <c r="F290" s="88"/>
      <c r="G290" s="88"/>
      <c r="H290" s="88"/>
      <c r="I290" s="71"/>
      <c r="J290" s="73"/>
      <c r="K290" s="73"/>
      <c r="L290" s="74"/>
    </row>
    <row r="291" spans="1:12" ht="14.25" hidden="1" x14ac:dyDescent="0.2">
      <c r="A291" s="83"/>
      <c r="B291" s="87"/>
      <c r="C291" s="88" t="s">
        <v>323</v>
      </c>
      <c r="D291" s="88"/>
      <c r="E291" s="88"/>
      <c r="F291" s="88"/>
      <c r="G291" s="88"/>
      <c r="H291" s="88"/>
      <c r="I291" s="71"/>
      <c r="J291" s="73">
        <f>SUM(AA270:AA278)-SUM(BJ270:BJ278)</f>
        <v>0</v>
      </c>
      <c r="K291" s="73"/>
      <c r="L291" s="74">
        <f>SUM(AW270:AW278)-SUM(BK270:BK278)</f>
        <v>0</v>
      </c>
    </row>
    <row r="292" spans="1:12" ht="14.25" hidden="1" x14ac:dyDescent="0.2">
      <c r="A292" s="83"/>
      <c r="B292" s="87"/>
      <c r="C292" s="88" t="s">
        <v>324</v>
      </c>
      <c r="D292" s="88"/>
      <c r="E292" s="88"/>
      <c r="F292" s="88"/>
      <c r="G292" s="88"/>
      <c r="H292" s="88"/>
      <c r="I292" s="71"/>
      <c r="J292" s="73">
        <f>SUM(BC270:BC278)</f>
        <v>0</v>
      </c>
      <c r="K292" s="73"/>
      <c r="L292" s="74">
        <f>SUM(BC270:BC278)</f>
        <v>0</v>
      </c>
    </row>
    <row r="293" spans="1:12" ht="14.25" hidden="1" x14ac:dyDescent="0.2">
      <c r="A293" s="83"/>
      <c r="B293" s="87"/>
      <c r="C293" s="88" t="s">
        <v>325</v>
      </c>
      <c r="D293" s="88"/>
      <c r="E293" s="88"/>
      <c r="F293" s="88"/>
      <c r="G293" s="88"/>
      <c r="H293" s="88"/>
      <c r="I293" s="71"/>
      <c r="J293" s="73">
        <f>SUM(AF270:AF278)</f>
        <v>0</v>
      </c>
      <c r="K293" s="73"/>
      <c r="L293" s="74">
        <f>SUM(BB270:BB278)</f>
        <v>0</v>
      </c>
    </row>
    <row r="294" spans="1:12" ht="14.25" x14ac:dyDescent="0.2">
      <c r="A294" s="83"/>
      <c r="B294" s="87"/>
      <c r="C294" s="88" t="s">
        <v>326</v>
      </c>
      <c r="D294" s="88"/>
      <c r="E294" s="88"/>
      <c r="F294" s="88"/>
      <c r="G294" s="88"/>
      <c r="H294" s="88"/>
      <c r="I294" s="71"/>
      <c r="J294" s="73">
        <f>SUM(S270:S278)+SUM(X270:X278)+SUM(Z270:Z278)</f>
        <v>155.84</v>
      </c>
      <c r="K294" s="73"/>
      <c r="L294" s="74">
        <f>SUM(AR270:AR278)+SUM(AT270:AT278)+SUM(AV270:AV278)</f>
        <v>7937</v>
      </c>
    </row>
    <row r="295" spans="1:12" ht="14.25" x14ac:dyDescent="0.2">
      <c r="A295" s="83"/>
      <c r="B295" s="87"/>
      <c r="C295" s="88" t="s">
        <v>327</v>
      </c>
      <c r="D295" s="88"/>
      <c r="E295" s="88"/>
      <c r="F295" s="88"/>
      <c r="G295" s="88"/>
      <c r="H295" s="88"/>
      <c r="I295" s="71"/>
      <c r="J295" s="73">
        <f>SUM(AD270:AD278)</f>
        <v>115.32</v>
      </c>
      <c r="K295" s="73"/>
      <c r="L295" s="74">
        <f>SUM(AZ270:AZ278)</f>
        <v>5873</v>
      </c>
    </row>
    <row r="296" spans="1:12" ht="14.25" x14ac:dyDescent="0.2">
      <c r="A296" s="83"/>
      <c r="B296" s="87"/>
      <c r="C296" s="88" t="s">
        <v>328</v>
      </c>
      <c r="D296" s="88"/>
      <c r="E296" s="88"/>
      <c r="F296" s="88"/>
      <c r="G296" s="88"/>
      <c r="H296" s="88"/>
      <c r="I296" s="71"/>
      <c r="J296" s="73">
        <f>SUM(AE270:AE278)</f>
        <v>56.1</v>
      </c>
      <c r="K296" s="73"/>
      <c r="L296" s="74">
        <f>SUM(BA270:BA278)</f>
        <v>2857</v>
      </c>
    </row>
    <row r="297" spans="1:12" ht="14.25" hidden="1" x14ac:dyDescent="0.2">
      <c r="A297" s="83"/>
      <c r="B297" s="87"/>
      <c r="C297" s="88" t="s">
        <v>329</v>
      </c>
      <c r="D297" s="88"/>
      <c r="E297" s="88"/>
      <c r="F297" s="88"/>
      <c r="G297" s="88"/>
      <c r="H297" s="88"/>
      <c r="I297" s="71"/>
      <c r="J297" s="73">
        <f>J299+J300</f>
        <v>0</v>
      </c>
      <c r="K297" s="73"/>
      <c r="L297" s="74">
        <f>L299+L300</f>
        <v>0</v>
      </c>
    </row>
    <row r="298" spans="1:12" ht="14.25" hidden="1" x14ac:dyDescent="0.2">
      <c r="A298" s="83"/>
      <c r="B298" s="87"/>
      <c r="C298" s="95" t="s">
        <v>314</v>
      </c>
      <c r="D298" s="88"/>
      <c r="E298" s="88"/>
      <c r="F298" s="88"/>
      <c r="G298" s="88"/>
      <c r="H298" s="88"/>
      <c r="I298" s="71"/>
      <c r="J298" s="73"/>
      <c r="K298" s="73"/>
      <c r="L298" s="74"/>
    </row>
    <row r="299" spans="1:12" ht="14.25" hidden="1" x14ac:dyDescent="0.2">
      <c r="A299" s="83"/>
      <c r="B299" s="87"/>
      <c r="C299" s="88" t="s">
        <v>330</v>
      </c>
      <c r="D299" s="88"/>
      <c r="E299" s="88"/>
      <c r="F299" s="88"/>
      <c r="G299" s="88"/>
      <c r="H299" s="88"/>
      <c r="I299" s="71"/>
      <c r="J299" s="73">
        <f>SUM(BJ270:BJ278)</f>
        <v>0</v>
      </c>
      <c r="K299" s="73"/>
      <c r="L299" s="74">
        <f>SUM(BK270:BK278)</f>
        <v>0</v>
      </c>
    </row>
    <row r="300" spans="1:12" ht="14.25" hidden="1" x14ac:dyDescent="0.2">
      <c r="A300" s="83"/>
      <c r="B300" s="87"/>
      <c r="C300" s="88" t="s">
        <v>331</v>
      </c>
      <c r="D300" s="88"/>
      <c r="E300" s="88"/>
      <c r="F300" s="88"/>
      <c r="G300" s="88"/>
      <c r="H300" s="88"/>
      <c r="I300" s="71"/>
      <c r="J300" s="73">
        <f>SUM(AH270:AH278)</f>
        <v>0</v>
      </c>
      <c r="K300" s="73"/>
      <c r="L300" s="74">
        <f>SUM(BD270:BD278)</f>
        <v>0</v>
      </c>
    </row>
    <row r="301" spans="1:12" ht="14.25" hidden="1" x14ac:dyDescent="0.2">
      <c r="A301" s="83"/>
      <c r="B301" s="87"/>
      <c r="C301" s="88" t="s">
        <v>332</v>
      </c>
      <c r="D301" s="88"/>
      <c r="E301" s="88"/>
      <c r="F301" s="88"/>
      <c r="G301" s="88"/>
      <c r="H301" s="88"/>
      <c r="I301" s="71"/>
      <c r="J301" s="73">
        <f>SUM(BL270:BL278)</f>
        <v>0</v>
      </c>
      <c r="K301" s="73"/>
      <c r="L301" s="74"/>
    </row>
    <row r="302" spans="1:12" ht="14.25" hidden="1" x14ac:dyDescent="0.2">
      <c r="A302" s="83"/>
      <c r="B302" s="87"/>
      <c r="C302" s="88" t="s">
        <v>333</v>
      </c>
      <c r="D302" s="88"/>
      <c r="E302" s="88"/>
      <c r="F302" s="88"/>
      <c r="G302" s="88"/>
      <c r="H302" s="88"/>
      <c r="I302" s="71"/>
      <c r="J302" s="73">
        <f>SUM(BN270:BN278)</f>
        <v>0</v>
      </c>
      <c r="K302" s="73"/>
      <c r="L302" s="74">
        <f>SUM(BO270:BO278)</f>
        <v>0</v>
      </c>
    </row>
    <row r="303" spans="1:12" ht="15" x14ac:dyDescent="0.2">
      <c r="A303" s="89"/>
      <c r="B303" s="90"/>
      <c r="C303" s="91" t="s">
        <v>334</v>
      </c>
      <c r="D303" s="91"/>
      <c r="E303" s="91"/>
      <c r="F303" s="91"/>
      <c r="G303" s="91"/>
      <c r="H303" s="91"/>
      <c r="I303" s="92"/>
      <c r="J303" s="93">
        <f>J280+J295+J296+J297+J301+J302</f>
        <v>327.26</v>
      </c>
      <c r="K303" s="93"/>
      <c r="L303" s="94">
        <f>L280+L295+L296+L297+L301+L302</f>
        <v>16667</v>
      </c>
    </row>
    <row r="304" spans="1:12" ht="14.25" x14ac:dyDescent="0.2">
      <c r="A304" s="83"/>
      <c r="B304" s="87"/>
      <c r="C304" s="95" t="s">
        <v>335</v>
      </c>
      <c r="D304" s="88"/>
      <c r="E304" s="88"/>
      <c r="F304" s="88"/>
      <c r="G304" s="88"/>
      <c r="H304" s="88"/>
      <c r="I304" s="71"/>
      <c r="J304" s="73"/>
      <c r="K304" s="73"/>
      <c r="L304" s="74"/>
    </row>
    <row r="305" spans="1:95" ht="14.25" hidden="1" x14ac:dyDescent="0.2">
      <c r="A305" s="83"/>
      <c r="B305" s="87"/>
      <c r="C305" s="88" t="s">
        <v>336</v>
      </c>
      <c r="D305" s="88"/>
      <c r="E305" s="88"/>
      <c r="F305" s="88"/>
      <c r="G305" s="88"/>
      <c r="H305" s="88"/>
      <c r="I305" s="71"/>
      <c r="J305" s="73">
        <f>SUM(AB270:AB278)</f>
        <v>0</v>
      </c>
      <c r="K305" s="73"/>
      <c r="L305" s="74">
        <f>SUM(AX270:AX278)</f>
        <v>0</v>
      </c>
    </row>
    <row r="306" spans="1:95" ht="14.25" hidden="1" x14ac:dyDescent="0.2">
      <c r="A306" s="83"/>
      <c r="B306" s="87"/>
      <c r="C306" s="88" t="s">
        <v>337</v>
      </c>
      <c r="D306" s="88"/>
      <c r="E306" s="88"/>
      <c r="F306" s="88"/>
      <c r="G306" s="88"/>
      <c r="H306" s="88"/>
      <c r="I306" s="71"/>
      <c r="J306" s="73">
        <f>SUM(AC270:AC278)</f>
        <v>0</v>
      </c>
      <c r="K306" s="73"/>
      <c r="L306" s="74">
        <f>SUM(AY270:AY278)</f>
        <v>0</v>
      </c>
    </row>
    <row r="307" spans="1:95" ht="14.25" x14ac:dyDescent="0.2">
      <c r="A307" s="83"/>
      <c r="B307" s="87"/>
      <c r="C307" s="88" t="s">
        <v>338</v>
      </c>
      <c r="D307" s="88"/>
      <c r="E307" s="88"/>
      <c r="F307" s="96"/>
      <c r="G307" s="97">
        <f>Source!P358</f>
        <v>11.52</v>
      </c>
      <c r="H307" s="83"/>
      <c r="I307" s="83"/>
      <c r="J307" s="83"/>
      <c r="K307" s="83"/>
      <c r="L307" s="83"/>
    </row>
    <row r="308" spans="1:95" ht="14.25" hidden="1" customHeight="1" x14ac:dyDescent="0.2">
      <c r="A308" s="83"/>
      <c r="B308" s="87"/>
      <c r="C308" s="88" t="s">
        <v>339</v>
      </c>
      <c r="D308" s="88"/>
      <c r="E308" s="88"/>
      <c r="F308" s="96"/>
      <c r="G308" s="97">
        <f>Source!P359</f>
        <v>0</v>
      </c>
      <c r="H308" s="83"/>
      <c r="I308" s="83"/>
      <c r="J308" s="83"/>
      <c r="K308" s="83"/>
      <c r="L308" s="83"/>
    </row>
    <row r="311" spans="1:95" ht="16.5" x14ac:dyDescent="0.2">
      <c r="A311" s="66" t="s">
        <v>346</v>
      </c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CQ311" s="67" t="s">
        <v>346</v>
      </c>
    </row>
    <row r="312" spans="1:95" ht="66.75" x14ac:dyDescent="0.2">
      <c r="A312" s="68" t="s">
        <v>140</v>
      </c>
      <c r="B312" s="69" t="str">
        <f>Source!F408</f>
        <v>п03-02-004-1</v>
      </c>
      <c r="C312" s="69" t="s">
        <v>309</v>
      </c>
      <c r="D312" s="70" t="str">
        <f>Source!H408</f>
        <v>1 установка</v>
      </c>
      <c r="E312" s="71">
        <f>Source!K408</f>
        <v>8</v>
      </c>
      <c r="F312" s="71"/>
      <c r="G312" s="71">
        <f>Source!I408</f>
        <v>8</v>
      </c>
      <c r="H312" s="73"/>
      <c r="I312" s="72"/>
      <c r="J312" s="73"/>
      <c r="K312" s="72"/>
      <c r="L312" s="74"/>
    </row>
    <row r="313" spans="1:95" ht="14.25" x14ac:dyDescent="0.2">
      <c r="A313" s="69"/>
      <c r="B313" s="72">
        <v>1</v>
      </c>
      <c r="C313" s="69" t="s">
        <v>298</v>
      </c>
      <c r="D313" s="70"/>
      <c r="E313" s="71"/>
      <c r="F313" s="71"/>
      <c r="G313" s="71"/>
      <c r="H313" s="73">
        <f>Source!AO408</f>
        <v>56.54</v>
      </c>
      <c r="I313" s="72">
        <f>ROUND(0.8,7)</f>
        <v>0.8</v>
      </c>
      <c r="J313" s="73">
        <f>ROUND(Source!AF408*Source!I408, 2)</f>
        <v>361.84</v>
      </c>
      <c r="K313" s="72">
        <f>IF(Source!BA408&lt;&gt; 0, Source!BA408, 1)</f>
        <v>50.93</v>
      </c>
      <c r="L313" s="74">
        <f>Source!S408</f>
        <v>18429</v>
      </c>
    </row>
    <row r="314" spans="1:95" ht="14.25" x14ac:dyDescent="0.2">
      <c r="A314" s="69"/>
      <c r="B314" s="69"/>
      <c r="C314" s="75" t="s">
        <v>299</v>
      </c>
      <c r="D314" s="76" t="s">
        <v>276</v>
      </c>
      <c r="E314" s="77">
        <f>Source!AQ408</f>
        <v>4.32</v>
      </c>
      <c r="F314" s="77">
        <f>ROUND(0.8,7)</f>
        <v>0.8</v>
      </c>
      <c r="G314" s="77">
        <f>ROUND(Source!U408, 7)</f>
        <v>27.648</v>
      </c>
      <c r="H314" s="78"/>
      <c r="I314" s="79"/>
      <c r="J314" s="78"/>
      <c r="K314" s="79"/>
      <c r="L314" s="80"/>
    </row>
    <row r="315" spans="1:95" ht="14.25" x14ac:dyDescent="0.2">
      <c r="A315" s="69"/>
      <c r="B315" s="69"/>
      <c r="C315" s="69" t="s">
        <v>300</v>
      </c>
      <c r="D315" s="70"/>
      <c r="E315" s="71"/>
      <c r="F315" s="71"/>
      <c r="G315" s="71"/>
      <c r="H315" s="73">
        <f>H313</f>
        <v>56.54</v>
      </c>
      <c r="I315" s="72"/>
      <c r="J315" s="73">
        <f>J313</f>
        <v>361.84</v>
      </c>
      <c r="K315" s="72"/>
      <c r="L315" s="74">
        <f>L313</f>
        <v>18429</v>
      </c>
    </row>
    <row r="316" spans="1:95" ht="14.25" x14ac:dyDescent="0.2">
      <c r="A316" s="69"/>
      <c r="B316" s="69"/>
      <c r="C316" s="69" t="s">
        <v>301</v>
      </c>
      <c r="D316" s="70"/>
      <c r="E316" s="71"/>
      <c r="F316" s="71"/>
      <c r="G316" s="71"/>
      <c r="H316" s="73"/>
      <c r="I316" s="72"/>
      <c r="J316" s="73">
        <f>SUM(S312:S319)+SUM(T312:T319)+SUM(X312:X319)+SUM(Y312:Y319)+SUM(Z312:Z319)</f>
        <v>361.84</v>
      </c>
      <c r="K316" s="72"/>
      <c r="L316" s="74">
        <f>SUM(AR312:AR319)+SUM(AS312:AS319)+SUM(AT312:AT319)+SUM(AU312:AU319)+SUM(AV312:AV319)</f>
        <v>18429</v>
      </c>
    </row>
    <row r="317" spans="1:95" ht="14.25" x14ac:dyDescent="0.2">
      <c r="A317" s="69"/>
      <c r="B317" s="69" t="s">
        <v>31</v>
      </c>
      <c r="C317" s="69" t="s">
        <v>302</v>
      </c>
      <c r="D317" s="70" t="s">
        <v>303</v>
      </c>
      <c r="E317" s="71">
        <f>Source!BZ408</f>
        <v>74</v>
      </c>
      <c r="F317" s="71"/>
      <c r="G317" s="71">
        <f>Source!AT408</f>
        <v>74</v>
      </c>
      <c r="H317" s="73"/>
      <c r="I317" s="72"/>
      <c r="J317" s="73">
        <f>SUM(AD312:AD319)</f>
        <v>267.76</v>
      </c>
      <c r="K317" s="72"/>
      <c r="L317" s="74">
        <f>SUM(AZ312:AZ319)</f>
        <v>13637</v>
      </c>
    </row>
    <row r="318" spans="1:95" ht="14.25" x14ac:dyDescent="0.2">
      <c r="A318" s="75"/>
      <c r="B318" s="75" t="s">
        <v>32</v>
      </c>
      <c r="C318" s="75" t="s">
        <v>304</v>
      </c>
      <c r="D318" s="76" t="s">
        <v>303</v>
      </c>
      <c r="E318" s="77">
        <f>Source!CA408</f>
        <v>36</v>
      </c>
      <c r="F318" s="77"/>
      <c r="G318" s="77">
        <f>Source!AU408</f>
        <v>36</v>
      </c>
      <c r="H318" s="78"/>
      <c r="I318" s="79"/>
      <c r="J318" s="78">
        <f>SUM(AE312:AE319)</f>
        <v>130.26</v>
      </c>
      <c r="K318" s="79"/>
      <c r="L318" s="80">
        <f>SUM(BA312:BA319)</f>
        <v>6634</v>
      </c>
    </row>
    <row r="319" spans="1:95" ht="15" x14ac:dyDescent="0.2">
      <c r="C319" s="84" t="s">
        <v>305</v>
      </c>
      <c r="D319" s="84"/>
      <c r="E319" s="84"/>
      <c r="F319" s="84"/>
      <c r="G319" s="84"/>
      <c r="H319" s="84"/>
      <c r="I319" s="85">
        <f>J313+J317+J318</f>
        <v>759.8599999999999</v>
      </c>
      <c r="J319" s="85"/>
      <c r="K319" s="86">
        <f>L313+L317+L318</f>
        <v>38700</v>
      </c>
      <c r="L319" s="86"/>
      <c r="O319" s="81">
        <f>J313+J317+J318</f>
        <v>759.8599999999999</v>
      </c>
      <c r="P319">
        <f>0</f>
        <v>0</v>
      </c>
      <c r="R319" t="s">
        <v>306</v>
      </c>
      <c r="S319" s="81">
        <f>J313</f>
        <v>361.84</v>
      </c>
      <c r="V319" s="81">
        <f>J313</f>
        <v>361.84</v>
      </c>
      <c r="X319">
        <f>0</f>
        <v>0</v>
      </c>
      <c r="Z319" t="s">
        <v>306</v>
      </c>
      <c r="AA319">
        <f>0</f>
        <v>0</v>
      </c>
      <c r="AD319">
        <f>ROUND((Source!AT408/100)*((ROUND(Source!AF408*Source!I408, 2)+ROUND(Source!AE408*Source!I408, 2))), 2)</f>
        <v>267.76</v>
      </c>
      <c r="AE319">
        <f>ROUND((Source!AU408/100)*((ROUND(Source!AF408*Source!I408, 2)+ROUND(Source!AE408*Source!I408, 2))), 2)</f>
        <v>130.26</v>
      </c>
      <c r="AN319" s="82">
        <f>L313+L317+L318</f>
        <v>38700</v>
      </c>
      <c r="AO319">
        <f>0</f>
        <v>0</v>
      </c>
      <c r="AQ319" t="s">
        <v>306</v>
      </c>
      <c r="AR319" s="82">
        <f>L313</f>
        <v>18429</v>
      </c>
      <c r="AT319">
        <f>0</f>
        <v>0</v>
      </c>
      <c r="AV319" t="s">
        <v>306</v>
      </c>
      <c r="AW319">
        <f>0</f>
        <v>0</v>
      </c>
      <c r="AZ319">
        <f>Source!X408</f>
        <v>13637</v>
      </c>
      <c r="BA319">
        <f>Source!Y408</f>
        <v>6634</v>
      </c>
      <c r="BM319" s="81">
        <f>J313+J317+J318</f>
        <v>759.8599999999999</v>
      </c>
      <c r="BR319" s="82">
        <f>K319</f>
        <v>38700</v>
      </c>
      <c r="BS319">
        <f>ROUND(I319*80/100, 2)</f>
        <v>607.89</v>
      </c>
      <c r="BT319" s="81">
        <f>I319-BS319</f>
        <v>151.96999999999991</v>
      </c>
      <c r="BU319">
        <f>ROUND(K319*80/100, 0)</f>
        <v>30960</v>
      </c>
      <c r="BV319" s="82">
        <f>K319-BU319</f>
        <v>7740</v>
      </c>
      <c r="CB319">
        <f>Source!BM408</f>
        <v>200001</v>
      </c>
      <c r="CC319" t="str">
        <f>Source!E408</f>
        <v>17</v>
      </c>
      <c r="CD319">
        <v>4</v>
      </c>
    </row>
    <row r="320" spans="1:95" ht="66.75" x14ac:dyDescent="0.2">
      <c r="A320" s="68" t="s">
        <v>141</v>
      </c>
      <c r="B320" s="69" t="str">
        <f>Source!F410</f>
        <v>п03-02-053-1</v>
      </c>
      <c r="C320" s="69" t="s">
        <v>312</v>
      </c>
      <c r="D320" s="70" t="str">
        <f>Source!H410</f>
        <v>1 измерение</v>
      </c>
      <c r="E320" s="71">
        <f>Source!K410</f>
        <v>8</v>
      </c>
      <c r="F320" s="71"/>
      <c r="G320" s="71">
        <f>Source!I410</f>
        <v>8</v>
      </c>
      <c r="H320" s="73"/>
      <c r="I320" s="72"/>
      <c r="J320" s="73"/>
      <c r="K320" s="72"/>
      <c r="L320" s="74"/>
    </row>
    <row r="321" spans="1:82" x14ac:dyDescent="0.2">
      <c r="C321" s="98" t="str">
        <f>"Объем: "&amp;Source!I410&amp;"=2*"&amp;"4"</f>
        <v>Объем: 8=2*4</v>
      </c>
    </row>
    <row r="322" spans="1:82" ht="14.25" x14ac:dyDescent="0.2">
      <c r="A322" s="69"/>
      <c r="B322" s="72">
        <v>1</v>
      </c>
      <c r="C322" s="69" t="s">
        <v>298</v>
      </c>
      <c r="D322" s="70"/>
      <c r="E322" s="71"/>
      <c r="F322" s="71"/>
      <c r="G322" s="71"/>
      <c r="H322" s="73">
        <f>Source!AO410</f>
        <v>2.13</v>
      </c>
      <c r="I322" s="72">
        <f>ROUND(0.8,7)</f>
        <v>0.8</v>
      </c>
      <c r="J322" s="73">
        <f>ROUND(Source!AF410*Source!I410, 2)</f>
        <v>13.6</v>
      </c>
      <c r="K322" s="72">
        <f>IF(Source!BA410&lt;&gt; 0, Source!BA410, 1)</f>
        <v>50.93</v>
      </c>
      <c r="L322" s="74">
        <f>Source!S410</f>
        <v>693</v>
      </c>
    </row>
    <row r="323" spans="1:82" ht="14.25" x14ac:dyDescent="0.2">
      <c r="A323" s="69"/>
      <c r="B323" s="69"/>
      <c r="C323" s="75" t="s">
        <v>299</v>
      </c>
      <c r="D323" s="76" t="s">
        <v>276</v>
      </c>
      <c r="E323" s="77">
        <f>Source!AQ410</f>
        <v>0.16</v>
      </c>
      <c r="F323" s="77">
        <f>ROUND(0.8,7)</f>
        <v>0.8</v>
      </c>
      <c r="G323" s="77">
        <f>ROUND(Source!U410, 7)</f>
        <v>1.024</v>
      </c>
      <c r="H323" s="78"/>
      <c r="I323" s="79"/>
      <c r="J323" s="78"/>
      <c r="K323" s="79"/>
      <c r="L323" s="80"/>
    </row>
    <row r="324" spans="1:82" ht="14.25" x14ac:dyDescent="0.2">
      <c r="A324" s="69"/>
      <c r="B324" s="69"/>
      <c r="C324" s="69" t="s">
        <v>300</v>
      </c>
      <c r="D324" s="70"/>
      <c r="E324" s="71"/>
      <c r="F324" s="71"/>
      <c r="G324" s="71"/>
      <c r="H324" s="73">
        <f>H322</f>
        <v>2.13</v>
      </c>
      <c r="I324" s="72"/>
      <c r="J324" s="73">
        <f>J322</f>
        <v>13.6</v>
      </c>
      <c r="K324" s="72"/>
      <c r="L324" s="74">
        <f>L322</f>
        <v>693</v>
      </c>
    </row>
    <row r="325" spans="1:82" ht="14.25" x14ac:dyDescent="0.2">
      <c r="A325" s="69"/>
      <c r="B325" s="69"/>
      <c r="C325" s="69" t="s">
        <v>301</v>
      </c>
      <c r="D325" s="70"/>
      <c r="E325" s="71"/>
      <c r="F325" s="71"/>
      <c r="G325" s="71"/>
      <c r="H325" s="73"/>
      <c r="I325" s="72"/>
      <c r="J325" s="73">
        <f>SUM(S320:S328)+SUM(T320:T328)+SUM(X320:X328)+SUM(Y320:Y328)+SUM(Z320:Z328)</f>
        <v>13.6</v>
      </c>
      <c r="K325" s="72"/>
      <c r="L325" s="74">
        <f>SUM(AR320:AR328)+SUM(AS320:AS328)+SUM(AT320:AT328)+SUM(AU320:AU328)+SUM(AV320:AV328)</f>
        <v>693</v>
      </c>
    </row>
    <row r="326" spans="1:82" ht="14.25" x14ac:dyDescent="0.2">
      <c r="A326" s="69"/>
      <c r="B326" s="69" t="s">
        <v>31</v>
      </c>
      <c r="C326" s="69" t="s">
        <v>302</v>
      </c>
      <c r="D326" s="70" t="s">
        <v>303</v>
      </c>
      <c r="E326" s="71">
        <f>Source!BZ410</f>
        <v>74</v>
      </c>
      <c r="F326" s="71"/>
      <c r="G326" s="71">
        <f>Source!AT410</f>
        <v>74</v>
      </c>
      <c r="H326" s="73"/>
      <c r="I326" s="72"/>
      <c r="J326" s="73">
        <f>SUM(AD320:AD328)</f>
        <v>10.06</v>
      </c>
      <c r="K326" s="72"/>
      <c r="L326" s="74">
        <f>SUM(AZ320:AZ328)</f>
        <v>513</v>
      </c>
    </row>
    <row r="327" spans="1:82" ht="14.25" x14ac:dyDescent="0.2">
      <c r="A327" s="75"/>
      <c r="B327" s="75" t="s">
        <v>32</v>
      </c>
      <c r="C327" s="75" t="s">
        <v>304</v>
      </c>
      <c r="D327" s="76" t="s">
        <v>303</v>
      </c>
      <c r="E327" s="77">
        <f>Source!CA410</f>
        <v>36</v>
      </c>
      <c r="F327" s="77"/>
      <c r="G327" s="77">
        <f>Source!AU410</f>
        <v>36</v>
      </c>
      <c r="H327" s="78"/>
      <c r="I327" s="79"/>
      <c r="J327" s="78">
        <f>SUM(AE320:AE328)</f>
        <v>4.9000000000000004</v>
      </c>
      <c r="K327" s="79"/>
      <c r="L327" s="80">
        <f>SUM(BA320:BA328)</f>
        <v>249</v>
      </c>
    </row>
    <row r="328" spans="1:82" ht="15" x14ac:dyDescent="0.2">
      <c r="C328" s="84" t="s">
        <v>305</v>
      </c>
      <c r="D328" s="84"/>
      <c r="E328" s="84"/>
      <c r="F328" s="84"/>
      <c r="G328" s="84"/>
      <c r="H328" s="84"/>
      <c r="I328" s="85">
        <f>J322+J326+J327</f>
        <v>28.560000000000002</v>
      </c>
      <c r="J328" s="85"/>
      <c r="K328" s="86">
        <f>L322+L326+L327</f>
        <v>1455</v>
      </c>
      <c r="L328" s="86"/>
      <c r="O328" s="81">
        <f>J322+J326+J327</f>
        <v>28.560000000000002</v>
      </c>
      <c r="P328">
        <f>0</f>
        <v>0</v>
      </c>
      <c r="R328" t="s">
        <v>306</v>
      </c>
      <c r="S328" s="81">
        <f>J322</f>
        <v>13.6</v>
      </c>
      <c r="V328" s="81">
        <f>J322</f>
        <v>13.6</v>
      </c>
      <c r="X328">
        <f>0</f>
        <v>0</v>
      </c>
      <c r="Z328" t="s">
        <v>306</v>
      </c>
      <c r="AA328">
        <f>0</f>
        <v>0</v>
      </c>
      <c r="AD328">
        <f>ROUND((Source!AT410/100)*((ROUND(Source!AF410*Source!I410, 2)+ROUND(Source!AE410*Source!I410, 2))), 2)</f>
        <v>10.06</v>
      </c>
      <c r="AE328">
        <f>ROUND((Source!AU410/100)*((ROUND(Source!AF410*Source!I410, 2)+ROUND(Source!AE410*Source!I410, 2))), 2)</f>
        <v>4.9000000000000004</v>
      </c>
      <c r="AN328" s="82">
        <f>L322+L326+L327</f>
        <v>1455</v>
      </c>
      <c r="AO328">
        <f>0</f>
        <v>0</v>
      </c>
      <c r="AQ328" t="s">
        <v>306</v>
      </c>
      <c r="AR328" s="82">
        <f>L322</f>
        <v>693</v>
      </c>
      <c r="AT328">
        <f>0</f>
        <v>0</v>
      </c>
      <c r="AV328" t="s">
        <v>306</v>
      </c>
      <c r="AW328">
        <f>0</f>
        <v>0</v>
      </c>
      <c r="AZ328">
        <f>Source!X410</f>
        <v>513</v>
      </c>
      <c r="BA328">
        <f>Source!Y410</f>
        <v>249</v>
      </c>
      <c r="BM328" s="81">
        <f>J322+J326+J327</f>
        <v>28.560000000000002</v>
      </c>
      <c r="BR328" s="82">
        <f>K328</f>
        <v>1455</v>
      </c>
      <c r="BS328">
        <f>ROUND(I328*80/100, 2)</f>
        <v>22.85</v>
      </c>
      <c r="BT328" s="81">
        <f>I328-BS328</f>
        <v>5.7100000000000009</v>
      </c>
      <c r="BU328">
        <f>ROUND(K328*80/100, 0)</f>
        <v>1164</v>
      </c>
      <c r="BV328" s="82">
        <f>K328-BU328</f>
        <v>291</v>
      </c>
      <c r="CB328">
        <f>Source!BM410</f>
        <v>200001</v>
      </c>
      <c r="CC328" t="str">
        <f>Source!E410</f>
        <v>18</v>
      </c>
      <c r="CD328">
        <v>4</v>
      </c>
    </row>
    <row r="330" spans="1:82" ht="15" x14ac:dyDescent="0.2">
      <c r="A330" s="89"/>
      <c r="B330" s="90"/>
      <c r="C330" s="91" t="s">
        <v>347</v>
      </c>
      <c r="D330" s="91"/>
      <c r="E330" s="91"/>
      <c r="F330" s="91"/>
      <c r="G330" s="91"/>
      <c r="H330" s="91"/>
      <c r="I330" s="92"/>
      <c r="J330" s="93">
        <f>J332+J333+J339+J343</f>
        <v>375.44</v>
      </c>
      <c r="K330" s="93"/>
      <c r="L330" s="94">
        <f>L332+L333+L339+L343</f>
        <v>19122</v>
      </c>
    </row>
    <row r="331" spans="1:82" ht="14.25" x14ac:dyDescent="0.2">
      <c r="A331" s="83"/>
      <c r="B331" s="87"/>
      <c r="C331" s="95" t="s">
        <v>314</v>
      </c>
      <c r="D331" s="88"/>
      <c r="E331" s="88"/>
      <c r="F331" s="88"/>
      <c r="G331" s="88"/>
      <c r="H331" s="88"/>
      <c r="I331" s="71"/>
      <c r="J331" s="73"/>
      <c r="K331" s="73"/>
      <c r="L331" s="74"/>
    </row>
    <row r="332" spans="1:82" ht="14.25" x14ac:dyDescent="0.2">
      <c r="A332" s="83"/>
      <c r="B332" s="87"/>
      <c r="C332" s="88" t="s">
        <v>315</v>
      </c>
      <c r="D332" s="88"/>
      <c r="E332" s="88"/>
      <c r="F332" s="88"/>
      <c r="G332" s="88"/>
      <c r="H332" s="88"/>
      <c r="I332" s="71"/>
      <c r="J332" s="73">
        <f>SUM(S311:S328)</f>
        <v>375.44</v>
      </c>
      <c r="K332" s="73"/>
      <c r="L332" s="74">
        <f>SUM(AR311:AR328)</f>
        <v>19122</v>
      </c>
    </row>
    <row r="333" spans="1:82" ht="14.25" hidden="1" x14ac:dyDescent="0.2">
      <c r="A333" s="83"/>
      <c r="B333" s="87"/>
      <c r="C333" s="88" t="s">
        <v>316</v>
      </c>
      <c r="D333" s="88"/>
      <c r="E333" s="88"/>
      <c r="F333" s="88"/>
      <c r="G333" s="88"/>
      <c r="H333" s="88"/>
      <c r="I333" s="71"/>
      <c r="J333" s="73">
        <f>J335+J338</f>
        <v>0</v>
      </c>
      <c r="K333" s="73"/>
      <c r="L333" s="74">
        <f>L335+L338</f>
        <v>0</v>
      </c>
    </row>
    <row r="334" spans="1:82" ht="14.25" hidden="1" x14ac:dyDescent="0.2">
      <c r="A334" s="83"/>
      <c r="B334" s="87"/>
      <c r="C334" s="95" t="s">
        <v>317</v>
      </c>
      <c r="D334" s="88"/>
      <c r="E334" s="88"/>
      <c r="F334" s="88"/>
      <c r="G334" s="88"/>
      <c r="H334" s="88"/>
      <c r="I334" s="71"/>
      <c r="J334" s="73"/>
      <c r="K334" s="73"/>
      <c r="L334" s="74"/>
    </row>
    <row r="335" spans="1:82" ht="14.25" hidden="1" x14ac:dyDescent="0.2">
      <c r="A335" s="83"/>
      <c r="B335" s="87"/>
      <c r="C335" s="88" t="s">
        <v>318</v>
      </c>
      <c r="D335" s="88"/>
      <c r="E335" s="88"/>
      <c r="F335" s="88"/>
      <c r="G335" s="88"/>
      <c r="H335" s="88"/>
      <c r="I335" s="71"/>
      <c r="J335" s="73">
        <f>SUM(P311:P328)</f>
        <v>0</v>
      </c>
      <c r="K335" s="73"/>
      <c r="L335" s="74">
        <f>SUM(AO311:AO328)</f>
        <v>0</v>
      </c>
    </row>
    <row r="336" spans="1:82" ht="14.25" hidden="1" x14ac:dyDescent="0.2">
      <c r="A336" s="83"/>
      <c r="B336" s="87"/>
      <c r="C336" s="95" t="s">
        <v>319</v>
      </c>
      <c r="D336" s="88"/>
      <c r="E336" s="88"/>
      <c r="F336" s="88"/>
      <c r="G336" s="88"/>
      <c r="H336" s="88"/>
      <c r="I336" s="71"/>
      <c r="J336" s="73"/>
      <c r="K336" s="73"/>
      <c r="L336" s="74"/>
    </row>
    <row r="337" spans="1:12" ht="14.25" hidden="1" x14ac:dyDescent="0.2">
      <c r="A337" s="83"/>
      <c r="B337" s="87"/>
      <c r="C337" s="88" t="s">
        <v>320</v>
      </c>
      <c r="D337" s="88"/>
      <c r="E337" s="88"/>
      <c r="F337" s="88"/>
      <c r="G337" s="88"/>
      <c r="H337" s="88"/>
      <c r="I337" s="71"/>
      <c r="J337" s="73">
        <f>SUM(X311:X328)</f>
        <v>0</v>
      </c>
      <c r="K337" s="73"/>
      <c r="L337" s="74">
        <f>SUM(AT311:AT328)</f>
        <v>0</v>
      </c>
    </row>
    <row r="338" spans="1:12" ht="14.25" hidden="1" x14ac:dyDescent="0.2">
      <c r="A338" s="83"/>
      <c r="B338" s="87"/>
      <c r="C338" s="88" t="s">
        <v>321</v>
      </c>
      <c r="D338" s="88"/>
      <c r="E338" s="88"/>
      <c r="F338" s="88"/>
      <c r="G338" s="88"/>
      <c r="H338" s="88"/>
      <c r="I338" s="71"/>
      <c r="J338" s="73">
        <f>SUM(Z311:Z328)</f>
        <v>0</v>
      </c>
      <c r="K338" s="73"/>
      <c r="L338" s="74">
        <f>SUM(AV311:AV328)</f>
        <v>0</v>
      </c>
    </row>
    <row r="339" spans="1:12" ht="14.25" hidden="1" x14ac:dyDescent="0.2">
      <c r="A339" s="83"/>
      <c r="B339" s="87"/>
      <c r="C339" s="88" t="s">
        <v>322</v>
      </c>
      <c r="D339" s="88"/>
      <c r="E339" s="88"/>
      <c r="F339" s="88"/>
      <c r="G339" s="88"/>
      <c r="H339" s="88"/>
      <c r="I339" s="71"/>
      <c r="J339" s="73">
        <f>J341+J342</f>
        <v>0</v>
      </c>
      <c r="K339" s="73"/>
      <c r="L339" s="74">
        <f>L341+L342</f>
        <v>0</v>
      </c>
    </row>
    <row r="340" spans="1:12" ht="14.25" hidden="1" x14ac:dyDescent="0.2">
      <c r="A340" s="83"/>
      <c r="B340" s="87"/>
      <c r="C340" s="95" t="s">
        <v>317</v>
      </c>
      <c r="D340" s="88"/>
      <c r="E340" s="88"/>
      <c r="F340" s="88"/>
      <c r="G340" s="88"/>
      <c r="H340" s="88"/>
      <c r="I340" s="71"/>
      <c r="J340" s="73"/>
      <c r="K340" s="73"/>
      <c r="L340" s="74"/>
    </row>
    <row r="341" spans="1:12" ht="14.25" hidden="1" x14ac:dyDescent="0.2">
      <c r="A341" s="83"/>
      <c r="B341" s="87"/>
      <c r="C341" s="88" t="s">
        <v>323</v>
      </c>
      <c r="D341" s="88"/>
      <c r="E341" s="88"/>
      <c r="F341" s="88"/>
      <c r="G341" s="88"/>
      <c r="H341" s="88"/>
      <c r="I341" s="71"/>
      <c r="J341" s="73">
        <f>SUM(AA311:AA328)-SUM(BJ311:BJ328)</f>
        <v>0</v>
      </c>
      <c r="K341" s="73"/>
      <c r="L341" s="74">
        <f>SUM(AW311:AW328)-SUM(BK311:BK328)</f>
        <v>0</v>
      </c>
    </row>
    <row r="342" spans="1:12" ht="14.25" hidden="1" x14ac:dyDescent="0.2">
      <c r="A342" s="83"/>
      <c r="B342" s="87"/>
      <c r="C342" s="88" t="s">
        <v>324</v>
      </c>
      <c r="D342" s="88"/>
      <c r="E342" s="88"/>
      <c r="F342" s="88"/>
      <c r="G342" s="88"/>
      <c r="H342" s="88"/>
      <c r="I342" s="71"/>
      <c r="J342" s="73">
        <f>SUM(BC311:BC328)</f>
        <v>0</v>
      </c>
      <c r="K342" s="73"/>
      <c r="L342" s="74">
        <f>SUM(BC311:BC328)</f>
        <v>0</v>
      </c>
    </row>
    <row r="343" spans="1:12" ht="14.25" hidden="1" x14ac:dyDescent="0.2">
      <c r="A343" s="83"/>
      <c r="B343" s="87"/>
      <c r="C343" s="88" t="s">
        <v>325</v>
      </c>
      <c r="D343" s="88"/>
      <c r="E343" s="88"/>
      <c r="F343" s="88"/>
      <c r="G343" s="88"/>
      <c r="H343" s="88"/>
      <c r="I343" s="71"/>
      <c r="J343" s="73">
        <f>SUM(AF311:AF328)</f>
        <v>0</v>
      </c>
      <c r="K343" s="73"/>
      <c r="L343" s="74">
        <f>SUM(BB311:BB328)</f>
        <v>0</v>
      </c>
    </row>
    <row r="344" spans="1:12" ht="14.25" x14ac:dyDescent="0.2">
      <c r="A344" s="83"/>
      <c r="B344" s="87"/>
      <c r="C344" s="88" t="s">
        <v>326</v>
      </c>
      <c r="D344" s="88"/>
      <c r="E344" s="88"/>
      <c r="F344" s="88"/>
      <c r="G344" s="88"/>
      <c r="H344" s="88"/>
      <c r="I344" s="71"/>
      <c r="J344" s="73">
        <f>SUM(S311:S328)+SUM(X311:X328)+SUM(Z311:Z328)</f>
        <v>375.44</v>
      </c>
      <c r="K344" s="73"/>
      <c r="L344" s="74">
        <f>SUM(AR311:AR328)+SUM(AT311:AT328)+SUM(AV311:AV328)</f>
        <v>19122</v>
      </c>
    </row>
    <row r="345" spans="1:12" ht="14.25" x14ac:dyDescent="0.2">
      <c r="A345" s="83"/>
      <c r="B345" s="87"/>
      <c r="C345" s="88" t="s">
        <v>327</v>
      </c>
      <c r="D345" s="88"/>
      <c r="E345" s="88"/>
      <c r="F345" s="88"/>
      <c r="G345" s="88"/>
      <c r="H345" s="88"/>
      <c r="I345" s="71"/>
      <c r="J345" s="73">
        <f>SUM(AD311:AD328)</f>
        <v>277.82</v>
      </c>
      <c r="K345" s="73"/>
      <c r="L345" s="74">
        <f>SUM(AZ311:AZ328)</f>
        <v>14150</v>
      </c>
    </row>
    <row r="346" spans="1:12" ht="14.25" x14ac:dyDescent="0.2">
      <c r="A346" s="83"/>
      <c r="B346" s="87"/>
      <c r="C346" s="88" t="s">
        <v>328</v>
      </c>
      <c r="D346" s="88"/>
      <c r="E346" s="88"/>
      <c r="F346" s="88"/>
      <c r="G346" s="88"/>
      <c r="H346" s="88"/>
      <c r="I346" s="71"/>
      <c r="J346" s="73">
        <f>SUM(AE311:AE328)</f>
        <v>135.16</v>
      </c>
      <c r="K346" s="73"/>
      <c r="L346" s="74">
        <f>SUM(BA311:BA328)</f>
        <v>6883</v>
      </c>
    </row>
    <row r="347" spans="1:12" ht="14.25" hidden="1" x14ac:dyDescent="0.2">
      <c r="A347" s="83"/>
      <c r="B347" s="87"/>
      <c r="C347" s="88" t="s">
        <v>329</v>
      </c>
      <c r="D347" s="88"/>
      <c r="E347" s="88"/>
      <c r="F347" s="88"/>
      <c r="G347" s="88"/>
      <c r="H347" s="88"/>
      <c r="I347" s="71"/>
      <c r="J347" s="73">
        <f>J349+J350</f>
        <v>0</v>
      </c>
      <c r="K347" s="73"/>
      <c r="L347" s="74">
        <f>L349+L350</f>
        <v>0</v>
      </c>
    </row>
    <row r="348" spans="1:12" ht="14.25" hidden="1" x14ac:dyDescent="0.2">
      <c r="A348" s="83"/>
      <c r="B348" s="87"/>
      <c r="C348" s="95" t="s">
        <v>314</v>
      </c>
      <c r="D348" s="88"/>
      <c r="E348" s="88"/>
      <c r="F348" s="88"/>
      <c r="G348" s="88"/>
      <c r="H348" s="88"/>
      <c r="I348" s="71"/>
      <c r="J348" s="73"/>
      <c r="K348" s="73"/>
      <c r="L348" s="74"/>
    </row>
    <row r="349" spans="1:12" ht="14.25" hidden="1" x14ac:dyDescent="0.2">
      <c r="A349" s="83"/>
      <c r="B349" s="87"/>
      <c r="C349" s="88" t="s">
        <v>330</v>
      </c>
      <c r="D349" s="88"/>
      <c r="E349" s="88"/>
      <c r="F349" s="88"/>
      <c r="G349" s="88"/>
      <c r="H349" s="88"/>
      <c r="I349" s="71"/>
      <c r="J349" s="73">
        <f>SUM(BJ311:BJ328)</f>
        <v>0</v>
      </c>
      <c r="K349" s="73"/>
      <c r="L349" s="74">
        <f>SUM(BK311:BK328)</f>
        <v>0</v>
      </c>
    </row>
    <row r="350" spans="1:12" ht="14.25" hidden="1" x14ac:dyDescent="0.2">
      <c r="A350" s="83"/>
      <c r="B350" s="87"/>
      <c r="C350" s="88" t="s">
        <v>331</v>
      </c>
      <c r="D350" s="88"/>
      <c r="E350" s="88"/>
      <c r="F350" s="88"/>
      <c r="G350" s="88"/>
      <c r="H350" s="88"/>
      <c r="I350" s="71"/>
      <c r="J350" s="73">
        <f>SUM(AH311:AH328)</f>
        <v>0</v>
      </c>
      <c r="K350" s="73"/>
      <c r="L350" s="74">
        <f>SUM(BD311:BD328)</f>
        <v>0</v>
      </c>
    </row>
    <row r="351" spans="1:12" ht="14.25" hidden="1" x14ac:dyDescent="0.2">
      <c r="A351" s="83"/>
      <c r="B351" s="87"/>
      <c r="C351" s="88" t="s">
        <v>332</v>
      </c>
      <c r="D351" s="88"/>
      <c r="E351" s="88"/>
      <c r="F351" s="88"/>
      <c r="G351" s="88"/>
      <c r="H351" s="88"/>
      <c r="I351" s="71"/>
      <c r="J351" s="73">
        <f>SUM(BL311:BL328)</f>
        <v>0</v>
      </c>
      <c r="K351" s="73"/>
      <c r="L351" s="74"/>
    </row>
    <row r="352" spans="1:12" ht="14.25" hidden="1" x14ac:dyDescent="0.2">
      <c r="A352" s="83"/>
      <c r="B352" s="87"/>
      <c r="C352" s="88" t="s">
        <v>333</v>
      </c>
      <c r="D352" s="88"/>
      <c r="E352" s="88"/>
      <c r="F352" s="88"/>
      <c r="G352" s="88"/>
      <c r="H352" s="88"/>
      <c r="I352" s="71"/>
      <c r="J352" s="73">
        <f>SUM(BN311:BN328)</f>
        <v>0</v>
      </c>
      <c r="K352" s="73"/>
      <c r="L352" s="74">
        <f>SUM(BO311:BO328)</f>
        <v>0</v>
      </c>
    </row>
    <row r="353" spans="1:95" ht="15" x14ac:dyDescent="0.2">
      <c r="A353" s="89"/>
      <c r="B353" s="90"/>
      <c r="C353" s="91" t="s">
        <v>334</v>
      </c>
      <c r="D353" s="91"/>
      <c r="E353" s="91"/>
      <c r="F353" s="91"/>
      <c r="G353" s="91"/>
      <c r="H353" s="91"/>
      <c r="I353" s="92"/>
      <c r="J353" s="93">
        <f>J330+J345+J346+J347+J351+J352</f>
        <v>788.42</v>
      </c>
      <c r="K353" s="93"/>
      <c r="L353" s="94">
        <f>L330+L345+L346+L347+L351+L352</f>
        <v>40155</v>
      </c>
    </row>
    <row r="354" spans="1:95" ht="14.25" x14ac:dyDescent="0.2">
      <c r="A354" s="83"/>
      <c r="B354" s="87"/>
      <c r="C354" s="95" t="s">
        <v>335</v>
      </c>
      <c r="D354" s="88"/>
      <c r="E354" s="88"/>
      <c r="F354" s="88"/>
      <c r="G354" s="88"/>
      <c r="H354" s="88"/>
      <c r="I354" s="71"/>
      <c r="J354" s="73"/>
      <c r="K354" s="73"/>
      <c r="L354" s="74"/>
    </row>
    <row r="355" spans="1:95" ht="14.25" hidden="1" x14ac:dyDescent="0.2">
      <c r="A355" s="83"/>
      <c r="B355" s="87"/>
      <c r="C355" s="88" t="s">
        <v>336</v>
      </c>
      <c r="D355" s="88"/>
      <c r="E355" s="88"/>
      <c r="F355" s="88"/>
      <c r="G355" s="88"/>
      <c r="H355" s="88"/>
      <c r="I355" s="71"/>
      <c r="J355" s="73">
        <f>SUM(AB311:AB328)</f>
        <v>0</v>
      </c>
      <c r="K355" s="73"/>
      <c r="L355" s="74">
        <f>SUM(AX311:AX328)</f>
        <v>0</v>
      </c>
    </row>
    <row r="356" spans="1:95" ht="14.25" hidden="1" x14ac:dyDescent="0.2">
      <c r="A356" s="83"/>
      <c r="B356" s="87"/>
      <c r="C356" s="88" t="s">
        <v>337</v>
      </c>
      <c r="D356" s="88"/>
      <c r="E356" s="88"/>
      <c r="F356" s="88"/>
      <c r="G356" s="88"/>
      <c r="H356" s="88"/>
      <c r="I356" s="71"/>
      <c r="J356" s="73">
        <f>SUM(AC311:AC328)</f>
        <v>0</v>
      </c>
      <c r="K356" s="73"/>
      <c r="L356" s="74">
        <f>SUM(AY311:AY328)</f>
        <v>0</v>
      </c>
    </row>
    <row r="357" spans="1:95" ht="14.25" x14ac:dyDescent="0.2">
      <c r="A357" s="83"/>
      <c r="B357" s="87"/>
      <c r="C357" s="88" t="s">
        <v>338</v>
      </c>
      <c r="D357" s="88"/>
      <c r="E357" s="88"/>
      <c r="F357" s="96"/>
      <c r="G357" s="97">
        <f>Source!P434</f>
        <v>28.672000000000001</v>
      </c>
      <c r="H357" s="83"/>
      <c r="I357" s="83"/>
      <c r="J357" s="83"/>
      <c r="K357" s="83"/>
      <c r="L357" s="83"/>
    </row>
    <row r="358" spans="1:95" ht="14.25" hidden="1" customHeight="1" x14ac:dyDescent="0.2">
      <c r="A358" s="83"/>
      <c r="B358" s="87"/>
      <c r="C358" s="88" t="s">
        <v>339</v>
      </c>
      <c r="D358" s="88"/>
      <c r="E358" s="88"/>
      <c r="F358" s="96"/>
      <c r="G358" s="97">
        <f>Source!P435</f>
        <v>0</v>
      </c>
      <c r="H358" s="83"/>
      <c r="I358" s="83"/>
      <c r="J358" s="83"/>
      <c r="K358" s="83"/>
      <c r="L358" s="83"/>
    </row>
    <row r="361" spans="1:95" ht="33" x14ac:dyDescent="0.2">
      <c r="A361" s="66" t="s">
        <v>348</v>
      </c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CQ361" s="67" t="s">
        <v>348</v>
      </c>
    </row>
    <row r="362" spans="1:95" ht="95.25" x14ac:dyDescent="0.2">
      <c r="A362" s="68" t="s">
        <v>144</v>
      </c>
      <c r="B362" s="69" t="str">
        <f>Source!F494</f>
        <v>п03-01-002-1</v>
      </c>
      <c r="C362" s="69" t="s">
        <v>297</v>
      </c>
      <c r="D362" s="70" t="str">
        <f>Source!H494</f>
        <v>1 устройство</v>
      </c>
      <c r="E362" s="71">
        <f>Source!K494</f>
        <v>1</v>
      </c>
      <c r="F362" s="71"/>
      <c r="G362" s="71">
        <f>Source!I494</f>
        <v>1</v>
      </c>
      <c r="H362" s="73"/>
      <c r="I362" s="72"/>
      <c r="J362" s="73"/>
      <c r="K362" s="72"/>
      <c r="L362" s="74"/>
    </row>
    <row r="363" spans="1:95" ht="14.25" x14ac:dyDescent="0.2">
      <c r="A363" s="69"/>
      <c r="B363" s="72">
        <v>1</v>
      </c>
      <c r="C363" s="69" t="s">
        <v>298</v>
      </c>
      <c r="D363" s="70"/>
      <c r="E363" s="71"/>
      <c r="F363" s="71"/>
      <c r="G363" s="71"/>
      <c r="H363" s="73">
        <f>Source!AO494</f>
        <v>47.13</v>
      </c>
      <c r="I363" s="72">
        <f>ROUND(0.8,7)</f>
        <v>0.8</v>
      </c>
      <c r="J363" s="73">
        <f>ROUND(Source!AF494*Source!I494, 2)</f>
        <v>37.700000000000003</v>
      </c>
      <c r="K363" s="72">
        <f>IF(Source!BA494&lt;&gt; 0, Source!BA494, 1)</f>
        <v>50.93</v>
      </c>
      <c r="L363" s="74">
        <f>Source!S494</f>
        <v>1920</v>
      </c>
    </row>
    <row r="364" spans="1:95" ht="14.25" x14ac:dyDescent="0.2">
      <c r="A364" s="69"/>
      <c r="B364" s="69"/>
      <c r="C364" s="75" t="s">
        <v>299</v>
      </c>
      <c r="D364" s="76" t="s">
        <v>276</v>
      </c>
      <c r="E364" s="77">
        <f>Source!AQ494</f>
        <v>3.6</v>
      </c>
      <c r="F364" s="77">
        <f>ROUND(0.8,7)</f>
        <v>0.8</v>
      </c>
      <c r="G364" s="77">
        <f>ROUND(Source!U494, 7)</f>
        <v>2.88</v>
      </c>
      <c r="H364" s="78"/>
      <c r="I364" s="79"/>
      <c r="J364" s="78"/>
      <c r="K364" s="79"/>
      <c r="L364" s="80"/>
    </row>
    <row r="365" spans="1:95" ht="14.25" x14ac:dyDescent="0.2">
      <c r="A365" s="69"/>
      <c r="B365" s="69"/>
      <c r="C365" s="69" t="s">
        <v>300</v>
      </c>
      <c r="D365" s="70"/>
      <c r="E365" s="71"/>
      <c r="F365" s="71"/>
      <c r="G365" s="71"/>
      <c r="H365" s="73">
        <f>H363</f>
        <v>47.13</v>
      </c>
      <c r="I365" s="72"/>
      <c r="J365" s="73">
        <f>J363</f>
        <v>37.700000000000003</v>
      </c>
      <c r="K365" s="72"/>
      <c r="L365" s="74">
        <f>L363</f>
        <v>1920</v>
      </c>
    </row>
    <row r="366" spans="1:95" ht="14.25" x14ac:dyDescent="0.2">
      <c r="A366" s="69"/>
      <c r="B366" s="69"/>
      <c r="C366" s="69" t="s">
        <v>301</v>
      </c>
      <c r="D366" s="70"/>
      <c r="E366" s="71"/>
      <c r="F366" s="71"/>
      <c r="G366" s="71"/>
      <c r="H366" s="73"/>
      <c r="I366" s="72"/>
      <c r="J366" s="73">
        <f>SUM(S362:S369)+SUM(T362:T369)+SUM(X362:X369)+SUM(Y362:Y369)+SUM(Z362:Z369)</f>
        <v>37.700000000000003</v>
      </c>
      <c r="K366" s="72"/>
      <c r="L366" s="74">
        <f>SUM(AR362:AR369)+SUM(AS362:AS369)+SUM(AT362:AT369)+SUM(AU362:AU369)+SUM(AV362:AV369)</f>
        <v>1920</v>
      </c>
    </row>
    <row r="367" spans="1:95" ht="14.25" x14ac:dyDescent="0.2">
      <c r="A367" s="69"/>
      <c r="B367" s="69" t="s">
        <v>31</v>
      </c>
      <c r="C367" s="69" t="s">
        <v>302</v>
      </c>
      <c r="D367" s="70" t="s">
        <v>303</v>
      </c>
      <c r="E367" s="71">
        <f>Source!BZ494</f>
        <v>74</v>
      </c>
      <c r="F367" s="71"/>
      <c r="G367" s="71">
        <f>Source!AT494</f>
        <v>74</v>
      </c>
      <c r="H367" s="73"/>
      <c r="I367" s="72"/>
      <c r="J367" s="73">
        <f>SUM(AD362:AD369)</f>
        <v>27.9</v>
      </c>
      <c r="K367" s="72"/>
      <c r="L367" s="74">
        <f>SUM(AZ362:AZ369)</f>
        <v>1421</v>
      </c>
    </row>
    <row r="368" spans="1:95" ht="14.25" x14ac:dyDescent="0.2">
      <c r="A368" s="75"/>
      <c r="B368" s="75" t="s">
        <v>32</v>
      </c>
      <c r="C368" s="75" t="s">
        <v>304</v>
      </c>
      <c r="D368" s="76" t="s">
        <v>303</v>
      </c>
      <c r="E368" s="77">
        <f>Source!CA494</f>
        <v>36</v>
      </c>
      <c r="F368" s="77"/>
      <c r="G368" s="77">
        <f>Source!AU494</f>
        <v>36</v>
      </c>
      <c r="H368" s="78"/>
      <c r="I368" s="79"/>
      <c r="J368" s="78">
        <f>SUM(AE362:AE369)</f>
        <v>13.57</v>
      </c>
      <c r="K368" s="79"/>
      <c r="L368" s="80">
        <f>SUM(BA362:BA369)</f>
        <v>691</v>
      </c>
    </row>
    <row r="369" spans="1:82" ht="15" x14ac:dyDescent="0.2">
      <c r="C369" s="84" t="s">
        <v>305</v>
      </c>
      <c r="D369" s="84"/>
      <c r="E369" s="84"/>
      <c r="F369" s="84"/>
      <c r="G369" s="84"/>
      <c r="H369" s="84"/>
      <c r="I369" s="85">
        <f>J363+J367+J368</f>
        <v>79.169999999999987</v>
      </c>
      <c r="J369" s="85"/>
      <c r="K369" s="86">
        <f>L363+L367+L368</f>
        <v>4032</v>
      </c>
      <c r="L369" s="86"/>
      <c r="O369" s="81">
        <f>J363+J367+J368</f>
        <v>79.169999999999987</v>
      </c>
      <c r="P369">
        <f>0</f>
        <v>0</v>
      </c>
      <c r="R369" t="s">
        <v>306</v>
      </c>
      <c r="S369" s="81">
        <f>J363</f>
        <v>37.700000000000003</v>
      </c>
      <c r="V369" s="81">
        <f>J363</f>
        <v>37.700000000000003</v>
      </c>
      <c r="X369">
        <f>0</f>
        <v>0</v>
      </c>
      <c r="Z369" t="s">
        <v>306</v>
      </c>
      <c r="AA369">
        <f>0</f>
        <v>0</v>
      </c>
      <c r="AD369">
        <f>ROUND((Source!AT494/100)*((ROUND(Source!AF494*Source!I494, 2)+ROUND(Source!AE494*Source!I494, 2))), 2)</f>
        <v>27.9</v>
      </c>
      <c r="AE369">
        <f>ROUND((Source!AU494/100)*((ROUND(Source!AF494*Source!I494, 2)+ROUND(Source!AE494*Source!I494, 2))), 2)</f>
        <v>13.57</v>
      </c>
      <c r="AN369" s="82">
        <f>L363+L367+L368</f>
        <v>4032</v>
      </c>
      <c r="AO369">
        <f>0</f>
        <v>0</v>
      </c>
      <c r="AQ369" t="s">
        <v>306</v>
      </c>
      <c r="AR369" s="82">
        <f>L363</f>
        <v>1920</v>
      </c>
      <c r="AT369">
        <f>0</f>
        <v>0</v>
      </c>
      <c r="AV369" t="s">
        <v>306</v>
      </c>
      <c r="AW369">
        <f>0</f>
        <v>0</v>
      </c>
      <c r="AZ369">
        <f>Source!X494</f>
        <v>1421</v>
      </c>
      <c r="BA369">
        <f>Source!Y494</f>
        <v>691</v>
      </c>
      <c r="BM369" s="81">
        <f>J363+J367+J368</f>
        <v>79.169999999999987</v>
      </c>
      <c r="BR369" s="82">
        <f>K369</f>
        <v>4032</v>
      </c>
      <c r="BS369">
        <f>ROUND(I369*80/100, 2)</f>
        <v>63.34</v>
      </c>
      <c r="BT369" s="81">
        <f>I369-BS369</f>
        <v>15.829999999999984</v>
      </c>
      <c r="BU369">
        <f>ROUND(K369*80/100, 0)</f>
        <v>3226</v>
      </c>
      <c r="BV369" s="82">
        <f>K369-BU369</f>
        <v>806</v>
      </c>
      <c r="CB369">
        <f>Source!BM494</f>
        <v>200001</v>
      </c>
      <c r="CC369" t="str">
        <f>Source!E494</f>
        <v>19</v>
      </c>
      <c r="CD369">
        <v>4</v>
      </c>
    </row>
    <row r="370" spans="1:82" ht="95.25" x14ac:dyDescent="0.2">
      <c r="A370" s="68" t="s">
        <v>145</v>
      </c>
      <c r="B370" s="69" t="str">
        <f>Source!F496</f>
        <v>п03-02-010-1</v>
      </c>
      <c r="C370" s="69" t="s">
        <v>307</v>
      </c>
      <c r="D370" s="70" t="str">
        <f>Source!H496</f>
        <v>1 устройство</v>
      </c>
      <c r="E370" s="71">
        <f>Source!K496</f>
        <v>1</v>
      </c>
      <c r="F370" s="71"/>
      <c r="G370" s="71">
        <f>Source!I496</f>
        <v>1</v>
      </c>
      <c r="H370" s="73"/>
      <c r="I370" s="72"/>
      <c r="J370" s="73"/>
      <c r="K370" s="72"/>
      <c r="L370" s="74"/>
    </row>
    <row r="371" spans="1:82" ht="14.25" x14ac:dyDescent="0.2">
      <c r="A371" s="69"/>
      <c r="B371" s="72">
        <v>1</v>
      </c>
      <c r="C371" s="69" t="s">
        <v>298</v>
      </c>
      <c r="D371" s="70"/>
      <c r="E371" s="71"/>
      <c r="F371" s="71"/>
      <c r="G371" s="71"/>
      <c r="H371" s="73">
        <f>Source!AO496</f>
        <v>48.7</v>
      </c>
      <c r="I371" s="72">
        <f>ROUND(0.8,7)</f>
        <v>0.8</v>
      </c>
      <c r="J371" s="73">
        <f>ROUND(Source!AF496*Source!I496, 2)</f>
        <v>38.96</v>
      </c>
      <c r="K371" s="72">
        <f>IF(Source!BA496&lt;&gt; 0, Source!BA496, 1)</f>
        <v>50.93</v>
      </c>
      <c r="L371" s="74">
        <f>Source!S496</f>
        <v>1984</v>
      </c>
    </row>
    <row r="372" spans="1:82" ht="14.25" x14ac:dyDescent="0.2">
      <c r="A372" s="69"/>
      <c r="B372" s="69"/>
      <c r="C372" s="75" t="s">
        <v>299</v>
      </c>
      <c r="D372" s="76" t="s">
        <v>276</v>
      </c>
      <c r="E372" s="77">
        <f>Source!AQ496</f>
        <v>3.6</v>
      </c>
      <c r="F372" s="77">
        <f>ROUND(0.8,7)</f>
        <v>0.8</v>
      </c>
      <c r="G372" s="77">
        <f>ROUND(Source!U496, 7)</f>
        <v>2.88</v>
      </c>
      <c r="H372" s="78"/>
      <c r="I372" s="79"/>
      <c r="J372" s="78"/>
      <c r="K372" s="79"/>
      <c r="L372" s="80"/>
    </row>
    <row r="373" spans="1:82" ht="14.25" x14ac:dyDescent="0.2">
      <c r="A373" s="69"/>
      <c r="B373" s="69"/>
      <c r="C373" s="69" t="s">
        <v>300</v>
      </c>
      <c r="D373" s="70"/>
      <c r="E373" s="71"/>
      <c r="F373" s="71"/>
      <c r="G373" s="71"/>
      <c r="H373" s="73">
        <f>H371</f>
        <v>48.7</v>
      </c>
      <c r="I373" s="72"/>
      <c r="J373" s="73">
        <f>J371</f>
        <v>38.96</v>
      </c>
      <c r="K373" s="72"/>
      <c r="L373" s="74">
        <f>L371</f>
        <v>1984</v>
      </c>
    </row>
    <row r="374" spans="1:82" ht="14.25" x14ac:dyDescent="0.2">
      <c r="A374" s="69"/>
      <c r="B374" s="69"/>
      <c r="C374" s="69" t="s">
        <v>301</v>
      </c>
      <c r="D374" s="70"/>
      <c r="E374" s="71"/>
      <c r="F374" s="71"/>
      <c r="G374" s="71"/>
      <c r="H374" s="73"/>
      <c r="I374" s="72"/>
      <c r="J374" s="73">
        <f>SUM(S370:S377)+SUM(T370:T377)+SUM(X370:X377)+SUM(Y370:Y377)+SUM(Z370:Z377)</f>
        <v>38.96</v>
      </c>
      <c r="K374" s="72"/>
      <c r="L374" s="74">
        <f>SUM(AR370:AR377)+SUM(AS370:AS377)+SUM(AT370:AT377)+SUM(AU370:AU377)+SUM(AV370:AV377)</f>
        <v>1984</v>
      </c>
    </row>
    <row r="375" spans="1:82" ht="14.25" x14ac:dyDescent="0.2">
      <c r="A375" s="69"/>
      <c r="B375" s="69" t="s">
        <v>31</v>
      </c>
      <c r="C375" s="69" t="s">
        <v>302</v>
      </c>
      <c r="D375" s="70" t="s">
        <v>303</v>
      </c>
      <c r="E375" s="71">
        <f>Source!BZ496</f>
        <v>74</v>
      </c>
      <c r="F375" s="71"/>
      <c r="G375" s="71">
        <f>Source!AT496</f>
        <v>74</v>
      </c>
      <c r="H375" s="73"/>
      <c r="I375" s="72"/>
      <c r="J375" s="73">
        <f>SUM(AD370:AD377)</f>
        <v>28.83</v>
      </c>
      <c r="K375" s="72"/>
      <c r="L375" s="74">
        <f>SUM(AZ370:AZ377)</f>
        <v>1468</v>
      </c>
    </row>
    <row r="376" spans="1:82" ht="14.25" x14ac:dyDescent="0.2">
      <c r="A376" s="75"/>
      <c r="B376" s="75" t="s">
        <v>32</v>
      </c>
      <c r="C376" s="75" t="s">
        <v>304</v>
      </c>
      <c r="D376" s="76" t="s">
        <v>303</v>
      </c>
      <c r="E376" s="77">
        <f>Source!CA496</f>
        <v>36</v>
      </c>
      <c r="F376" s="77"/>
      <c r="G376" s="77">
        <f>Source!AU496</f>
        <v>36</v>
      </c>
      <c r="H376" s="78"/>
      <c r="I376" s="79"/>
      <c r="J376" s="78">
        <f>SUM(AE370:AE377)</f>
        <v>14.03</v>
      </c>
      <c r="K376" s="79"/>
      <c r="L376" s="80">
        <f>SUM(BA370:BA377)</f>
        <v>714</v>
      </c>
    </row>
    <row r="377" spans="1:82" ht="15" x14ac:dyDescent="0.2">
      <c r="C377" s="84" t="s">
        <v>305</v>
      </c>
      <c r="D377" s="84"/>
      <c r="E377" s="84"/>
      <c r="F377" s="84"/>
      <c r="G377" s="84"/>
      <c r="H377" s="84"/>
      <c r="I377" s="85">
        <f>J371+J375+J376</f>
        <v>81.819999999999993</v>
      </c>
      <c r="J377" s="85"/>
      <c r="K377" s="86">
        <f>L371+L375+L376</f>
        <v>4166</v>
      </c>
      <c r="L377" s="86"/>
      <c r="O377" s="81">
        <f>J371+J375+J376</f>
        <v>81.819999999999993</v>
      </c>
      <c r="P377">
        <f>0</f>
        <v>0</v>
      </c>
      <c r="R377" t="s">
        <v>306</v>
      </c>
      <c r="S377" s="81">
        <f>J371</f>
        <v>38.96</v>
      </c>
      <c r="V377" s="81">
        <f>J371</f>
        <v>38.96</v>
      </c>
      <c r="X377">
        <f>0</f>
        <v>0</v>
      </c>
      <c r="Z377" t="s">
        <v>306</v>
      </c>
      <c r="AA377">
        <f>0</f>
        <v>0</v>
      </c>
      <c r="AD377">
        <f>ROUND((Source!AT496/100)*((ROUND(Source!AF496*Source!I496, 2)+ROUND(Source!AE496*Source!I496, 2))), 2)</f>
        <v>28.83</v>
      </c>
      <c r="AE377">
        <f>ROUND((Source!AU496/100)*((ROUND(Source!AF496*Source!I496, 2)+ROUND(Source!AE496*Source!I496, 2))), 2)</f>
        <v>14.03</v>
      </c>
      <c r="AN377" s="82">
        <f>L371+L375+L376</f>
        <v>4166</v>
      </c>
      <c r="AO377">
        <f>0</f>
        <v>0</v>
      </c>
      <c r="AQ377" t="s">
        <v>306</v>
      </c>
      <c r="AR377" s="82">
        <f>L371</f>
        <v>1984</v>
      </c>
      <c r="AT377">
        <f>0</f>
        <v>0</v>
      </c>
      <c r="AV377" t="s">
        <v>306</v>
      </c>
      <c r="AW377">
        <f>0</f>
        <v>0</v>
      </c>
      <c r="AZ377">
        <f>Source!X496</f>
        <v>1468</v>
      </c>
      <c r="BA377">
        <f>Source!Y496</f>
        <v>714</v>
      </c>
      <c r="BM377" s="81">
        <f>J371+J375+J376</f>
        <v>81.819999999999993</v>
      </c>
      <c r="BR377" s="82">
        <f>K377</f>
        <v>4166</v>
      </c>
      <c r="BS377">
        <f>ROUND(I377*80/100, 2)</f>
        <v>65.459999999999994</v>
      </c>
      <c r="BT377" s="81">
        <f>I377-BS377</f>
        <v>16.36</v>
      </c>
      <c r="BU377">
        <f>ROUND(K377*80/100, 0)</f>
        <v>3333</v>
      </c>
      <c r="BV377" s="82">
        <f>K377-BU377</f>
        <v>833</v>
      </c>
      <c r="CB377">
        <f>Source!BM496</f>
        <v>200001</v>
      </c>
      <c r="CC377" t="str">
        <f>Source!E496</f>
        <v>20</v>
      </c>
      <c r="CD377">
        <v>4</v>
      </c>
    </row>
    <row r="378" spans="1:82" ht="95.25" x14ac:dyDescent="0.2">
      <c r="A378" s="68" t="s">
        <v>146</v>
      </c>
      <c r="B378" s="69" t="str">
        <f>Source!F498</f>
        <v>п03-02-030-1</v>
      </c>
      <c r="C378" s="69" t="s">
        <v>308</v>
      </c>
      <c r="D378" s="70" t="str">
        <f>Source!H498</f>
        <v>1 устройство</v>
      </c>
      <c r="E378" s="71">
        <f>Source!K498</f>
        <v>1</v>
      </c>
      <c r="F378" s="71"/>
      <c r="G378" s="71">
        <f>Source!I498</f>
        <v>1</v>
      </c>
      <c r="H378" s="73"/>
      <c r="I378" s="72"/>
      <c r="J378" s="73"/>
      <c r="K378" s="72"/>
      <c r="L378" s="74"/>
    </row>
    <row r="379" spans="1:82" ht="14.25" x14ac:dyDescent="0.2">
      <c r="A379" s="69"/>
      <c r="B379" s="72">
        <v>1</v>
      </c>
      <c r="C379" s="69" t="s">
        <v>298</v>
      </c>
      <c r="D379" s="70"/>
      <c r="E379" s="71"/>
      <c r="F379" s="71"/>
      <c r="G379" s="71"/>
      <c r="H379" s="73">
        <f>Source!AO498</f>
        <v>18.940000000000001</v>
      </c>
      <c r="I379" s="72">
        <f>ROUND(0.8,7)</f>
        <v>0.8</v>
      </c>
      <c r="J379" s="73">
        <f>ROUND(Source!AF498*Source!I498, 2)</f>
        <v>15.15</v>
      </c>
      <c r="K379" s="72">
        <f>IF(Source!BA498&lt;&gt; 0, Source!BA498, 1)</f>
        <v>50.93</v>
      </c>
      <c r="L379" s="74">
        <f>Source!S498</f>
        <v>772</v>
      </c>
    </row>
    <row r="380" spans="1:82" ht="14.25" x14ac:dyDescent="0.2">
      <c r="A380" s="69"/>
      <c r="B380" s="69"/>
      <c r="C380" s="75" t="s">
        <v>299</v>
      </c>
      <c r="D380" s="76" t="s">
        <v>276</v>
      </c>
      <c r="E380" s="77">
        <f>Source!AQ498</f>
        <v>1.44</v>
      </c>
      <c r="F380" s="77">
        <f>ROUND(0.8,7)</f>
        <v>0.8</v>
      </c>
      <c r="G380" s="77">
        <f>ROUND(Source!U498, 7)</f>
        <v>1.1519999999999999</v>
      </c>
      <c r="H380" s="78"/>
      <c r="I380" s="79"/>
      <c r="J380" s="78"/>
      <c r="K380" s="79"/>
      <c r="L380" s="80"/>
    </row>
    <row r="381" spans="1:82" ht="14.25" x14ac:dyDescent="0.2">
      <c r="A381" s="69"/>
      <c r="B381" s="69"/>
      <c r="C381" s="69" t="s">
        <v>300</v>
      </c>
      <c r="D381" s="70"/>
      <c r="E381" s="71"/>
      <c r="F381" s="71"/>
      <c r="G381" s="71"/>
      <c r="H381" s="73">
        <f>H379</f>
        <v>18.940000000000001</v>
      </c>
      <c r="I381" s="72"/>
      <c r="J381" s="73">
        <f>J379</f>
        <v>15.15</v>
      </c>
      <c r="K381" s="72"/>
      <c r="L381" s="74">
        <f>L379</f>
        <v>772</v>
      </c>
    </row>
    <row r="382" spans="1:82" ht="14.25" x14ac:dyDescent="0.2">
      <c r="A382" s="69"/>
      <c r="B382" s="69"/>
      <c r="C382" s="69" t="s">
        <v>301</v>
      </c>
      <c r="D382" s="70"/>
      <c r="E382" s="71"/>
      <c r="F382" s="71"/>
      <c r="G382" s="71"/>
      <c r="H382" s="73"/>
      <c r="I382" s="72"/>
      <c r="J382" s="73">
        <f>SUM(S378:S385)+SUM(T378:T385)+SUM(X378:X385)+SUM(Y378:Y385)+SUM(Z378:Z385)</f>
        <v>15.15</v>
      </c>
      <c r="K382" s="72"/>
      <c r="L382" s="74">
        <f>SUM(AR378:AR385)+SUM(AS378:AS385)+SUM(AT378:AT385)+SUM(AU378:AU385)+SUM(AV378:AV385)</f>
        <v>772</v>
      </c>
    </row>
    <row r="383" spans="1:82" ht="14.25" x14ac:dyDescent="0.2">
      <c r="A383" s="69"/>
      <c r="B383" s="69" t="s">
        <v>31</v>
      </c>
      <c r="C383" s="69" t="s">
        <v>302</v>
      </c>
      <c r="D383" s="70" t="s">
        <v>303</v>
      </c>
      <c r="E383" s="71">
        <f>Source!BZ498</f>
        <v>74</v>
      </c>
      <c r="F383" s="71"/>
      <c r="G383" s="71">
        <f>Source!AT498</f>
        <v>74</v>
      </c>
      <c r="H383" s="73"/>
      <c r="I383" s="72"/>
      <c r="J383" s="73">
        <f>SUM(AD378:AD385)</f>
        <v>11.21</v>
      </c>
      <c r="K383" s="72"/>
      <c r="L383" s="74">
        <f>SUM(AZ378:AZ385)</f>
        <v>571</v>
      </c>
    </row>
    <row r="384" spans="1:82" ht="14.25" x14ac:dyDescent="0.2">
      <c r="A384" s="75"/>
      <c r="B384" s="75" t="s">
        <v>32</v>
      </c>
      <c r="C384" s="75" t="s">
        <v>304</v>
      </c>
      <c r="D384" s="76" t="s">
        <v>303</v>
      </c>
      <c r="E384" s="77">
        <f>Source!CA498</f>
        <v>36</v>
      </c>
      <c r="F384" s="77"/>
      <c r="G384" s="77">
        <f>Source!AU498</f>
        <v>36</v>
      </c>
      <c r="H384" s="78"/>
      <c r="I384" s="79"/>
      <c r="J384" s="78">
        <f>SUM(AE378:AE385)</f>
        <v>5.45</v>
      </c>
      <c r="K384" s="79"/>
      <c r="L384" s="80">
        <f>SUM(BA378:BA385)</f>
        <v>278</v>
      </c>
    </row>
    <row r="385" spans="1:82" ht="15" x14ac:dyDescent="0.2">
      <c r="C385" s="84" t="s">
        <v>305</v>
      </c>
      <c r="D385" s="84"/>
      <c r="E385" s="84"/>
      <c r="F385" s="84"/>
      <c r="G385" s="84"/>
      <c r="H385" s="84"/>
      <c r="I385" s="85">
        <f>J379+J383+J384</f>
        <v>31.81</v>
      </c>
      <c r="J385" s="85"/>
      <c r="K385" s="86">
        <f>L379+L383+L384</f>
        <v>1621</v>
      </c>
      <c r="L385" s="86"/>
      <c r="O385" s="81">
        <f>J379+J383+J384</f>
        <v>31.81</v>
      </c>
      <c r="P385">
        <f>0</f>
        <v>0</v>
      </c>
      <c r="R385" t="s">
        <v>306</v>
      </c>
      <c r="S385" s="81">
        <f>J379</f>
        <v>15.15</v>
      </c>
      <c r="V385" s="81">
        <f>J379</f>
        <v>15.15</v>
      </c>
      <c r="X385">
        <f>0</f>
        <v>0</v>
      </c>
      <c r="Z385" t="s">
        <v>306</v>
      </c>
      <c r="AA385">
        <f>0</f>
        <v>0</v>
      </c>
      <c r="AD385">
        <f>ROUND((Source!AT498/100)*((ROUND(Source!AF498*Source!I498, 2)+ROUND(Source!AE498*Source!I498, 2))), 2)</f>
        <v>11.21</v>
      </c>
      <c r="AE385">
        <f>ROUND((Source!AU498/100)*((ROUND(Source!AF498*Source!I498, 2)+ROUND(Source!AE498*Source!I498, 2))), 2)</f>
        <v>5.45</v>
      </c>
      <c r="AN385" s="82">
        <f>L379+L383+L384</f>
        <v>1621</v>
      </c>
      <c r="AO385">
        <f>0</f>
        <v>0</v>
      </c>
      <c r="AQ385" t="s">
        <v>306</v>
      </c>
      <c r="AR385" s="82">
        <f>L379</f>
        <v>772</v>
      </c>
      <c r="AT385">
        <f>0</f>
        <v>0</v>
      </c>
      <c r="AV385" t="s">
        <v>306</v>
      </c>
      <c r="AW385">
        <f>0</f>
        <v>0</v>
      </c>
      <c r="AZ385">
        <f>Source!X498</f>
        <v>571</v>
      </c>
      <c r="BA385">
        <f>Source!Y498</f>
        <v>278</v>
      </c>
      <c r="BM385" s="81">
        <f>J379+J383+J384</f>
        <v>31.81</v>
      </c>
      <c r="BR385" s="82">
        <f>K385</f>
        <v>1621</v>
      </c>
      <c r="BS385">
        <f>ROUND(I385*80/100, 2)</f>
        <v>25.45</v>
      </c>
      <c r="BT385" s="81">
        <f>I385-BS385</f>
        <v>6.3599999999999994</v>
      </c>
      <c r="BU385">
        <f>ROUND(K385*80/100, 0)</f>
        <v>1297</v>
      </c>
      <c r="BV385" s="82">
        <f>K385-BU385</f>
        <v>324</v>
      </c>
      <c r="CB385">
        <f>Source!BM498</f>
        <v>200001</v>
      </c>
      <c r="CC385" t="str">
        <f>Source!E498</f>
        <v>21</v>
      </c>
      <c r="CD385">
        <v>4</v>
      </c>
    </row>
    <row r="386" spans="1:82" ht="66.75" x14ac:dyDescent="0.2">
      <c r="A386" s="68" t="s">
        <v>147</v>
      </c>
      <c r="B386" s="69" t="str">
        <f>Source!F500</f>
        <v>п03-02-004-1</v>
      </c>
      <c r="C386" s="69" t="s">
        <v>309</v>
      </c>
      <c r="D386" s="70" t="str">
        <f>Source!H500</f>
        <v>1 установка</v>
      </c>
      <c r="E386" s="71">
        <f>Source!K500</f>
        <v>1</v>
      </c>
      <c r="F386" s="71"/>
      <c r="G386" s="71">
        <f>Source!I500</f>
        <v>1</v>
      </c>
      <c r="H386" s="73"/>
      <c r="I386" s="72"/>
      <c r="J386" s="73"/>
      <c r="K386" s="72"/>
      <c r="L386" s="74"/>
    </row>
    <row r="387" spans="1:82" ht="14.25" x14ac:dyDescent="0.2">
      <c r="A387" s="69"/>
      <c r="B387" s="72">
        <v>1</v>
      </c>
      <c r="C387" s="69" t="s">
        <v>298</v>
      </c>
      <c r="D387" s="70"/>
      <c r="E387" s="71"/>
      <c r="F387" s="71"/>
      <c r="G387" s="71"/>
      <c r="H387" s="73">
        <f>Source!AO500</f>
        <v>56.54</v>
      </c>
      <c r="I387" s="72">
        <f>ROUND(0.8,7)</f>
        <v>0.8</v>
      </c>
      <c r="J387" s="73">
        <f>ROUND(Source!AF500*Source!I500, 2)</f>
        <v>45.23</v>
      </c>
      <c r="K387" s="72">
        <f>IF(Source!BA500&lt;&gt; 0, Source!BA500, 1)</f>
        <v>50.93</v>
      </c>
      <c r="L387" s="74">
        <f>Source!S500</f>
        <v>2304</v>
      </c>
    </row>
    <row r="388" spans="1:82" ht="14.25" x14ac:dyDescent="0.2">
      <c r="A388" s="69"/>
      <c r="B388" s="69"/>
      <c r="C388" s="75" t="s">
        <v>299</v>
      </c>
      <c r="D388" s="76" t="s">
        <v>276</v>
      </c>
      <c r="E388" s="77">
        <f>Source!AQ500</f>
        <v>4.32</v>
      </c>
      <c r="F388" s="77">
        <f>ROUND(0.8,7)</f>
        <v>0.8</v>
      </c>
      <c r="G388" s="77">
        <f>ROUND(Source!U500, 7)</f>
        <v>3.456</v>
      </c>
      <c r="H388" s="78"/>
      <c r="I388" s="79"/>
      <c r="J388" s="78"/>
      <c r="K388" s="79"/>
      <c r="L388" s="80"/>
    </row>
    <row r="389" spans="1:82" ht="14.25" x14ac:dyDescent="0.2">
      <c r="A389" s="69"/>
      <c r="B389" s="69"/>
      <c r="C389" s="69" t="s">
        <v>300</v>
      </c>
      <c r="D389" s="70"/>
      <c r="E389" s="71"/>
      <c r="F389" s="71"/>
      <c r="G389" s="71"/>
      <c r="H389" s="73">
        <f>H387</f>
        <v>56.54</v>
      </c>
      <c r="I389" s="72"/>
      <c r="J389" s="73">
        <f>J387</f>
        <v>45.23</v>
      </c>
      <c r="K389" s="72"/>
      <c r="L389" s="74">
        <f>L387</f>
        <v>2304</v>
      </c>
    </row>
    <row r="390" spans="1:82" ht="14.25" x14ac:dyDescent="0.2">
      <c r="A390" s="69"/>
      <c r="B390" s="69"/>
      <c r="C390" s="69" t="s">
        <v>301</v>
      </c>
      <c r="D390" s="70"/>
      <c r="E390" s="71"/>
      <c r="F390" s="71"/>
      <c r="G390" s="71"/>
      <c r="H390" s="73"/>
      <c r="I390" s="72"/>
      <c r="J390" s="73">
        <f>SUM(S386:S393)+SUM(T386:T393)+SUM(X386:X393)+SUM(Y386:Y393)+SUM(Z386:Z393)</f>
        <v>45.23</v>
      </c>
      <c r="K390" s="72"/>
      <c r="L390" s="74">
        <f>SUM(AR386:AR393)+SUM(AS386:AS393)+SUM(AT386:AT393)+SUM(AU386:AU393)+SUM(AV386:AV393)</f>
        <v>2304</v>
      </c>
    </row>
    <row r="391" spans="1:82" ht="14.25" x14ac:dyDescent="0.2">
      <c r="A391" s="69"/>
      <c r="B391" s="69" t="s">
        <v>31</v>
      </c>
      <c r="C391" s="69" t="s">
        <v>302</v>
      </c>
      <c r="D391" s="70" t="s">
        <v>303</v>
      </c>
      <c r="E391" s="71">
        <f>Source!BZ500</f>
        <v>74</v>
      </c>
      <c r="F391" s="71"/>
      <c r="G391" s="71">
        <f>Source!AT500</f>
        <v>74</v>
      </c>
      <c r="H391" s="73"/>
      <c r="I391" s="72"/>
      <c r="J391" s="73">
        <f>SUM(AD386:AD393)</f>
        <v>33.47</v>
      </c>
      <c r="K391" s="72"/>
      <c r="L391" s="74">
        <f>SUM(AZ386:AZ393)</f>
        <v>1705</v>
      </c>
    </row>
    <row r="392" spans="1:82" ht="14.25" x14ac:dyDescent="0.2">
      <c r="A392" s="75"/>
      <c r="B392" s="75" t="s">
        <v>32</v>
      </c>
      <c r="C392" s="75" t="s">
        <v>304</v>
      </c>
      <c r="D392" s="76" t="s">
        <v>303</v>
      </c>
      <c r="E392" s="77">
        <f>Source!CA500</f>
        <v>36</v>
      </c>
      <c r="F392" s="77"/>
      <c r="G392" s="77">
        <f>Source!AU500</f>
        <v>36</v>
      </c>
      <c r="H392" s="78"/>
      <c r="I392" s="79"/>
      <c r="J392" s="78">
        <f>SUM(AE386:AE393)</f>
        <v>16.28</v>
      </c>
      <c r="K392" s="79"/>
      <c r="L392" s="80">
        <f>SUM(BA386:BA393)</f>
        <v>829</v>
      </c>
    </row>
    <row r="393" spans="1:82" ht="15" x14ac:dyDescent="0.2">
      <c r="C393" s="84" t="s">
        <v>305</v>
      </c>
      <c r="D393" s="84"/>
      <c r="E393" s="84"/>
      <c r="F393" s="84"/>
      <c r="G393" s="84"/>
      <c r="H393" s="84"/>
      <c r="I393" s="85">
        <f>J387+J391+J392</f>
        <v>94.97999999999999</v>
      </c>
      <c r="J393" s="85"/>
      <c r="K393" s="86">
        <f>L387+L391+L392</f>
        <v>4838</v>
      </c>
      <c r="L393" s="86"/>
      <c r="O393" s="81">
        <f>J387+J391+J392</f>
        <v>94.97999999999999</v>
      </c>
      <c r="P393">
        <f>0</f>
        <v>0</v>
      </c>
      <c r="R393" t="s">
        <v>306</v>
      </c>
      <c r="S393" s="81">
        <f>J387</f>
        <v>45.23</v>
      </c>
      <c r="V393" s="81">
        <f>J387</f>
        <v>45.23</v>
      </c>
      <c r="X393">
        <f>0</f>
        <v>0</v>
      </c>
      <c r="Z393" t="s">
        <v>306</v>
      </c>
      <c r="AA393">
        <f>0</f>
        <v>0</v>
      </c>
      <c r="AD393">
        <f>ROUND((Source!AT500/100)*((ROUND(Source!AF500*Source!I500, 2)+ROUND(Source!AE500*Source!I500, 2))), 2)</f>
        <v>33.47</v>
      </c>
      <c r="AE393">
        <f>ROUND((Source!AU500/100)*((ROUND(Source!AF500*Source!I500, 2)+ROUND(Source!AE500*Source!I500, 2))), 2)</f>
        <v>16.28</v>
      </c>
      <c r="AN393" s="82">
        <f>L387+L391+L392</f>
        <v>4838</v>
      </c>
      <c r="AO393">
        <f>0</f>
        <v>0</v>
      </c>
      <c r="AQ393" t="s">
        <v>306</v>
      </c>
      <c r="AR393" s="82">
        <f>L387</f>
        <v>2304</v>
      </c>
      <c r="AT393">
        <f>0</f>
        <v>0</v>
      </c>
      <c r="AV393" t="s">
        <v>306</v>
      </c>
      <c r="AW393">
        <f>0</f>
        <v>0</v>
      </c>
      <c r="AZ393">
        <f>Source!X500</f>
        <v>1705</v>
      </c>
      <c r="BA393">
        <f>Source!Y500</f>
        <v>829</v>
      </c>
      <c r="BM393" s="81">
        <f>J387+J391+J392</f>
        <v>94.97999999999999</v>
      </c>
      <c r="BR393" s="82">
        <f>K393</f>
        <v>4838</v>
      </c>
      <c r="BS393">
        <f>ROUND(I393*80/100, 2)</f>
        <v>75.98</v>
      </c>
      <c r="BT393" s="81">
        <f>I393-BS393</f>
        <v>18.999999999999986</v>
      </c>
      <c r="BU393">
        <f>ROUND(K393*80/100, 0)</f>
        <v>3870</v>
      </c>
      <c r="BV393" s="82">
        <f>K393-BU393</f>
        <v>968</v>
      </c>
      <c r="CB393">
        <f>Source!BM500</f>
        <v>200001</v>
      </c>
      <c r="CC393" t="str">
        <f>Source!E500</f>
        <v>22</v>
      </c>
      <c r="CD393">
        <v>4</v>
      </c>
    </row>
    <row r="394" spans="1:82" ht="123.75" x14ac:dyDescent="0.2">
      <c r="A394" s="68" t="s">
        <v>148</v>
      </c>
      <c r="B394" s="69" t="str">
        <f>Source!F502</f>
        <v>п03-02-050-1</v>
      </c>
      <c r="C394" s="69" t="s">
        <v>310</v>
      </c>
      <c r="D394" s="70" t="str">
        <f>Source!H502</f>
        <v>1 помещение</v>
      </c>
      <c r="E394" s="71">
        <f>Source!K502</f>
        <v>1</v>
      </c>
      <c r="F394" s="71"/>
      <c r="G394" s="71">
        <f>Source!I502</f>
        <v>1</v>
      </c>
      <c r="H394" s="73"/>
      <c r="I394" s="72"/>
      <c r="J394" s="73"/>
      <c r="K394" s="72"/>
      <c r="L394" s="74"/>
    </row>
    <row r="395" spans="1:82" ht="14.25" x14ac:dyDescent="0.2">
      <c r="A395" s="69"/>
      <c r="B395" s="72">
        <v>1</v>
      </c>
      <c r="C395" s="69" t="s">
        <v>298</v>
      </c>
      <c r="D395" s="70"/>
      <c r="E395" s="71"/>
      <c r="F395" s="71"/>
      <c r="G395" s="71"/>
      <c r="H395" s="73">
        <f>Source!AO502</f>
        <v>132.79</v>
      </c>
      <c r="I395" s="72">
        <f>ROUND(0.8,7)</f>
        <v>0.8</v>
      </c>
      <c r="J395" s="73">
        <f>ROUND(Source!AF502*Source!I502, 2)</f>
        <v>106.23</v>
      </c>
      <c r="K395" s="72">
        <f>IF(Source!BA502&lt;&gt; 0, Source!BA502, 1)</f>
        <v>50.93</v>
      </c>
      <c r="L395" s="74">
        <f>Source!S502</f>
        <v>5410</v>
      </c>
    </row>
    <row r="396" spans="1:82" ht="14.25" x14ac:dyDescent="0.2">
      <c r="A396" s="69"/>
      <c r="B396" s="69"/>
      <c r="C396" s="75" t="s">
        <v>299</v>
      </c>
      <c r="D396" s="76" t="s">
        <v>276</v>
      </c>
      <c r="E396" s="77">
        <f>Source!AQ502</f>
        <v>10.08</v>
      </c>
      <c r="F396" s="77">
        <f>ROUND(0.8,7)</f>
        <v>0.8</v>
      </c>
      <c r="G396" s="77">
        <f>ROUND(Source!U502, 7)</f>
        <v>8.0640000000000001</v>
      </c>
      <c r="H396" s="78"/>
      <c r="I396" s="79"/>
      <c r="J396" s="78"/>
      <c r="K396" s="79"/>
      <c r="L396" s="80"/>
    </row>
    <row r="397" spans="1:82" ht="14.25" x14ac:dyDescent="0.2">
      <c r="A397" s="69"/>
      <c r="B397" s="69"/>
      <c r="C397" s="69" t="s">
        <v>300</v>
      </c>
      <c r="D397" s="70"/>
      <c r="E397" s="71"/>
      <c r="F397" s="71"/>
      <c r="G397" s="71"/>
      <c r="H397" s="73">
        <f>H395</f>
        <v>132.79</v>
      </c>
      <c r="I397" s="72"/>
      <c r="J397" s="73">
        <f>J395</f>
        <v>106.23</v>
      </c>
      <c r="K397" s="72"/>
      <c r="L397" s="74">
        <f>L395</f>
        <v>5410</v>
      </c>
    </row>
    <row r="398" spans="1:82" ht="14.25" x14ac:dyDescent="0.2">
      <c r="A398" s="69"/>
      <c r="B398" s="69"/>
      <c r="C398" s="69" t="s">
        <v>301</v>
      </c>
      <c r="D398" s="70"/>
      <c r="E398" s="71"/>
      <c r="F398" s="71"/>
      <c r="G398" s="71"/>
      <c r="H398" s="73"/>
      <c r="I398" s="72"/>
      <c r="J398" s="73">
        <f>SUM(S394:S401)+SUM(T394:T401)+SUM(X394:X401)+SUM(Y394:Y401)+SUM(Z394:Z401)</f>
        <v>106.23</v>
      </c>
      <c r="K398" s="72"/>
      <c r="L398" s="74">
        <f>SUM(AR394:AR401)+SUM(AS394:AS401)+SUM(AT394:AT401)+SUM(AU394:AU401)+SUM(AV394:AV401)</f>
        <v>5410</v>
      </c>
    </row>
    <row r="399" spans="1:82" ht="14.25" x14ac:dyDescent="0.2">
      <c r="A399" s="69"/>
      <c r="B399" s="69" t="s">
        <v>31</v>
      </c>
      <c r="C399" s="69" t="s">
        <v>302</v>
      </c>
      <c r="D399" s="70" t="s">
        <v>303</v>
      </c>
      <c r="E399" s="71">
        <f>Source!BZ502</f>
        <v>74</v>
      </c>
      <c r="F399" s="71"/>
      <c r="G399" s="71">
        <f>Source!AT502</f>
        <v>74</v>
      </c>
      <c r="H399" s="73"/>
      <c r="I399" s="72"/>
      <c r="J399" s="73">
        <f>SUM(AD394:AD401)</f>
        <v>78.61</v>
      </c>
      <c r="K399" s="72"/>
      <c r="L399" s="74">
        <f>SUM(AZ394:AZ401)</f>
        <v>4003</v>
      </c>
    </row>
    <row r="400" spans="1:82" ht="14.25" x14ac:dyDescent="0.2">
      <c r="A400" s="75"/>
      <c r="B400" s="75" t="s">
        <v>32</v>
      </c>
      <c r="C400" s="75" t="s">
        <v>304</v>
      </c>
      <c r="D400" s="76" t="s">
        <v>303</v>
      </c>
      <c r="E400" s="77">
        <f>Source!CA502</f>
        <v>36</v>
      </c>
      <c r="F400" s="77"/>
      <c r="G400" s="77">
        <f>Source!AU502</f>
        <v>36</v>
      </c>
      <c r="H400" s="78"/>
      <c r="I400" s="79"/>
      <c r="J400" s="78">
        <f>SUM(AE394:AE401)</f>
        <v>38.24</v>
      </c>
      <c r="K400" s="79"/>
      <c r="L400" s="80">
        <f>SUM(BA394:BA401)</f>
        <v>1948</v>
      </c>
    </row>
    <row r="401" spans="1:82" ht="15" x14ac:dyDescent="0.2">
      <c r="C401" s="84" t="s">
        <v>305</v>
      </c>
      <c r="D401" s="84"/>
      <c r="E401" s="84"/>
      <c r="F401" s="84"/>
      <c r="G401" s="84"/>
      <c r="H401" s="84"/>
      <c r="I401" s="85">
        <f>J395+J399+J400</f>
        <v>223.08</v>
      </c>
      <c r="J401" s="85"/>
      <c r="K401" s="86">
        <f>L395+L399+L400</f>
        <v>11361</v>
      </c>
      <c r="L401" s="86"/>
      <c r="O401" s="81">
        <f>J395+J399+J400</f>
        <v>223.08</v>
      </c>
      <c r="P401">
        <f>0</f>
        <v>0</v>
      </c>
      <c r="R401" t="s">
        <v>306</v>
      </c>
      <c r="S401" s="81">
        <f>J395</f>
        <v>106.23</v>
      </c>
      <c r="V401" s="81">
        <f>J395</f>
        <v>106.23</v>
      </c>
      <c r="X401">
        <f>0</f>
        <v>0</v>
      </c>
      <c r="Z401" t="s">
        <v>306</v>
      </c>
      <c r="AA401">
        <f>0</f>
        <v>0</v>
      </c>
      <c r="AD401">
        <f>ROUND((Source!AT502/100)*((ROUND(Source!AF502*Source!I502, 2)+ROUND(Source!AE502*Source!I502, 2))), 2)</f>
        <v>78.61</v>
      </c>
      <c r="AE401">
        <f>ROUND((Source!AU502/100)*((ROUND(Source!AF502*Source!I502, 2)+ROUND(Source!AE502*Source!I502, 2))), 2)</f>
        <v>38.24</v>
      </c>
      <c r="AN401" s="82">
        <f>L395+L399+L400</f>
        <v>11361</v>
      </c>
      <c r="AO401">
        <f>0</f>
        <v>0</v>
      </c>
      <c r="AQ401" t="s">
        <v>306</v>
      </c>
      <c r="AR401" s="82">
        <f>L395</f>
        <v>5410</v>
      </c>
      <c r="AT401">
        <f>0</f>
        <v>0</v>
      </c>
      <c r="AV401" t="s">
        <v>306</v>
      </c>
      <c r="AW401">
        <f>0</f>
        <v>0</v>
      </c>
      <c r="AZ401">
        <f>Source!X502</f>
        <v>4003</v>
      </c>
      <c r="BA401">
        <f>Source!Y502</f>
        <v>1948</v>
      </c>
      <c r="BM401" s="81">
        <f>J395+J399+J400</f>
        <v>223.08</v>
      </c>
      <c r="BR401" s="82">
        <f>K401</f>
        <v>11361</v>
      </c>
      <c r="BS401">
        <f>ROUND(I401*80/100, 2)</f>
        <v>178.46</v>
      </c>
      <c r="BT401" s="81">
        <f>I401-BS401</f>
        <v>44.620000000000005</v>
      </c>
      <c r="BU401">
        <f>ROUND(K401*80/100, 0)</f>
        <v>9089</v>
      </c>
      <c r="BV401" s="82">
        <f>K401-BU401</f>
        <v>2272</v>
      </c>
      <c r="CB401">
        <f>Source!BM502</f>
        <v>200001</v>
      </c>
      <c r="CC401" t="str">
        <f>Source!E502</f>
        <v>23</v>
      </c>
      <c r="CD401">
        <v>4</v>
      </c>
    </row>
    <row r="402" spans="1:82" ht="81" x14ac:dyDescent="0.2">
      <c r="A402" s="68" t="s">
        <v>149</v>
      </c>
      <c r="B402" s="69" t="str">
        <f>Source!F504</f>
        <v>п03-01-022-1</v>
      </c>
      <c r="C402" s="69" t="s">
        <v>311</v>
      </c>
      <c r="D402" s="70" t="str">
        <f>Source!H504</f>
        <v>1 вентиляционная сеть</v>
      </c>
      <c r="E402" s="71">
        <f>Source!K504</f>
        <v>1</v>
      </c>
      <c r="F402" s="71"/>
      <c r="G402" s="71">
        <f>Source!I504</f>
        <v>1</v>
      </c>
      <c r="H402" s="73"/>
      <c r="I402" s="72"/>
      <c r="J402" s="73"/>
      <c r="K402" s="72"/>
      <c r="L402" s="74"/>
    </row>
    <row r="403" spans="1:82" ht="14.25" x14ac:dyDescent="0.2">
      <c r="A403" s="69"/>
      <c r="B403" s="72">
        <v>1</v>
      </c>
      <c r="C403" s="69" t="s">
        <v>298</v>
      </c>
      <c r="D403" s="70"/>
      <c r="E403" s="71"/>
      <c r="F403" s="71"/>
      <c r="G403" s="71"/>
      <c r="H403" s="73">
        <f>Source!AO504</f>
        <v>97.39</v>
      </c>
      <c r="I403" s="72">
        <f>ROUND(0.8,7)</f>
        <v>0.8</v>
      </c>
      <c r="J403" s="73">
        <f>ROUND(Source!AF504*Source!I504, 2)</f>
        <v>77.91</v>
      </c>
      <c r="K403" s="72">
        <f>IF(Source!BA504&lt;&gt; 0, Source!BA504, 1)</f>
        <v>50.93</v>
      </c>
      <c r="L403" s="74">
        <f>Source!S504</f>
        <v>3968</v>
      </c>
    </row>
    <row r="404" spans="1:82" ht="14.25" x14ac:dyDescent="0.2">
      <c r="A404" s="69"/>
      <c r="B404" s="69"/>
      <c r="C404" s="75" t="s">
        <v>299</v>
      </c>
      <c r="D404" s="76" t="s">
        <v>276</v>
      </c>
      <c r="E404" s="77">
        <f>Source!AQ504</f>
        <v>7.2</v>
      </c>
      <c r="F404" s="77">
        <f>ROUND(0.8,7)</f>
        <v>0.8</v>
      </c>
      <c r="G404" s="77">
        <f>ROUND(Source!U504, 7)</f>
        <v>5.76</v>
      </c>
      <c r="H404" s="78"/>
      <c r="I404" s="79"/>
      <c r="J404" s="78"/>
      <c r="K404" s="79"/>
      <c r="L404" s="80"/>
    </row>
    <row r="405" spans="1:82" ht="14.25" x14ac:dyDescent="0.2">
      <c r="A405" s="69"/>
      <c r="B405" s="69"/>
      <c r="C405" s="69" t="s">
        <v>300</v>
      </c>
      <c r="D405" s="70"/>
      <c r="E405" s="71"/>
      <c r="F405" s="71"/>
      <c r="G405" s="71"/>
      <c r="H405" s="73">
        <f>H403</f>
        <v>97.39</v>
      </c>
      <c r="I405" s="72"/>
      <c r="J405" s="73">
        <f>J403</f>
        <v>77.91</v>
      </c>
      <c r="K405" s="72"/>
      <c r="L405" s="74">
        <f>L403</f>
        <v>3968</v>
      </c>
    </row>
    <row r="406" spans="1:82" ht="14.25" x14ac:dyDescent="0.2">
      <c r="A406" s="69"/>
      <c r="B406" s="69"/>
      <c r="C406" s="69" t="s">
        <v>301</v>
      </c>
      <c r="D406" s="70"/>
      <c r="E406" s="71"/>
      <c r="F406" s="71"/>
      <c r="G406" s="71"/>
      <c r="H406" s="73"/>
      <c r="I406" s="72"/>
      <c r="J406" s="73">
        <f>SUM(S402:S409)+SUM(T402:T409)+SUM(X402:X409)+SUM(Y402:Y409)+SUM(Z402:Z409)</f>
        <v>77.91</v>
      </c>
      <c r="K406" s="72"/>
      <c r="L406" s="74">
        <f>SUM(AR402:AR409)+SUM(AS402:AS409)+SUM(AT402:AT409)+SUM(AU402:AU409)+SUM(AV402:AV409)</f>
        <v>3968</v>
      </c>
    </row>
    <row r="407" spans="1:82" ht="14.25" x14ac:dyDescent="0.2">
      <c r="A407" s="69"/>
      <c r="B407" s="69" t="s">
        <v>31</v>
      </c>
      <c r="C407" s="69" t="s">
        <v>302</v>
      </c>
      <c r="D407" s="70" t="s">
        <v>303</v>
      </c>
      <c r="E407" s="71">
        <f>Source!BZ504</f>
        <v>74</v>
      </c>
      <c r="F407" s="71"/>
      <c r="G407" s="71">
        <f>Source!AT504</f>
        <v>74</v>
      </c>
      <c r="H407" s="73"/>
      <c r="I407" s="72"/>
      <c r="J407" s="73">
        <f>SUM(AD402:AD409)</f>
        <v>57.65</v>
      </c>
      <c r="K407" s="72"/>
      <c r="L407" s="74">
        <f>SUM(AZ402:AZ409)</f>
        <v>2936</v>
      </c>
    </row>
    <row r="408" spans="1:82" ht="14.25" x14ac:dyDescent="0.2">
      <c r="A408" s="75"/>
      <c r="B408" s="75" t="s">
        <v>32</v>
      </c>
      <c r="C408" s="75" t="s">
        <v>304</v>
      </c>
      <c r="D408" s="76" t="s">
        <v>303</v>
      </c>
      <c r="E408" s="77">
        <f>Source!CA504</f>
        <v>36</v>
      </c>
      <c r="F408" s="77"/>
      <c r="G408" s="77">
        <f>Source!AU504</f>
        <v>36</v>
      </c>
      <c r="H408" s="78"/>
      <c r="I408" s="79"/>
      <c r="J408" s="78">
        <f>SUM(AE402:AE409)</f>
        <v>28.05</v>
      </c>
      <c r="K408" s="79"/>
      <c r="L408" s="80">
        <f>SUM(BA402:BA409)</f>
        <v>1428</v>
      </c>
    </row>
    <row r="409" spans="1:82" ht="15" x14ac:dyDescent="0.2">
      <c r="C409" s="84" t="s">
        <v>305</v>
      </c>
      <c r="D409" s="84"/>
      <c r="E409" s="84"/>
      <c r="F409" s="84"/>
      <c r="G409" s="84"/>
      <c r="H409" s="84"/>
      <c r="I409" s="85">
        <f>J403+J407+J408</f>
        <v>163.61000000000001</v>
      </c>
      <c r="J409" s="85"/>
      <c r="K409" s="86">
        <f>L403+L407+L408</f>
        <v>8332</v>
      </c>
      <c r="L409" s="86"/>
      <c r="O409" s="81">
        <f>J403+J407+J408</f>
        <v>163.61000000000001</v>
      </c>
      <c r="P409">
        <f>0</f>
        <v>0</v>
      </c>
      <c r="R409" t="s">
        <v>306</v>
      </c>
      <c r="S409" s="81">
        <f>J403</f>
        <v>77.91</v>
      </c>
      <c r="V409" s="81">
        <f>J403</f>
        <v>77.91</v>
      </c>
      <c r="X409">
        <f>0</f>
        <v>0</v>
      </c>
      <c r="Z409" t="s">
        <v>306</v>
      </c>
      <c r="AA409">
        <f>0</f>
        <v>0</v>
      </c>
      <c r="AD409">
        <f>ROUND((Source!AT504/100)*((ROUND(Source!AF504*Source!I504, 2)+ROUND(Source!AE504*Source!I504, 2))), 2)</f>
        <v>57.65</v>
      </c>
      <c r="AE409">
        <f>ROUND((Source!AU504/100)*((ROUND(Source!AF504*Source!I504, 2)+ROUND(Source!AE504*Source!I504, 2))), 2)</f>
        <v>28.05</v>
      </c>
      <c r="AN409" s="82">
        <f>L403+L407+L408</f>
        <v>8332</v>
      </c>
      <c r="AO409">
        <f>0</f>
        <v>0</v>
      </c>
      <c r="AQ409" t="s">
        <v>306</v>
      </c>
      <c r="AR409" s="82">
        <f>L403</f>
        <v>3968</v>
      </c>
      <c r="AT409">
        <f>0</f>
        <v>0</v>
      </c>
      <c r="AV409" t="s">
        <v>306</v>
      </c>
      <c r="AW409">
        <f>0</f>
        <v>0</v>
      </c>
      <c r="AZ409">
        <f>Source!X504</f>
        <v>2936</v>
      </c>
      <c r="BA409">
        <f>Source!Y504</f>
        <v>1428</v>
      </c>
      <c r="BM409" s="81">
        <f>J403+J407+J408</f>
        <v>163.61000000000001</v>
      </c>
      <c r="BR409" s="82">
        <f>K409</f>
        <v>8332</v>
      </c>
      <c r="BS409">
        <f>ROUND(I409*80/100, 2)</f>
        <v>130.88999999999999</v>
      </c>
      <c r="BT409" s="81">
        <f>I409-BS409</f>
        <v>32.720000000000027</v>
      </c>
      <c r="BU409">
        <f>ROUND(K409*80/100, 0)</f>
        <v>6666</v>
      </c>
      <c r="BV409" s="82">
        <f>K409-BU409</f>
        <v>1666</v>
      </c>
      <c r="CB409">
        <f>Source!BM504</f>
        <v>200001</v>
      </c>
      <c r="CC409" t="str">
        <f>Source!E504</f>
        <v>24</v>
      </c>
      <c r="CD409">
        <v>4</v>
      </c>
    </row>
    <row r="410" spans="1:82" ht="66.75" x14ac:dyDescent="0.2">
      <c r="A410" s="68" t="s">
        <v>150</v>
      </c>
      <c r="B410" s="69" t="str">
        <f>Source!F506</f>
        <v>п03-02-053-1</v>
      </c>
      <c r="C410" s="69" t="s">
        <v>312</v>
      </c>
      <c r="D410" s="70" t="str">
        <f>Source!H506</f>
        <v>1 измерение</v>
      </c>
      <c r="E410" s="71">
        <f>Source!K506</f>
        <v>2</v>
      </c>
      <c r="F410" s="71"/>
      <c r="G410" s="71">
        <f>Source!I506</f>
        <v>2</v>
      </c>
      <c r="H410" s="73"/>
      <c r="I410" s="72"/>
      <c r="J410" s="73"/>
      <c r="K410" s="72"/>
      <c r="L410" s="74"/>
    </row>
    <row r="411" spans="1:82" x14ac:dyDescent="0.2">
      <c r="C411" s="98" t="str">
        <f>"Объем: "&amp;Source!I506&amp;"=1*"&amp;"2"</f>
        <v>Объем: 2=1*2</v>
      </c>
    </row>
    <row r="412" spans="1:82" ht="14.25" x14ac:dyDescent="0.2">
      <c r="A412" s="69"/>
      <c r="B412" s="72">
        <v>1</v>
      </c>
      <c r="C412" s="69" t="s">
        <v>298</v>
      </c>
      <c r="D412" s="70"/>
      <c r="E412" s="71"/>
      <c r="F412" s="71"/>
      <c r="G412" s="71"/>
      <c r="H412" s="73">
        <f>Source!AO506</f>
        <v>2.13</v>
      </c>
      <c r="I412" s="72">
        <f>ROUND(0.8,7)</f>
        <v>0.8</v>
      </c>
      <c r="J412" s="73">
        <f>ROUND(Source!AF506*Source!I506, 2)</f>
        <v>3.4</v>
      </c>
      <c r="K412" s="72">
        <f>IF(Source!BA506&lt;&gt; 0, Source!BA506, 1)</f>
        <v>50.93</v>
      </c>
      <c r="L412" s="74">
        <f>Source!S506</f>
        <v>173</v>
      </c>
    </row>
    <row r="413" spans="1:82" ht="14.25" x14ac:dyDescent="0.2">
      <c r="A413" s="69"/>
      <c r="B413" s="69"/>
      <c r="C413" s="75" t="s">
        <v>299</v>
      </c>
      <c r="D413" s="76" t="s">
        <v>276</v>
      </c>
      <c r="E413" s="77">
        <f>Source!AQ506</f>
        <v>0.16</v>
      </c>
      <c r="F413" s="77">
        <f>ROUND(0.8,7)</f>
        <v>0.8</v>
      </c>
      <c r="G413" s="77">
        <f>ROUND(Source!U506, 7)</f>
        <v>0.25600000000000001</v>
      </c>
      <c r="H413" s="78"/>
      <c r="I413" s="79"/>
      <c r="J413" s="78"/>
      <c r="K413" s="79"/>
      <c r="L413" s="80"/>
    </row>
    <row r="414" spans="1:82" ht="14.25" x14ac:dyDescent="0.2">
      <c r="A414" s="69"/>
      <c r="B414" s="69"/>
      <c r="C414" s="69" t="s">
        <v>300</v>
      </c>
      <c r="D414" s="70"/>
      <c r="E414" s="71"/>
      <c r="F414" s="71"/>
      <c r="G414" s="71"/>
      <c r="H414" s="73">
        <f>H412</f>
        <v>2.13</v>
      </c>
      <c r="I414" s="72"/>
      <c r="J414" s="73">
        <f>J412</f>
        <v>3.4</v>
      </c>
      <c r="K414" s="72"/>
      <c r="L414" s="74">
        <f>L412</f>
        <v>173</v>
      </c>
    </row>
    <row r="415" spans="1:82" ht="14.25" x14ac:dyDescent="0.2">
      <c r="A415" s="69"/>
      <c r="B415" s="69"/>
      <c r="C415" s="69" t="s">
        <v>301</v>
      </c>
      <c r="D415" s="70"/>
      <c r="E415" s="71"/>
      <c r="F415" s="71"/>
      <c r="G415" s="71"/>
      <c r="H415" s="73"/>
      <c r="I415" s="72"/>
      <c r="J415" s="73">
        <f>SUM(S410:S418)+SUM(T410:T418)+SUM(X410:X418)+SUM(Y410:Y418)+SUM(Z410:Z418)</f>
        <v>3.4</v>
      </c>
      <c r="K415" s="72"/>
      <c r="L415" s="74">
        <f>SUM(AR410:AR418)+SUM(AS410:AS418)+SUM(AT410:AT418)+SUM(AU410:AU418)+SUM(AV410:AV418)</f>
        <v>173</v>
      </c>
    </row>
    <row r="416" spans="1:82" ht="14.25" x14ac:dyDescent="0.2">
      <c r="A416" s="69"/>
      <c r="B416" s="69" t="s">
        <v>31</v>
      </c>
      <c r="C416" s="69" t="s">
        <v>302</v>
      </c>
      <c r="D416" s="70" t="s">
        <v>303</v>
      </c>
      <c r="E416" s="71">
        <f>Source!BZ506</f>
        <v>74</v>
      </c>
      <c r="F416" s="71"/>
      <c r="G416" s="71">
        <f>Source!AT506</f>
        <v>74</v>
      </c>
      <c r="H416" s="73"/>
      <c r="I416" s="72"/>
      <c r="J416" s="73">
        <f>SUM(AD410:AD418)</f>
        <v>2.52</v>
      </c>
      <c r="K416" s="72"/>
      <c r="L416" s="74">
        <f>SUM(AZ410:AZ418)</f>
        <v>128</v>
      </c>
    </row>
    <row r="417" spans="1:82" ht="14.25" x14ac:dyDescent="0.2">
      <c r="A417" s="75"/>
      <c r="B417" s="75" t="s">
        <v>32</v>
      </c>
      <c r="C417" s="75" t="s">
        <v>304</v>
      </c>
      <c r="D417" s="76" t="s">
        <v>303</v>
      </c>
      <c r="E417" s="77">
        <f>Source!CA506</f>
        <v>36</v>
      </c>
      <c r="F417" s="77"/>
      <c r="G417" s="77">
        <f>Source!AU506</f>
        <v>36</v>
      </c>
      <c r="H417" s="78"/>
      <c r="I417" s="79"/>
      <c r="J417" s="78">
        <f>SUM(AE410:AE418)</f>
        <v>1.22</v>
      </c>
      <c r="K417" s="79"/>
      <c r="L417" s="80">
        <f>SUM(BA410:BA418)</f>
        <v>62</v>
      </c>
    </row>
    <row r="418" spans="1:82" ht="15" x14ac:dyDescent="0.2">
      <c r="C418" s="84" t="s">
        <v>305</v>
      </c>
      <c r="D418" s="84"/>
      <c r="E418" s="84"/>
      <c r="F418" s="84"/>
      <c r="G418" s="84"/>
      <c r="H418" s="84"/>
      <c r="I418" s="85">
        <f>J412+J416+J417</f>
        <v>7.14</v>
      </c>
      <c r="J418" s="85"/>
      <c r="K418" s="86">
        <f>L412+L416+L417</f>
        <v>363</v>
      </c>
      <c r="L418" s="86"/>
      <c r="O418" s="81">
        <f>J412+J416+J417</f>
        <v>7.14</v>
      </c>
      <c r="P418">
        <f>0</f>
        <v>0</v>
      </c>
      <c r="R418" t="s">
        <v>306</v>
      </c>
      <c r="S418" s="81">
        <f>J412</f>
        <v>3.4</v>
      </c>
      <c r="V418" s="81">
        <f>J412</f>
        <v>3.4</v>
      </c>
      <c r="X418">
        <f>0</f>
        <v>0</v>
      </c>
      <c r="Z418" t="s">
        <v>306</v>
      </c>
      <c r="AA418">
        <f>0</f>
        <v>0</v>
      </c>
      <c r="AD418">
        <f>ROUND((Source!AT506/100)*((ROUND(Source!AF506*Source!I506, 2)+ROUND(Source!AE506*Source!I506, 2))), 2)</f>
        <v>2.52</v>
      </c>
      <c r="AE418">
        <f>ROUND((Source!AU506/100)*((ROUND(Source!AF506*Source!I506, 2)+ROUND(Source!AE506*Source!I506, 2))), 2)</f>
        <v>1.22</v>
      </c>
      <c r="AN418" s="82">
        <f>L412+L416+L417</f>
        <v>363</v>
      </c>
      <c r="AO418">
        <f>0</f>
        <v>0</v>
      </c>
      <c r="AQ418" t="s">
        <v>306</v>
      </c>
      <c r="AR418" s="82">
        <f>L412</f>
        <v>173</v>
      </c>
      <c r="AT418">
        <f>0</f>
        <v>0</v>
      </c>
      <c r="AV418" t="s">
        <v>306</v>
      </c>
      <c r="AW418">
        <f>0</f>
        <v>0</v>
      </c>
      <c r="AZ418">
        <f>Source!X506</f>
        <v>128</v>
      </c>
      <c r="BA418">
        <f>Source!Y506</f>
        <v>62</v>
      </c>
      <c r="BM418" s="81">
        <f>J412+J416+J417</f>
        <v>7.14</v>
      </c>
      <c r="BR418" s="82">
        <f>K418</f>
        <v>363</v>
      </c>
      <c r="BS418">
        <f>ROUND(I418*80/100, 2)</f>
        <v>5.71</v>
      </c>
      <c r="BT418" s="81">
        <f>I418-BS418</f>
        <v>1.4299999999999997</v>
      </c>
      <c r="BU418">
        <f>ROUND(K418*80/100, 0)</f>
        <v>290</v>
      </c>
      <c r="BV418" s="82">
        <f>K418-BU418</f>
        <v>73</v>
      </c>
      <c r="CB418">
        <f>Source!BM506</f>
        <v>200001</v>
      </c>
      <c r="CC418" t="str">
        <f>Source!E506</f>
        <v>25</v>
      </c>
      <c r="CD418">
        <v>4</v>
      </c>
    </row>
    <row r="420" spans="1:82" ht="15" x14ac:dyDescent="0.2">
      <c r="A420" s="89"/>
      <c r="B420" s="90"/>
      <c r="C420" s="91" t="s">
        <v>349</v>
      </c>
      <c r="D420" s="91"/>
      <c r="E420" s="91"/>
      <c r="F420" s="91"/>
      <c r="G420" s="91"/>
      <c r="H420" s="91"/>
      <c r="I420" s="92"/>
      <c r="J420" s="93">
        <f>J422+J423+J429+J433</f>
        <v>324.57999999999993</v>
      </c>
      <c r="K420" s="93"/>
      <c r="L420" s="94">
        <f>L422+L423+L429+L433</f>
        <v>16531</v>
      </c>
    </row>
    <row r="421" spans="1:82" ht="14.25" x14ac:dyDescent="0.2">
      <c r="A421" s="83"/>
      <c r="B421" s="87"/>
      <c r="C421" s="95" t="s">
        <v>314</v>
      </c>
      <c r="D421" s="88"/>
      <c r="E421" s="88"/>
      <c r="F421" s="88"/>
      <c r="G421" s="88"/>
      <c r="H421" s="88"/>
      <c r="I421" s="71"/>
      <c r="J421" s="73"/>
      <c r="K421" s="73"/>
      <c r="L421" s="74"/>
    </row>
    <row r="422" spans="1:82" ht="14.25" x14ac:dyDescent="0.2">
      <c r="A422" s="83"/>
      <c r="B422" s="87"/>
      <c r="C422" s="88" t="s">
        <v>315</v>
      </c>
      <c r="D422" s="88"/>
      <c r="E422" s="88"/>
      <c r="F422" s="88"/>
      <c r="G422" s="88"/>
      <c r="H422" s="88"/>
      <c r="I422" s="71"/>
      <c r="J422" s="73">
        <f>SUM(S361:S418)</f>
        <v>324.57999999999993</v>
      </c>
      <c r="K422" s="73"/>
      <c r="L422" s="74">
        <f>SUM(AR361:AR418)</f>
        <v>16531</v>
      </c>
    </row>
    <row r="423" spans="1:82" ht="14.25" hidden="1" x14ac:dyDescent="0.2">
      <c r="A423" s="83"/>
      <c r="B423" s="87"/>
      <c r="C423" s="88" t="s">
        <v>316</v>
      </c>
      <c r="D423" s="88"/>
      <c r="E423" s="88"/>
      <c r="F423" s="88"/>
      <c r="G423" s="88"/>
      <c r="H423" s="88"/>
      <c r="I423" s="71"/>
      <c r="J423" s="73">
        <f>J425+J428</f>
        <v>0</v>
      </c>
      <c r="K423" s="73"/>
      <c r="L423" s="74">
        <f>L425+L428</f>
        <v>0</v>
      </c>
    </row>
    <row r="424" spans="1:82" ht="14.25" hidden="1" x14ac:dyDescent="0.2">
      <c r="A424" s="83"/>
      <c r="B424" s="87"/>
      <c r="C424" s="95" t="s">
        <v>317</v>
      </c>
      <c r="D424" s="88"/>
      <c r="E424" s="88"/>
      <c r="F424" s="88"/>
      <c r="G424" s="88"/>
      <c r="H424" s="88"/>
      <c r="I424" s="71"/>
      <c r="J424" s="73"/>
      <c r="K424" s="73"/>
      <c r="L424" s="74"/>
    </row>
    <row r="425" spans="1:82" ht="14.25" hidden="1" x14ac:dyDescent="0.2">
      <c r="A425" s="83"/>
      <c r="B425" s="87"/>
      <c r="C425" s="88" t="s">
        <v>318</v>
      </c>
      <c r="D425" s="88"/>
      <c r="E425" s="88"/>
      <c r="F425" s="88"/>
      <c r="G425" s="88"/>
      <c r="H425" s="88"/>
      <c r="I425" s="71"/>
      <c r="J425" s="73">
        <f>SUM(P361:P418)</f>
        <v>0</v>
      </c>
      <c r="K425" s="73"/>
      <c r="L425" s="74">
        <f>SUM(AO361:AO418)</f>
        <v>0</v>
      </c>
    </row>
    <row r="426" spans="1:82" ht="14.25" hidden="1" x14ac:dyDescent="0.2">
      <c r="A426" s="83"/>
      <c r="B426" s="87"/>
      <c r="C426" s="95" t="s">
        <v>319</v>
      </c>
      <c r="D426" s="88"/>
      <c r="E426" s="88"/>
      <c r="F426" s="88"/>
      <c r="G426" s="88"/>
      <c r="H426" s="88"/>
      <c r="I426" s="71"/>
      <c r="J426" s="73"/>
      <c r="K426" s="73"/>
      <c r="L426" s="74"/>
    </row>
    <row r="427" spans="1:82" ht="14.25" hidden="1" x14ac:dyDescent="0.2">
      <c r="A427" s="83"/>
      <c r="B427" s="87"/>
      <c r="C427" s="88" t="s">
        <v>320</v>
      </c>
      <c r="D427" s="88"/>
      <c r="E427" s="88"/>
      <c r="F427" s="88"/>
      <c r="G427" s="88"/>
      <c r="H427" s="88"/>
      <c r="I427" s="71"/>
      <c r="J427" s="73">
        <f>SUM(X361:X418)</f>
        <v>0</v>
      </c>
      <c r="K427" s="73"/>
      <c r="L427" s="74">
        <f>SUM(AT361:AT418)</f>
        <v>0</v>
      </c>
    </row>
    <row r="428" spans="1:82" ht="14.25" hidden="1" x14ac:dyDescent="0.2">
      <c r="A428" s="83"/>
      <c r="B428" s="87"/>
      <c r="C428" s="88" t="s">
        <v>321</v>
      </c>
      <c r="D428" s="88"/>
      <c r="E428" s="88"/>
      <c r="F428" s="88"/>
      <c r="G428" s="88"/>
      <c r="H428" s="88"/>
      <c r="I428" s="71"/>
      <c r="J428" s="73">
        <f>SUM(Z361:Z418)</f>
        <v>0</v>
      </c>
      <c r="K428" s="73"/>
      <c r="L428" s="74">
        <f>SUM(AV361:AV418)</f>
        <v>0</v>
      </c>
    </row>
    <row r="429" spans="1:82" ht="14.25" hidden="1" x14ac:dyDescent="0.2">
      <c r="A429" s="83"/>
      <c r="B429" s="87"/>
      <c r="C429" s="88" t="s">
        <v>322</v>
      </c>
      <c r="D429" s="88"/>
      <c r="E429" s="88"/>
      <c r="F429" s="88"/>
      <c r="G429" s="88"/>
      <c r="H429" s="88"/>
      <c r="I429" s="71"/>
      <c r="J429" s="73">
        <f>J431+J432</f>
        <v>0</v>
      </c>
      <c r="K429" s="73"/>
      <c r="L429" s="74">
        <f>L431+L432</f>
        <v>0</v>
      </c>
    </row>
    <row r="430" spans="1:82" ht="14.25" hidden="1" x14ac:dyDescent="0.2">
      <c r="A430" s="83"/>
      <c r="B430" s="87"/>
      <c r="C430" s="95" t="s">
        <v>317</v>
      </c>
      <c r="D430" s="88"/>
      <c r="E430" s="88"/>
      <c r="F430" s="88"/>
      <c r="G430" s="88"/>
      <c r="H430" s="88"/>
      <c r="I430" s="71"/>
      <c r="J430" s="73"/>
      <c r="K430" s="73"/>
      <c r="L430" s="74"/>
    </row>
    <row r="431" spans="1:82" ht="14.25" hidden="1" x14ac:dyDescent="0.2">
      <c r="A431" s="83"/>
      <c r="B431" s="87"/>
      <c r="C431" s="88" t="s">
        <v>323</v>
      </c>
      <c r="D431" s="88"/>
      <c r="E431" s="88"/>
      <c r="F431" s="88"/>
      <c r="G431" s="88"/>
      <c r="H431" s="88"/>
      <c r="I431" s="71"/>
      <c r="J431" s="73">
        <f>SUM(AA361:AA418)-SUM(BJ361:BJ418)</f>
        <v>0</v>
      </c>
      <c r="K431" s="73"/>
      <c r="L431" s="74">
        <f>SUM(AW361:AW418)-SUM(BK361:BK418)</f>
        <v>0</v>
      </c>
    </row>
    <row r="432" spans="1:82" ht="14.25" hidden="1" x14ac:dyDescent="0.2">
      <c r="A432" s="83"/>
      <c r="B432" s="87"/>
      <c r="C432" s="88" t="s">
        <v>324</v>
      </c>
      <c r="D432" s="88"/>
      <c r="E432" s="88"/>
      <c r="F432" s="88"/>
      <c r="G432" s="88"/>
      <c r="H432" s="88"/>
      <c r="I432" s="71"/>
      <c r="J432" s="73">
        <f>SUM(BC361:BC418)</f>
        <v>0</v>
      </c>
      <c r="K432" s="73"/>
      <c r="L432" s="74">
        <f>SUM(BC361:BC418)</f>
        <v>0</v>
      </c>
    </row>
    <row r="433" spans="1:12" ht="14.25" hidden="1" x14ac:dyDescent="0.2">
      <c r="A433" s="83"/>
      <c r="B433" s="87"/>
      <c r="C433" s="88" t="s">
        <v>325</v>
      </c>
      <c r="D433" s="88"/>
      <c r="E433" s="88"/>
      <c r="F433" s="88"/>
      <c r="G433" s="88"/>
      <c r="H433" s="88"/>
      <c r="I433" s="71"/>
      <c r="J433" s="73">
        <f>SUM(AF361:AF418)</f>
        <v>0</v>
      </c>
      <c r="K433" s="73"/>
      <c r="L433" s="74">
        <f>SUM(BB361:BB418)</f>
        <v>0</v>
      </c>
    </row>
    <row r="434" spans="1:12" ht="14.25" x14ac:dyDescent="0.2">
      <c r="A434" s="83"/>
      <c r="B434" s="87"/>
      <c r="C434" s="88" t="s">
        <v>326</v>
      </c>
      <c r="D434" s="88"/>
      <c r="E434" s="88"/>
      <c r="F434" s="88"/>
      <c r="G434" s="88"/>
      <c r="H434" s="88"/>
      <c r="I434" s="71"/>
      <c r="J434" s="73">
        <f>SUM(S361:S418)+SUM(X361:X418)+SUM(Z361:Z418)</f>
        <v>324.57999999999993</v>
      </c>
      <c r="K434" s="73"/>
      <c r="L434" s="74">
        <f>SUM(AR361:AR418)+SUM(AT361:AT418)+SUM(AV361:AV418)</f>
        <v>16531</v>
      </c>
    </row>
    <row r="435" spans="1:12" ht="14.25" x14ac:dyDescent="0.2">
      <c r="A435" s="83"/>
      <c r="B435" s="87"/>
      <c r="C435" s="88" t="s">
        <v>327</v>
      </c>
      <c r="D435" s="88"/>
      <c r="E435" s="88"/>
      <c r="F435" s="88"/>
      <c r="G435" s="88"/>
      <c r="H435" s="88"/>
      <c r="I435" s="71"/>
      <c r="J435" s="73">
        <f>SUM(AD361:AD418)</f>
        <v>240.19</v>
      </c>
      <c r="K435" s="73"/>
      <c r="L435" s="74">
        <f>SUM(AZ361:AZ418)</f>
        <v>12232</v>
      </c>
    </row>
    <row r="436" spans="1:12" ht="14.25" x14ac:dyDescent="0.2">
      <c r="A436" s="83"/>
      <c r="B436" s="87"/>
      <c r="C436" s="88" t="s">
        <v>328</v>
      </c>
      <c r="D436" s="88"/>
      <c r="E436" s="88"/>
      <c r="F436" s="88"/>
      <c r="G436" s="88"/>
      <c r="H436" s="88"/>
      <c r="I436" s="71"/>
      <c r="J436" s="73">
        <f>SUM(AE361:AE418)</f>
        <v>116.84</v>
      </c>
      <c r="K436" s="73"/>
      <c r="L436" s="74">
        <f>SUM(BA361:BA418)</f>
        <v>5950</v>
      </c>
    </row>
    <row r="437" spans="1:12" ht="14.25" hidden="1" x14ac:dyDescent="0.2">
      <c r="A437" s="83"/>
      <c r="B437" s="87"/>
      <c r="C437" s="88" t="s">
        <v>329</v>
      </c>
      <c r="D437" s="88"/>
      <c r="E437" s="88"/>
      <c r="F437" s="88"/>
      <c r="G437" s="88"/>
      <c r="H437" s="88"/>
      <c r="I437" s="71"/>
      <c r="J437" s="73">
        <f>J439+J440</f>
        <v>0</v>
      </c>
      <c r="K437" s="73"/>
      <c r="L437" s="74">
        <f>L439+L440</f>
        <v>0</v>
      </c>
    </row>
    <row r="438" spans="1:12" ht="14.25" hidden="1" x14ac:dyDescent="0.2">
      <c r="A438" s="83"/>
      <c r="B438" s="87"/>
      <c r="C438" s="95" t="s">
        <v>314</v>
      </c>
      <c r="D438" s="88"/>
      <c r="E438" s="88"/>
      <c r="F438" s="88"/>
      <c r="G438" s="88"/>
      <c r="H438" s="88"/>
      <c r="I438" s="71"/>
      <c r="J438" s="73"/>
      <c r="K438" s="73"/>
      <c r="L438" s="74"/>
    </row>
    <row r="439" spans="1:12" ht="14.25" hidden="1" x14ac:dyDescent="0.2">
      <c r="A439" s="83"/>
      <c r="B439" s="87"/>
      <c r="C439" s="88" t="s">
        <v>330</v>
      </c>
      <c r="D439" s="88"/>
      <c r="E439" s="88"/>
      <c r="F439" s="88"/>
      <c r="G439" s="88"/>
      <c r="H439" s="88"/>
      <c r="I439" s="71"/>
      <c r="J439" s="73">
        <f>SUM(BJ361:BJ418)</f>
        <v>0</v>
      </c>
      <c r="K439" s="73"/>
      <c r="L439" s="74">
        <f>SUM(BK361:BK418)</f>
        <v>0</v>
      </c>
    </row>
    <row r="440" spans="1:12" ht="14.25" hidden="1" x14ac:dyDescent="0.2">
      <c r="A440" s="83"/>
      <c r="B440" s="87"/>
      <c r="C440" s="88" t="s">
        <v>331</v>
      </c>
      <c r="D440" s="88"/>
      <c r="E440" s="88"/>
      <c r="F440" s="88"/>
      <c r="G440" s="88"/>
      <c r="H440" s="88"/>
      <c r="I440" s="71"/>
      <c r="J440" s="73">
        <f>SUM(AH361:AH418)</f>
        <v>0</v>
      </c>
      <c r="K440" s="73"/>
      <c r="L440" s="74">
        <f>SUM(BD361:BD418)</f>
        <v>0</v>
      </c>
    </row>
    <row r="441" spans="1:12" ht="14.25" hidden="1" x14ac:dyDescent="0.2">
      <c r="A441" s="83"/>
      <c r="B441" s="87"/>
      <c r="C441" s="88" t="s">
        <v>332</v>
      </c>
      <c r="D441" s="88"/>
      <c r="E441" s="88"/>
      <c r="F441" s="88"/>
      <c r="G441" s="88"/>
      <c r="H441" s="88"/>
      <c r="I441" s="71"/>
      <c r="J441" s="73">
        <f>SUM(BL361:BL418)</f>
        <v>0</v>
      </c>
      <c r="K441" s="73"/>
      <c r="L441" s="74"/>
    </row>
    <row r="442" spans="1:12" ht="14.25" hidden="1" x14ac:dyDescent="0.2">
      <c r="A442" s="83"/>
      <c r="B442" s="87"/>
      <c r="C442" s="88" t="s">
        <v>333</v>
      </c>
      <c r="D442" s="88"/>
      <c r="E442" s="88"/>
      <c r="F442" s="88"/>
      <c r="G442" s="88"/>
      <c r="H442" s="88"/>
      <c r="I442" s="71"/>
      <c r="J442" s="73">
        <f>SUM(BN361:BN418)</f>
        <v>0</v>
      </c>
      <c r="K442" s="73"/>
      <c r="L442" s="74">
        <f>SUM(BO361:BO418)</f>
        <v>0</v>
      </c>
    </row>
    <row r="443" spans="1:12" ht="15" x14ac:dyDescent="0.2">
      <c r="A443" s="89"/>
      <c r="B443" s="90"/>
      <c r="C443" s="91" t="s">
        <v>334</v>
      </c>
      <c r="D443" s="91"/>
      <c r="E443" s="91"/>
      <c r="F443" s="91"/>
      <c r="G443" s="91"/>
      <c r="H443" s="91"/>
      <c r="I443" s="92"/>
      <c r="J443" s="93">
        <f>J420+J435+J436+J437+J441+J442</f>
        <v>681.61</v>
      </c>
      <c r="K443" s="93"/>
      <c r="L443" s="94">
        <f>L420+L435+L436+L437+L441+L442</f>
        <v>34713</v>
      </c>
    </row>
    <row r="444" spans="1:12" ht="14.25" x14ac:dyDescent="0.2">
      <c r="A444" s="83"/>
      <c r="B444" s="87"/>
      <c r="C444" s="95" t="s">
        <v>335</v>
      </c>
      <c r="D444" s="88"/>
      <c r="E444" s="88"/>
      <c r="F444" s="88"/>
      <c r="G444" s="88"/>
      <c r="H444" s="88"/>
      <c r="I444" s="71"/>
      <c r="J444" s="73"/>
      <c r="K444" s="73"/>
      <c r="L444" s="74"/>
    </row>
    <row r="445" spans="1:12" ht="14.25" hidden="1" x14ac:dyDescent="0.2">
      <c r="A445" s="83"/>
      <c r="B445" s="87"/>
      <c r="C445" s="88" t="s">
        <v>336</v>
      </c>
      <c r="D445" s="88"/>
      <c r="E445" s="88"/>
      <c r="F445" s="88"/>
      <c r="G445" s="88"/>
      <c r="H445" s="88"/>
      <c r="I445" s="71"/>
      <c r="J445" s="73">
        <f>SUM(AB361:AB418)</f>
        <v>0</v>
      </c>
      <c r="K445" s="73"/>
      <c r="L445" s="74">
        <f>SUM(AX361:AX418)</f>
        <v>0</v>
      </c>
    </row>
    <row r="446" spans="1:12" ht="14.25" hidden="1" x14ac:dyDescent="0.2">
      <c r="A446" s="83"/>
      <c r="B446" s="87"/>
      <c r="C446" s="88" t="s">
        <v>337</v>
      </c>
      <c r="D446" s="88"/>
      <c r="E446" s="88"/>
      <c r="F446" s="88"/>
      <c r="G446" s="88"/>
      <c r="H446" s="88"/>
      <c r="I446" s="71"/>
      <c r="J446" s="73">
        <f>SUM(AC361:AC418)</f>
        <v>0</v>
      </c>
      <c r="K446" s="73"/>
      <c r="L446" s="74">
        <f>SUM(AY361:AY418)</f>
        <v>0</v>
      </c>
    </row>
    <row r="447" spans="1:12" ht="14.25" x14ac:dyDescent="0.2">
      <c r="A447" s="83"/>
      <c r="B447" s="87"/>
      <c r="C447" s="88" t="s">
        <v>338</v>
      </c>
      <c r="D447" s="88"/>
      <c r="E447" s="88"/>
      <c r="F447" s="96"/>
      <c r="G447" s="97">
        <f>Source!P530</f>
        <v>24.448</v>
      </c>
      <c r="H447" s="83"/>
      <c r="I447" s="83"/>
      <c r="J447" s="83"/>
      <c r="K447" s="83"/>
      <c r="L447" s="83"/>
    </row>
    <row r="448" spans="1:12" ht="14.25" hidden="1" customHeight="1" x14ac:dyDescent="0.2">
      <c r="A448" s="83"/>
      <c r="B448" s="87"/>
      <c r="C448" s="88" t="s">
        <v>339</v>
      </c>
      <c r="D448" s="88"/>
      <c r="E448" s="88"/>
      <c r="F448" s="96"/>
      <c r="G448" s="97">
        <f>Source!P531</f>
        <v>0</v>
      </c>
      <c r="H448" s="83"/>
      <c r="I448" s="83"/>
      <c r="J448" s="83"/>
      <c r="K448" s="83"/>
      <c r="L448" s="83"/>
    </row>
    <row r="451" spans="1:95" ht="33" x14ac:dyDescent="0.2">
      <c r="A451" s="66" t="s">
        <v>350</v>
      </c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CQ451" s="67" t="s">
        <v>350</v>
      </c>
    </row>
    <row r="452" spans="1:95" ht="95.25" x14ac:dyDescent="0.2">
      <c r="A452" s="68" t="s">
        <v>153</v>
      </c>
      <c r="B452" s="69" t="str">
        <f>Source!F586</f>
        <v>п03-01-002-1</v>
      </c>
      <c r="C452" s="69" t="s">
        <v>297</v>
      </c>
      <c r="D452" s="70" t="str">
        <f>Source!H586</f>
        <v>1 устройство</v>
      </c>
      <c r="E452" s="71">
        <f>Source!K586</f>
        <v>1</v>
      </c>
      <c r="F452" s="71"/>
      <c r="G452" s="71">
        <f>Source!I586</f>
        <v>1</v>
      </c>
      <c r="H452" s="73"/>
      <c r="I452" s="72"/>
      <c r="J452" s="73"/>
      <c r="K452" s="72"/>
      <c r="L452" s="74"/>
    </row>
    <row r="453" spans="1:95" ht="14.25" x14ac:dyDescent="0.2">
      <c r="A453" s="69"/>
      <c r="B453" s="72">
        <v>1</v>
      </c>
      <c r="C453" s="69" t="s">
        <v>298</v>
      </c>
      <c r="D453" s="70"/>
      <c r="E453" s="71"/>
      <c r="F453" s="71"/>
      <c r="G453" s="71"/>
      <c r="H453" s="73">
        <f>Source!AO586</f>
        <v>47.13</v>
      </c>
      <c r="I453" s="72">
        <f>ROUND(0.8,7)</f>
        <v>0.8</v>
      </c>
      <c r="J453" s="73">
        <f>ROUND(Source!AF586*Source!I586, 2)</f>
        <v>37.700000000000003</v>
      </c>
      <c r="K453" s="72">
        <f>IF(Source!BA586&lt;&gt; 0, Source!BA586, 1)</f>
        <v>50.93</v>
      </c>
      <c r="L453" s="74">
        <f>Source!S586</f>
        <v>1920</v>
      </c>
    </row>
    <row r="454" spans="1:95" ht="14.25" x14ac:dyDescent="0.2">
      <c r="A454" s="69"/>
      <c r="B454" s="69"/>
      <c r="C454" s="75" t="s">
        <v>299</v>
      </c>
      <c r="D454" s="76" t="s">
        <v>276</v>
      </c>
      <c r="E454" s="77">
        <f>Source!AQ586</f>
        <v>3.6</v>
      </c>
      <c r="F454" s="77">
        <f>ROUND(0.8,7)</f>
        <v>0.8</v>
      </c>
      <c r="G454" s="77">
        <f>ROUND(Source!U586, 7)</f>
        <v>2.88</v>
      </c>
      <c r="H454" s="78"/>
      <c r="I454" s="79"/>
      <c r="J454" s="78"/>
      <c r="K454" s="79"/>
      <c r="L454" s="80"/>
    </row>
    <row r="455" spans="1:95" ht="14.25" x14ac:dyDescent="0.2">
      <c r="A455" s="69"/>
      <c r="B455" s="69"/>
      <c r="C455" s="69" t="s">
        <v>300</v>
      </c>
      <c r="D455" s="70"/>
      <c r="E455" s="71"/>
      <c r="F455" s="71"/>
      <c r="G455" s="71"/>
      <c r="H455" s="73">
        <f>H453</f>
        <v>47.13</v>
      </c>
      <c r="I455" s="72"/>
      <c r="J455" s="73">
        <f>J453</f>
        <v>37.700000000000003</v>
      </c>
      <c r="K455" s="72"/>
      <c r="L455" s="74">
        <f>L453</f>
        <v>1920</v>
      </c>
    </row>
    <row r="456" spans="1:95" ht="14.25" x14ac:dyDescent="0.2">
      <c r="A456" s="69"/>
      <c r="B456" s="69"/>
      <c r="C456" s="69" t="s">
        <v>301</v>
      </c>
      <c r="D456" s="70"/>
      <c r="E456" s="71"/>
      <c r="F456" s="71"/>
      <c r="G456" s="71"/>
      <c r="H456" s="73"/>
      <c r="I456" s="72"/>
      <c r="J456" s="73">
        <f>SUM(S452:S459)+SUM(T452:T459)+SUM(X452:X459)+SUM(Y452:Y459)+SUM(Z452:Z459)</f>
        <v>37.700000000000003</v>
      </c>
      <c r="K456" s="72"/>
      <c r="L456" s="74">
        <f>SUM(AR452:AR459)+SUM(AS452:AS459)+SUM(AT452:AT459)+SUM(AU452:AU459)+SUM(AV452:AV459)</f>
        <v>1920</v>
      </c>
    </row>
    <row r="457" spans="1:95" ht="14.25" x14ac:dyDescent="0.2">
      <c r="A457" s="69"/>
      <c r="B457" s="69" t="s">
        <v>31</v>
      </c>
      <c r="C457" s="69" t="s">
        <v>302</v>
      </c>
      <c r="D457" s="70" t="s">
        <v>303</v>
      </c>
      <c r="E457" s="71">
        <f>Source!BZ586</f>
        <v>74</v>
      </c>
      <c r="F457" s="71"/>
      <c r="G457" s="71">
        <f>Source!AT586</f>
        <v>74</v>
      </c>
      <c r="H457" s="73"/>
      <c r="I457" s="72"/>
      <c r="J457" s="73">
        <f>SUM(AD452:AD459)</f>
        <v>27.9</v>
      </c>
      <c r="K457" s="72"/>
      <c r="L457" s="74">
        <f>SUM(AZ452:AZ459)</f>
        <v>1421</v>
      </c>
    </row>
    <row r="458" spans="1:95" ht="14.25" x14ac:dyDescent="0.2">
      <c r="A458" s="75"/>
      <c r="B458" s="75" t="s">
        <v>32</v>
      </c>
      <c r="C458" s="75" t="s">
        <v>304</v>
      </c>
      <c r="D458" s="76" t="s">
        <v>303</v>
      </c>
      <c r="E458" s="77">
        <f>Source!CA586</f>
        <v>36</v>
      </c>
      <c r="F458" s="77"/>
      <c r="G458" s="77">
        <f>Source!AU586</f>
        <v>36</v>
      </c>
      <c r="H458" s="78"/>
      <c r="I458" s="79"/>
      <c r="J458" s="78">
        <f>SUM(AE452:AE459)</f>
        <v>13.57</v>
      </c>
      <c r="K458" s="79"/>
      <c r="L458" s="80">
        <f>SUM(BA452:BA459)</f>
        <v>691</v>
      </c>
    </row>
    <row r="459" spans="1:95" ht="15" x14ac:dyDescent="0.2">
      <c r="C459" s="84" t="s">
        <v>305</v>
      </c>
      <c r="D459" s="84"/>
      <c r="E459" s="84"/>
      <c r="F459" s="84"/>
      <c r="G459" s="84"/>
      <c r="H459" s="84"/>
      <c r="I459" s="85">
        <f>J453+J457+J458</f>
        <v>79.169999999999987</v>
      </c>
      <c r="J459" s="85"/>
      <c r="K459" s="86">
        <f>L453+L457+L458</f>
        <v>4032</v>
      </c>
      <c r="L459" s="86"/>
      <c r="O459" s="81">
        <f>J453+J457+J458</f>
        <v>79.169999999999987</v>
      </c>
      <c r="P459">
        <f>0</f>
        <v>0</v>
      </c>
      <c r="R459" t="s">
        <v>306</v>
      </c>
      <c r="S459" s="81">
        <f>J453</f>
        <v>37.700000000000003</v>
      </c>
      <c r="V459" s="81">
        <f>J453</f>
        <v>37.700000000000003</v>
      </c>
      <c r="X459">
        <f>0</f>
        <v>0</v>
      </c>
      <c r="Z459" t="s">
        <v>306</v>
      </c>
      <c r="AA459">
        <f>0</f>
        <v>0</v>
      </c>
      <c r="AD459">
        <f>ROUND((Source!AT586/100)*((ROUND(Source!AF586*Source!I586, 2)+ROUND(Source!AE586*Source!I586, 2))), 2)</f>
        <v>27.9</v>
      </c>
      <c r="AE459">
        <f>ROUND((Source!AU586/100)*((ROUND(Source!AF586*Source!I586, 2)+ROUND(Source!AE586*Source!I586, 2))), 2)</f>
        <v>13.57</v>
      </c>
      <c r="AN459" s="82">
        <f>L453+L457+L458</f>
        <v>4032</v>
      </c>
      <c r="AO459">
        <f>0</f>
        <v>0</v>
      </c>
      <c r="AQ459" t="s">
        <v>306</v>
      </c>
      <c r="AR459" s="82">
        <f>L453</f>
        <v>1920</v>
      </c>
      <c r="AT459">
        <f>0</f>
        <v>0</v>
      </c>
      <c r="AV459" t="s">
        <v>306</v>
      </c>
      <c r="AW459">
        <f>0</f>
        <v>0</v>
      </c>
      <c r="AZ459">
        <f>Source!X586</f>
        <v>1421</v>
      </c>
      <c r="BA459">
        <f>Source!Y586</f>
        <v>691</v>
      </c>
      <c r="BM459" s="81">
        <f>J453+J457+J458</f>
        <v>79.169999999999987</v>
      </c>
      <c r="BR459" s="82">
        <f>K459</f>
        <v>4032</v>
      </c>
      <c r="BS459">
        <f>ROUND(I459*80/100, 2)</f>
        <v>63.34</v>
      </c>
      <c r="BT459" s="81">
        <f>I459-BS459</f>
        <v>15.829999999999984</v>
      </c>
      <c r="BU459">
        <f>ROUND(K459*80/100, 0)</f>
        <v>3226</v>
      </c>
      <c r="BV459" s="82">
        <f>K459-BU459</f>
        <v>806</v>
      </c>
      <c r="CB459">
        <f>Source!BM586</f>
        <v>200001</v>
      </c>
      <c r="CC459" t="str">
        <f>Source!E586</f>
        <v>26</v>
      </c>
      <c r="CD459">
        <v>4</v>
      </c>
    </row>
    <row r="460" spans="1:95" ht="95.25" x14ac:dyDescent="0.2">
      <c r="A460" s="68" t="s">
        <v>154</v>
      </c>
      <c r="B460" s="69" t="str">
        <f>Source!F588</f>
        <v>п03-02-010-1</v>
      </c>
      <c r="C460" s="69" t="s">
        <v>307</v>
      </c>
      <c r="D460" s="70" t="str">
        <f>Source!H588</f>
        <v>1 устройство</v>
      </c>
      <c r="E460" s="71">
        <f>Source!K588</f>
        <v>1</v>
      </c>
      <c r="F460" s="71"/>
      <c r="G460" s="71">
        <f>Source!I588</f>
        <v>1</v>
      </c>
      <c r="H460" s="73"/>
      <c r="I460" s="72"/>
      <c r="J460" s="73"/>
      <c r="K460" s="72"/>
      <c r="L460" s="74"/>
    </row>
    <row r="461" spans="1:95" ht="14.25" x14ac:dyDescent="0.2">
      <c r="A461" s="69"/>
      <c r="B461" s="72">
        <v>1</v>
      </c>
      <c r="C461" s="69" t="s">
        <v>298</v>
      </c>
      <c r="D461" s="70"/>
      <c r="E461" s="71"/>
      <c r="F461" s="71"/>
      <c r="G461" s="71"/>
      <c r="H461" s="73">
        <f>Source!AO588</f>
        <v>48.7</v>
      </c>
      <c r="I461" s="72">
        <f>ROUND(0.8,7)</f>
        <v>0.8</v>
      </c>
      <c r="J461" s="73">
        <f>ROUND(Source!AF588*Source!I588, 2)</f>
        <v>38.96</v>
      </c>
      <c r="K461" s="72">
        <f>IF(Source!BA588&lt;&gt; 0, Source!BA588, 1)</f>
        <v>50.93</v>
      </c>
      <c r="L461" s="74">
        <f>Source!S588</f>
        <v>1984</v>
      </c>
    </row>
    <row r="462" spans="1:95" ht="14.25" x14ac:dyDescent="0.2">
      <c r="A462" s="69"/>
      <c r="B462" s="69"/>
      <c r="C462" s="75" t="s">
        <v>299</v>
      </c>
      <c r="D462" s="76" t="s">
        <v>276</v>
      </c>
      <c r="E462" s="77">
        <f>Source!AQ588</f>
        <v>3.6</v>
      </c>
      <c r="F462" s="77">
        <f>ROUND(0.8,7)</f>
        <v>0.8</v>
      </c>
      <c r="G462" s="77">
        <f>ROUND(Source!U588, 7)</f>
        <v>2.88</v>
      </c>
      <c r="H462" s="78"/>
      <c r="I462" s="79"/>
      <c r="J462" s="78"/>
      <c r="K462" s="79"/>
      <c r="L462" s="80"/>
    </row>
    <row r="463" spans="1:95" ht="14.25" x14ac:dyDescent="0.2">
      <c r="A463" s="69"/>
      <c r="B463" s="69"/>
      <c r="C463" s="69" t="s">
        <v>300</v>
      </c>
      <c r="D463" s="70"/>
      <c r="E463" s="71"/>
      <c r="F463" s="71"/>
      <c r="G463" s="71"/>
      <c r="H463" s="73">
        <f>H461</f>
        <v>48.7</v>
      </c>
      <c r="I463" s="72"/>
      <c r="J463" s="73">
        <f>J461</f>
        <v>38.96</v>
      </c>
      <c r="K463" s="72"/>
      <c r="L463" s="74">
        <f>L461</f>
        <v>1984</v>
      </c>
    </row>
    <row r="464" spans="1:95" ht="14.25" x14ac:dyDescent="0.2">
      <c r="A464" s="69"/>
      <c r="B464" s="69"/>
      <c r="C464" s="69" t="s">
        <v>301</v>
      </c>
      <c r="D464" s="70"/>
      <c r="E464" s="71"/>
      <c r="F464" s="71"/>
      <c r="G464" s="71"/>
      <c r="H464" s="73"/>
      <c r="I464" s="72"/>
      <c r="J464" s="73">
        <f>SUM(S460:S467)+SUM(T460:T467)+SUM(X460:X467)+SUM(Y460:Y467)+SUM(Z460:Z467)</f>
        <v>38.96</v>
      </c>
      <c r="K464" s="72"/>
      <c r="L464" s="74">
        <f>SUM(AR460:AR467)+SUM(AS460:AS467)+SUM(AT460:AT467)+SUM(AU460:AU467)+SUM(AV460:AV467)</f>
        <v>1984</v>
      </c>
    </row>
    <row r="465" spans="1:82" ht="14.25" x14ac:dyDescent="0.2">
      <c r="A465" s="69"/>
      <c r="B465" s="69" t="s">
        <v>31</v>
      </c>
      <c r="C465" s="69" t="s">
        <v>302</v>
      </c>
      <c r="D465" s="70" t="s">
        <v>303</v>
      </c>
      <c r="E465" s="71">
        <f>Source!BZ588</f>
        <v>74</v>
      </c>
      <c r="F465" s="71"/>
      <c r="G465" s="71">
        <f>Source!AT588</f>
        <v>74</v>
      </c>
      <c r="H465" s="73"/>
      <c r="I465" s="72"/>
      <c r="J465" s="73">
        <f>SUM(AD460:AD467)</f>
        <v>28.83</v>
      </c>
      <c r="K465" s="72"/>
      <c r="L465" s="74">
        <f>SUM(AZ460:AZ467)</f>
        <v>1468</v>
      </c>
    </row>
    <row r="466" spans="1:82" ht="14.25" x14ac:dyDescent="0.2">
      <c r="A466" s="75"/>
      <c r="B466" s="75" t="s">
        <v>32</v>
      </c>
      <c r="C466" s="75" t="s">
        <v>304</v>
      </c>
      <c r="D466" s="76" t="s">
        <v>303</v>
      </c>
      <c r="E466" s="77">
        <f>Source!CA588</f>
        <v>36</v>
      </c>
      <c r="F466" s="77"/>
      <c r="G466" s="77">
        <f>Source!AU588</f>
        <v>36</v>
      </c>
      <c r="H466" s="78"/>
      <c r="I466" s="79"/>
      <c r="J466" s="78">
        <f>SUM(AE460:AE467)</f>
        <v>14.03</v>
      </c>
      <c r="K466" s="79"/>
      <c r="L466" s="80">
        <f>SUM(BA460:BA467)</f>
        <v>714</v>
      </c>
    </row>
    <row r="467" spans="1:82" ht="15" x14ac:dyDescent="0.2">
      <c r="C467" s="84" t="s">
        <v>305</v>
      </c>
      <c r="D467" s="84"/>
      <c r="E467" s="84"/>
      <c r="F467" s="84"/>
      <c r="G467" s="84"/>
      <c r="H467" s="84"/>
      <c r="I467" s="85">
        <f>J461+J465+J466</f>
        <v>81.819999999999993</v>
      </c>
      <c r="J467" s="85"/>
      <c r="K467" s="86">
        <f>L461+L465+L466</f>
        <v>4166</v>
      </c>
      <c r="L467" s="86"/>
      <c r="O467" s="81">
        <f>J461+J465+J466</f>
        <v>81.819999999999993</v>
      </c>
      <c r="P467">
        <f>0</f>
        <v>0</v>
      </c>
      <c r="R467" t="s">
        <v>306</v>
      </c>
      <c r="S467" s="81">
        <f>J461</f>
        <v>38.96</v>
      </c>
      <c r="V467" s="81">
        <f>J461</f>
        <v>38.96</v>
      </c>
      <c r="X467">
        <f>0</f>
        <v>0</v>
      </c>
      <c r="Z467" t="s">
        <v>306</v>
      </c>
      <c r="AA467">
        <f>0</f>
        <v>0</v>
      </c>
      <c r="AD467">
        <f>ROUND((Source!AT588/100)*((ROUND(Source!AF588*Source!I588, 2)+ROUND(Source!AE588*Source!I588, 2))), 2)</f>
        <v>28.83</v>
      </c>
      <c r="AE467">
        <f>ROUND((Source!AU588/100)*((ROUND(Source!AF588*Source!I588, 2)+ROUND(Source!AE588*Source!I588, 2))), 2)</f>
        <v>14.03</v>
      </c>
      <c r="AN467" s="82">
        <f>L461+L465+L466</f>
        <v>4166</v>
      </c>
      <c r="AO467">
        <f>0</f>
        <v>0</v>
      </c>
      <c r="AQ467" t="s">
        <v>306</v>
      </c>
      <c r="AR467" s="82">
        <f>L461</f>
        <v>1984</v>
      </c>
      <c r="AT467">
        <f>0</f>
        <v>0</v>
      </c>
      <c r="AV467" t="s">
        <v>306</v>
      </c>
      <c r="AW467">
        <f>0</f>
        <v>0</v>
      </c>
      <c r="AZ467">
        <f>Source!X588</f>
        <v>1468</v>
      </c>
      <c r="BA467">
        <f>Source!Y588</f>
        <v>714</v>
      </c>
      <c r="BM467" s="81">
        <f>J461+J465+J466</f>
        <v>81.819999999999993</v>
      </c>
      <c r="BR467" s="82">
        <f>K467</f>
        <v>4166</v>
      </c>
      <c r="BS467">
        <f>ROUND(I467*80/100, 2)</f>
        <v>65.459999999999994</v>
      </c>
      <c r="BT467" s="81">
        <f>I467-BS467</f>
        <v>16.36</v>
      </c>
      <c r="BU467">
        <f>ROUND(K467*80/100, 0)</f>
        <v>3333</v>
      </c>
      <c r="BV467" s="82">
        <f>K467-BU467</f>
        <v>833</v>
      </c>
      <c r="CB467">
        <f>Source!BM588</f>
        <v>200001</v>
      </c>
      <c r="CC467" t="str">
        <f>Source!E588</f>
        <v>27</v>
      </c>
      <c r="CD467">
        <v>4</v>
      </c>
    </row>
    <row r="468" spans="1:82" ht="123.75" x14ac:dyDescent="0.2">
      <c r="A468" s="68" t="s">
        <v>155</v>
      </c>
      <c r="B468" s="69" t="str">
        <f>Source!F590</f>
        <v>п03-02-050-1</v>
      </c>
      <c r="C468" s="69" t="s">
        <v>310</v>
      </c>
      <c r="D468" s="70" t="str">
        <f>Source!H590</f>
        <v>1 помещение</v>
      </c>
      <c r="E468" s="71">
        <f>Source!K590</f>
        <v>1</v>
      </c>
      <c r="F468" s="71"/>
      <c r="G468" s="71">
        <f>Source!I590</f>
        <v>1</v>
      </c>
      <c r="H468" s="73"/>
      <c r="I468" s="72"/>
      <c r="J468" s="73"/>
      <c r="K468" s="72"/>
      <c r="L468" s="74"/>
    </row>
    <row r="469" spans="1:82" ht="14.25" x14ac:dyDescent="0.2">
      <c r="A469" s="69"/>
      <c r="B469" s="72">
        <v>1</v>
      </c>
      <c r="C469" s="69" t="s">
        <v>298</v>
      </c>
      <c r="D469" s="70"/>
      <c r="E469" s="71"/>
      <c r="F469" s="71"/>
      <c r="G469" s="71"/>
      <c r="H469" s="73">
        <f>Source!AO590</f>
        <v>132.79</v>
      </c>
      <c r="I469" s="72">
        <f>ROUND(0.8,7)</f>
        <v>0.8</v>
      </c>
      <c r="J469" s="73">
        <f>ROUND(Source!AF590*Source!I590, 2)</f>
        <v>106.23</v>
      </c>
      <c r="K469" s="72">
        <f>IF(Source!BA590&lt;&gt; 0, Source!BA590, 1)</f>
        <v>50.93</v>
      </c>
      <c r="L469" s="74">
        <f>Source!S590</f>
        <v>5410</v>
      </c>
    </row>
    <row r="470" spans="1:82" ht="14.25" x14ac:dyDescent="0.2">
      <c r="A470" s="69"/>
      <c r="B470" s="69"/>
      <c r="C470" s="75" t="s">
        <v>299</v>
      </c>
      <c r="D470" s="76" t="s">
        <v>276</v>
      </c>
      <c r="E470" s="77">
        <f>Source!AQ590</f>
        <v>10.08</v>
      </c>
      <c r="F470" s="77">
        <f>ROUND(0.8,7)</f>
        <v>0.8</v>
      </c>
      <c r="G470" s="77">
        <f>ROUND(Source!U590, 7)</f>
        <v>8.0640000000000001</v>
      </c>
      <c r="H470" s="78"/>
      <c r="I470" s="79"/>
      <c r="J470" s="78"/>
      <c r="K470" s="79"/>
      <c r="L470" s="80"/>
    </row>
    <row r="471" spans="1:82" ht="14.25" x14ac:dyDescent="0.2">
      <c r="A471" s="69"/>
      <c r="B471" s="69"/>
      <c r="C471" s="69" t="s">
        <v>300</v>
      </c>
      <c r="D471" s="70"/>
      <c r="E471" s="71"/>
      <c r="F471" s="71"/>
      <c r="G471" s="71"/>
      <c r="H471" s="73">
        <f>H469</f>
        <v>132.79</v>
      </c>
      <c r="I471" s="72"/>
      <c r="J471" s="73">
        <f>J469</f>
        <v>106.23</v>
      </c>
      <c r="K471" s="72"/>
      <c r="L471" s="74">
        <f>L469</f>
        <v>5410</v>
      </c>
    </row>
    <row r="472" spans="1:82" ht="14.25" x14ac:dyDescent="0.2">
      <c r="A472" s="69"/>
      <c r="B472" s="69"/>
      <c r="C472" s="69" t="s">
        <v>301</v>
      </c>
      <c r="D472" s="70"/>
      <c r="E472" s="71"/>
      <c r="F472" s="71"/>
      <c r="G472" s="71"/>
      <c r="H472" s="73"/>
      <c r="I472" s="72"/>
      <c r="J472" s="73">
        <f>SUM(S468:S475)+SUM(T468:T475)+SUM(X468:X475)+SUM(Y468:Y475)+SUM(Z468:Z475)</f>
        <v>106.23</v>
      </c>
      <c r="K472" s="72"/>
      <c r="L472" s="74">
        <f>SUM(AR468:AR475)+SUM(AS468:AS475)+SUM(AT468:AT475)+SUM(AU468:AU475)+SUM(AV468:AV475)</f>
        <v>5410</v>
      </c>
    </row>
    <row r="473" spans="1:82" ht="14.25" x14ac:dyDescent="0.2">
      <c r="A473" s="69"/>
      <c r="B473" s="69" t="s">
        <v>31</v>
      </c>
      <c r="C473" s="69" t="s">
        <v>302</v>
      </c>
      <c r="D473" s="70" t="s">
        <v>303</v>
      </c>
      <c r="E473" s="71">
        <f>Source!BZ590</f>
        <v>74</v>
      </c>
      <c r="F473" s="71"/>
      <c r="G473" s="71">
        <f>Source!AT590</f>
        <v>74</v>
      </c>
      <c r="H473" s="73"/>
      <c r="I473" s="72"/>
      <c r="J473" s="73">
        <f>SUM(AD468:AD475)</f>
        <v>78.61</v>
      </c>
      <c r="K473" s="72"/>
      <c r="L473" s="74">
        <f>SUM(AZ468:AZ475)</f>
        <v>4003</v>
      </c>
    </row>
    <row r="474" spans="1:82" ht="14.25" x14ac:dyDescent="0.2">
      <c r="A474" s="75"/>
      <c r="B474" s="75" t="s">
        <v>32</v>
      </c>
      <c r="C474" s="75" t="s">
        <v>304</v>
      </c>
      <c r="D474" s="76" t="s">
        <v>303</v>
      </c>
      <c r="E474" s="77">
        <f>Source!CA590</f>
        <v>36</v>
      </c>
      <c r="F474" s="77"/>
      <c r="G474" s="77">
        <f>Source!AU590</f>
        <v>36</v>
      </c>
      <c r="H474" s="78"/>
      <c r="I474" s="79"/>
      <c r="J474" s="78">
        <f>SUM(AE468:AE475)</f>
        <v>38.24</v>
      </c>
      <c r="K474" s="79"/>
      <c r="L474" s="80">
        <f>SUM(BA468:BA475)</f>
        <v>1948</v>
      </c>
    </row>
    <row r="475" spans="1:82" ht="15" x14ac:dyDescent="0.2">
      <c r="C475" s="84" t="s">
        <v>305</v>
      </c>
      <c r="D475" s="84"/>
      <c r="E475" s="84"/>
      <c r="F475" s="84"/>
      <c r="G475" s="84"/>
      <c r="H475" s="84"/>
      <c r="I475" s="85">
        <f>J469+J473+J474</f>
        <v>223.08</v>
      </c>
      <c r="J475" s="85"/>
      <c r="K475" s="86">
        <f>L469+L473+L474</f>
        <v>11361</v>
      </c>
      <c r="L475" s="86"/>
      <c r="O475" s="81">
        <f>J469+J473+J474</f>
        <v>223.08</v>
      </c>
      <c r="P475">
        <f>0</f>
        <v>0</v>
      </c>
      <c r="R475" t="s">
        <v>306</v>
      </c>
      <c r="S475" s="81">
        <f>J469</f>
        <v>106.23</v>
      </c>
      <c r="V475" s="81">
        <f>J469</f>
        <v>106.23</v>
      </c>
      <c r="X475">
        <f>0</f>
        <v>0</v>
      </c>
      <c r="Z475" t="s">
        <v>306</v>
      </c>
      <c r="AA475">
        <f>0</f>
        <v>0</v>
      </c>
      <c r="AD475">
        <f>ROUND((Source!AT590/100)*((ROUND(Source!AF590*Source!I590, 2)+ROUND(Source!AE590*Source!I590, 2))), 2)</f>
        <v>78.61</v>
      </c>
      <c r="AE475">
        <f>ROUND((Source!AU590/100)*((ROUND(Source!AF590*Source!I590, 2)+ROUND(Source!AE590*Source!I590, 2))), 2)</f>
        <v>38.24</v>
      </c>
      <c r="AN475" s="82">
        <f>L469+L473+L474</f>
        <v>11361</v>
      </c>
      <c r="AO475">
        <f>0</f>
        <v>0</v>
      </c>
      <c r="AQ475" t="s">
        <v>306</v>
      </c>
      <c r="AR475" s="82">
        <f>L469</f>
        <v>5410</v>
      </c>
      <c r="AT475">
        <f>0</f>
        <v>0</v>
      </c>
      <c r="AV475" t="s">
        <v>306</v>
      </c>
      <c r="AW475">
        <f>0</f>
        <v>0</v>
      </c>
      <c r="AZ475">
        <f>Source!X590</f>
        <v>4003</v>
      </c>
      <c r="BA475">
        <f>Source!Y590</f>
        <v>1948</v>
      </c>
      <c r="BM475" s="81">
        <f>J469+J473+J474</f>
        <v>223.08</v>
      </c>
      <c r="BR475" s="82">
        <f>K475</f>
        <v>11361</v>
      </c>
      <c r="BS475">
        <f>ROUND(I475*80/100, 2)</f>
        <v>178.46</v>
      </c>
      <c r="BT475" s="81">
        <f>I475-BS475</f>
        <v>44.620000000000005</v>
      </c>
      <c r="BU475">
        <f>ROUND(K475*80/100, 0)</f>
        <v>9089</v>
      </c>
      <c r="BV475" s="82">
        <f>K475-BU475</f>
        <v>2272</v>
      </c>
      <c r="CB475">
        <f>Source!BM590</f>
        <v>200001</v>
      </c>
      <c r="CC475" t="str">
        <f>Source!E590</f>
        <v>28</v>
      </c>
      <c r="CD475">
        <v>4</v>
      </c>
    </row>
    <row r="476" spans="1:82" ht="81" x14ac:dyDescent="0.2">
      <c r="A476" s="68" t="s">
        <v>156</v>
      </c>
      <c r="B476" s="69" t="str">
        <f>Source!F592</f>
        <v>п03-01-022-1</v>
      </c>
      <c r="C476" s="69" t="s">
        <v>311</v>
      </c>
      <c r="D476" s="70" t="str">
        <f>Source!H592</f>
        <v>1 вентиляционная сеть</v>
      </c>
      <c r="E476" s="71">
        <f>Source!K592</f>
        <v>1</v>
      </c>
      <c r="F476" s="71"/>
      <c r="G476" s="71">
        <f>Source!I592</f>
        <v>1</v>
      </c>
      <c r="H476" s="73"/>
      <c r="I476" s="72"/>
      <c r="J476" s="73"/>
      <c r="K476" s="72"/>
      <c r="L476" s="74"/>
    </row>
    <row r="477" spans="1:82" ht="14.25" x14ac:dyDescent="0.2">
      <c r="A477" s="69"/>
      <c r="B477" s="72">
        <v>1</v>
      </c>
      <c r="C477" s="69" t="s">
        <v>298</v>
      </c>
      <c r="D477" s="70"/>
      <c r="E477" s="71"/>
      <c r="F477" s="71"/>
      <c r="G477" s="71"/>
      <c r="H477" s="73">
        <f>Source!AO592</f>
        <v>97.39</v>
      </c>
      <c r="I477" s="72">
        <f>ROUND(0.8,7)</f>
        <v>0.8</v>
      </c>
      <c r="J477" s="73">
        <f>ROUND(Source!AF592*Source!I592, 2)</f>
        <v>77.91</v>
      </c>
      <c r="K477" s="72">
        <f>IF(Source!BA592&lt;&gt; 0, Source!BA592, 1)</f>
        <v>50.93</v>
      </c>
      <c r="L477" s="74">
        <f>Source!S592</f>
        <v>3968</v>
      </c>
    </row>
    <row r="478" spans="1:82" ht="14.25" x14ac:dyDescent="0.2">
      <c r="A478" s="69"/>
      <c r="B478" s="69"/>
      <c r="C478" s="75" t="s">
        <v>299</v>
      </c>
      <c r="D478" s="76" t="s">
        <v>276</v>
      </c>
      <c r="E478" s="77">
        <f>Source!AQ592</f>
        <v>7.2</v>
      </c>
      <c r="F478" s="77">
        <f>ROUND(0.8,7)</f>
        <v>0.8</v>
      </c>
      <c r="G478" s="77">
        <f>ROUND(Source!U592, 7)</f>
        <v>5.76</v>
      </c>
      <c r="H478" s="78"/>
      <c r="I478" s="79"/>
      <c r="J478" s="78"/>
      <c r="K478" s="79"/>
      <c r="L478" s="80"/>
    </row>
    <row r="479" spans="1:82" ht="14.25" x14ac:dyDescent="0.2">
      <c r="A479" s="69"/>
      <c r="B479" s="69"/>
      <c r="C479" s="69" t="s">
        <v>300</v>
      </c>
      <c r="D479" s="70"/>
      <c r="E479" s="71"/>
      <c r="F479" s="71"/>
      <c r="G479" s="71"/>
      <c r="H479" s="73">
        <f>H477</f>
        <v>97.39</v>
      </c>
      <c r="I479" s="72"/>
      <c r="J479" s="73">
        <f>J477</f>
        <v>77.91</v>
      </c>
      <c r="K479" s="72"/>
      <c r="L479" s="74">
        <f>L477</f>
        <v>3968</v>
      </c>
    </row>
    <row r="480" spans="1:82" ht="14.25" x14ac:dyDescent="0.2">
      <c r="A480" s="69"/>
      <c r="B480" s="69"/>
      <c r="C480" s="69" t="s">
        <v>301</v>
      </c>
      <c r="D480" s="70"/>
      <c r="E480" s="71"/>
      <c r="F480" s="71"/>
      <c r="G480" s="71"/>
      <c r="H480" s="73"/>
      <c r="I480" s="72"/>
      <c r="J480" s="73">
        <f>SUM(S476:S483)+SUM(T476:T483)+SUM(X476:X483)+SUM(Y476:Y483)+SUM(Z476:Z483)</f>
        <v>77.91</v>
      </c>
      <c r="K480" s="72"/>
      <c r="L480" s="74">
        <f>SUM(AR476:AR483)+SUM(AS476:AS483)+SUM(AT476:AT483)+SUM(AU476:AU483)+SUM(AV476:AV483)</f>
        <v>3968</v>
      </c>
    </row>
    <row r="481" spans="1:82" ht="14.25" x14ac:dyDescent="0.2">
      <c r="A481" s="69"/>
      <c r="B481" s="69" t="s">
        <v>31</v>
      </c>
      <c r="C481" s="69" t="s">
        <v>302</v>
      </c>
      <c r="D481" s="70" t="s">
        <v>303</v>
      </c>
      <c r="E481" s="71">
        <f>Source!BZ592</f>
        <v>74</v>
      </c>
      <c r="F481" s="71"/>
      <c r="G481" s="71">
        <f>Source!AT592</f>
        <v>74</v>
      </c>
      <c r="H481" s="73"/>
      <c r="I481" s="72"/>
      <c r="J481" s="73">
        <f>SUM(AD476:AD483)</f>
        <v>57.65</v>
      </c>
      <c r="K481" s="72"/>
      <c r="L481" s="74">
        <f>SUM(AZ476:AZ483)</f>
        <v>2936</v>
      </c>
    </row>
    <row r="482" spans="1:82" ht="14.25" x14ac:dyDescent="0.2">
      <c r="A482" s="75"/>
      <c r="B482" s="75" t="s">
        <v>32</v>
      </c>
      <c r="C482" s="75" t="s">
        <v>304</v>
      </c>
      <c r="D482" s="76" t="s">
        <v>303</v>
      </c>
      <c r="E482" s="77">
        <f>Source!CA592</f>
        <v>36</v>
      </c>
      <c r="F482" s="77"/>
      <c r="G482" s="77">
        <f>Source!AU592</f>
        <v>36</v>
      </c>
      <c r="H482" s="78"/>
      <c r="I482" s="79"/>
      <c r="J482" s="78">
        <f>SUM(AE476:AE483)</f>
        <v>28.05</v>
      </c>
      <c r="K482" s="79"/>
      <c r="L482" s="80">
        <f>SUM(BA476:BA483)</f>
        <v>1428</v>
      </c>
    </row>
    <row r="483" spans="1:82" ht="15" x14ac:dyDescent="0.2">
      <c r="C483" s="84" t="s">
        <v>305</v>
      </c>
      <c r="D483" s="84"/>
      <c r="E483" s="84"/>
      <c r="F483" s="84"/>
      <c r="G483" s="84"/>
      <c r="H483" s="84"/>
      <c r="I483" s="85">
        <f>J477+J481+J482</f>
        <v>163.61000000000001</v>
      </c>
      <c r="J483" s="85"/>
      <c r="K483" s="86">
        <f>L477+L481+L482</f>
        <v>8332</v>
      </c>
      <c r="L483" s="86"/>
      <c r="O483" s="81">
        <f>J477+J481+J482</f>
        <v>163.61000000000001</v>
      </c>
      <c r="P483">
        <f>0</f>
        <v>0</v>
      </c>
      <c r="R483" t="s">
        <v>306</v>
      </c>
      <c r="S483" s="81">
        <f>J477</f>
        <v>77.91</v>
      </c>
      <c r="V483" s="81">
        <f>J477</f>
        <v>77.91</v>
      </c>
      <c r="X483">
        <f>0</f>
        <v>0</v>
      </c>
      <c r="Z483" t="s">
        <v>306</v>
      </c>
      <c r="AA483">
        <f>0</f>
        <v>0</v>
      </c>
      <c r="AD483">
        <f>ROUND((Source!AT592/100)*((ROUND(Source!AF592*Source!I592, 2)+ROUND(Source!AE592*Source!I592, 2))), 2)</f>
        <v>57.65</v>
      </c>
      <c r="AE483">
        <f>ROUND((Source!AU592/100)*((ROUND(Source!AF592*Source!I592, 2)+ROUND(Source!AE592*Source!I592, 2))), 2)</f>
        <v>28.05</v>
      </c>
      <c r="AN483" s="82">
        <f>L477+L481+L482</f>
        <v>8332</v>
      </c>
      <c r="AO483">
        <f>0</f>
        <v>0</v>
      </c>
      <c r="AQ483" t="s">
        <v>306</v>
      </c>
      <c r="AR483" s="82">
        <f>L477</f>
        <v>3968</v>
      </c>
      <c r="AT483">
        <f>0</f>
        <v>0</v>
      </c>
      <c r="AV483" t="s">
        <v>306</v>
      </c>
      <c r="AW483">
        <f>0</f>
        <v>0</v>
      </c>
      <c r="AZ483">
        <f>Source!X592</f>
        <v>2936</v>
      </c>
      <c r="BA483">
        <f>Source!Y592</f>
        <v>1428</v>
      </c>
      <c r="BM483" s="81">
        <f>J477+J481+J482</f>
        <v>163.61000000000001</v>
      </c>
      <c r="BR483" s="82">
        <f>K483</f>
        <v>8332</v>
      </c>
      <c r="BS483">
        <f>ROUND(I483*80/100, 2)</f>
        <v>130.88999999999999</v>
      </c>
      <c r="BT483" s="81">
        <f>I483-BS483</f>
        <v>32.720000000000027</v>
      </c>
      <c r="BU483">
        <f>ROUND(K483*80/100, 0)</f>
        <v>6666</v>
      </c>
      <c r="BV483" s="82">
        <f>K483-BU483</f>
        <v>1666</v>
      </c>
      <c r="CB483">
        <f>Source!BM592</f>
        <v>200001</v>
      </c>
      <c r="CC483" t="str">
        <f>Source!E592</f>
        <v>29</v>
      </c>
      <c r="CD483">
        <v>4</v>
      </c>
    </row>
    <row r="485" spans="1:82" ht="15" x14ac:dyDescent="0.2">
      <c r="A485" s="89"/>
      <c r="B485" s="90"/>
      <c r="C485" s="91" t="s">
        <v>351</v>
      </c>
      <c r="D485" s="91"/>
      <c r="E485" s="91"/>
      <c r="F485" s="91"/>
      <c r="G485" s="91"/>
      <c r="H485" s="91"/>
      <c r="I485" s="92"/>
      <c r="J485" s="93">
        <f>J487+J488+J494+J498</f>
        <v>260.79999999999995</v>
      </c>
      <c r="K485" s="93"/>
      <c r="L485" s="94">
        <f>L487+L488+L494+L498</f>
        <v>13282</v>
      </c>
    </row>
    <row r="486" spans="1:82" ht="14.25" x14ac:dyDescent="0.2">
      <c r="A486" s="83"/>
      <c r="B486" s="87"/>
      <c r="C486" s="95" t="s">
        <v>314</v>
      </c>
      <c r="D486" s="88"/>
      <c r="E486" s="88"/>
      <c r="F486" s="88"/>
      <c r="G486" s="88"/>
      <c r="H486" s="88"/>
      <c r="I486" s="71"/>
      <c r="J486" s="73"/>
      <c r="K486" s="73"/>
      <c r="L486" s="74"/>
    </row>
    <row r="487" spans="1:82" ht="14.25" x14ac:dyDescent="0.2">
      <c r="A487" s="83"/>
      <c r="B487" s="87"/>
      <c r="C487" s="88" t="s">
        <v>315</v>
      </c>
      <c r="D487" s="88"/>
      <c r="E487" s="88"/>
      <c r="F487" s="88"/>
      <c r="G487" s="88"/>
      <c r="H487" s="88"/>
      <c r="I487" s="71"/>
      <c r="J487" s="73">
        <f>SUM(S451:S483)</f>
        <v>260.79999999999995</v>
      </c>
      <c r="K487" s="73"/>
      <c r="L487" s="74">
        <f>SUM(AR451:AR483)</f>
        <v>13282</v>
      </c>
    </row>
    <row r="488" spans="1:82" ht="14.25" hidden="1" x14ac:dyDescent="0.2">
      <c r="A488" s="83"/>
      <c r="B488" s="87"/>
      <c r="C488" s="88" t="s">
        <v>316</v>
      </c>
      <c r="D488" s="88"/>
      <c r="E488" s="88"/>
      <c r="F488" s="88"/>
      <c r="G488" s="88"/>
      <c r="H488" s="88"/>
      <c r="I488" s="71"/>
      <c r="J488" s="73">
        <f>J490+J493</f>
        <v>0</v>
      </c>
      <c r="K488" s="73"/>
      <c r="L488" s="74">
        <f>L490+L493</f>
        <v>0</v>
      </c>
    </row>
    <row r="489" spans="1:82" ht="14.25" hidden="1" x14ac:dyDescent="0.2">
      <c r="A489" s="83"/>
      <c r="B489" s="87"/>
      <c r="C489" s="95" t="s">
        <v>317</v>
      </c>
      <c r="D489" s="88"/>
      <c r="E489" s="88"/>
      <c r="F489" s="88"/>
      <c r="G489" s="88"/>
      <c r="H489" s="88"/>
      <c r="I489" s="71"/>
      <c r="J489" s="73"/>
      <c r="K489" s="73"/>
      <c r="L489" s="74"/>
    </row>
    <row r="490" spans="1:82" ht="14.25" hidden="1" x14ac:dyDescent="0.2">
      <c r="A490" s="83"/>
      <c r="B490" s="87"/>
      <c r="C490" s="88" t="s">
        <v>318</v>
      </c>
      <c r="D490" s="88"/>
      <c r="E490" s="88"/>
      <c r="F490" s="88"/>
      <c r="G490" s="88"/>
      <c r="H490" s="88"/>
      <c r="I490" s="71"/>
      <c r="J490" s="73">
        <f>SUM(P451:P483)</f>
        <v>0</v>
      </c>
      <c r="K490" s="73"/>
      <c r="L490" s="74">
        <f>SUM(AO451:AO483)</f>
        <v>0</v>
      </c>
    </row>
    <row r="491" spans="1:82" ht="14.25" hidden="1" x14ac:dyDescent="0.2">
      <c r="A491" s="83"/>
      <c r="B491" s="87"/>
      <c r="C491" s="95" t="s">
        <v>319</v>
      </c>
      <c r="D491" s="88"/>
      <c r="E491" s="88"/>
      <c r="F491" s="88"/>
      <c r="G491" s="88"/>
      <c r="H491" s="88"/>
      <c r="I491" s="71"/>
      <c r="J491" s="73"/>
      <c r="K491" s="73"/>
      <c r="L491" s="74"/>
    </row>
    <row r="492" spans="1:82" ht="14.25" hidden="1" x14ac:dyDescent="0.2">
      <c r="A492" s="83"/>
      <c r="B492" s="87"/>
      <c r="C492" s="88" t="s">
        <v>320</v>
      </c>
      <c r="D492" s="88"/>
      <c r="E492" s="88"/>
      <c r="F492" s="88"/>
      <c r="G492" s="88"/>
      <c r="H492" s="88"/>
      <c r="I492" s="71"/>
      <c r="J492" s="73">
        <f>SUM(X451:X483)</f>
        <v>0</v>
      </c>
      <c r="K492" s="73"/>
      <c r="L492" s="74">
        <f>SUM(AT451:AT483)</f>
        <v>0</v>
      </c>
    </row>
    <row r="493" spans="1:82" ht="14.25" hidden="1" x14ac:dyDescent="0.2">
      <c r="A493" s="83"/>
      <c r="B493" s="87"/>
      <c r="C493" s="88" t="s">
        <v>321</v>
      </c>
      <c r="D493" s="88"/>
      <c r="E493" s="88"/>
      <c r="F493" s="88"/>
      <c r="G493" s="88"/>
      <c r="H493" s="88"/>
      <c r="I493" s="71"/>
      <c r="J493" s="73">
        <f>SUM(Z451:Z483)</f>
        <v>0</v>
      </c>
      <c r="K493" s="73"/>
      <c r="L493" s="74">
        <f>SUM(AV451:AV483)</f>
        <v>0</v>
      </c>
    </row>
    <row r="494" spans="1:82" ht="14.25" hidden="1" x14ac:dyDescent="0.2">
      <c r="A494" s="83"/>
      <c r="B494" s="87"/>
      <c r="C494" s="88" t="s">
        <v>322</v>
      </c>
      <c r="D494" s="88"/>
      <c r="E494" s="88"/>
      <c r="F494" s="88"/>
      <c r="G494" s="88"/>
      <c r="H494" s="88"/>
      <c r="I494" s="71"/>
      <c r="J494" s="73">
        <f>J496+J497</f>
        <v>0</v>
      </c>
      <c r="K494" s="73"/>
      <c r="L494" s="74">
        <f>L496+L497</f>
        <v>0</v>
      </c>
    </row>
    <row r="495" spans="1:82" ht="14.25" hidden="1" x14ac:dyDescent="0.2">
      <c r="A495" s="83"/>
      <c r="B495" s="87"/>
      <c r="C495" s="95" t="s">
        <v>317</v>
      </c>
      <c r="D495" s="88"/>
      <c r="E495" s="88"/>
      <c r="F495" s="88"/>
      <c r="G495" s="88"/>
      <c r="H495" s="88"/>
      <c r="I495" s="71"/>
      <c r="J495" s="73"/>
      <c r="K495" s="73"/>
      <c r="L495" s="74"/>
    </row>
    <row r="496" spans="1:82" ht="14.25" hidden="1" x14ac:dyDescent="0.2">
      <c r="A496" s="83"/>
      <c r="B496" s="87"/>
      <c r="C496" s="88" t="s">
        <v>323</v>
      </c>
      <c r="D496" s="88"/>
      <c r="E496" s="88"/>
      <c r="F496" s="88"/>
      <c r="G496" s="88"/>
      <c r="H496" s="88"/>
      <c r="I496" s="71"/>
      <c r="J496" s="73">
        <f>SUM(AA451:AA483)-SUM(BJ451:BJ483)</f>
        <v>0</v>
      </c>
      <c r="K496" s="73"/>
      <c r="L496" s="74">
        <f>SUM(AW451:AW483)-SUM(BK451:BK483)</f>
        <v>0</v>
      </c>
    </row>
    <row r="497" spans="1:12" ht="14.25" hidden="1" x14ac:dyDescent="0.2">
      <c r="A497" s="83"/>
      <c r="B497" s="87"/>
      <c r="C497" s="88" t="s">
        <v>324</v>
      </c>
      <c r="D497" s="88"/>
      <c r="E497" s="88"/>
      <c r="F497" s="88"/>
      <c r="G497" s="88"/>
      <c r="H497" s="88"/>
      <c r="I497" s="71"/>
      <c r="J497" s="73">
        <f>SUM(BC451:BC483)</f>
        <v>0</v>
      </c>
      <c r="K497" s="73"/>
      <c r="L497" s="74">
        <f>SUM(BC451:BC483)</f>
        <v>0</v>
      </c>
    </row>
    <row r="498" spans="1:12" ht="14.25" hidden="1" x14ac:dyDescent="0.2">
      <c r="A498" s="83"/>
      <c r="B498" s="87"/>
      <c r="C498" s="88" t="s">
        <v>325</v>
      </c>
      <c r="D498" s="88"/>
      <c r="E498" s="88"/>
      <c r="F498" s="88"/>
      <c r="G498" s="88"/>
      <c r="H498" s="88"/>
      <c r="I498" s="71"/>
      <c r="J498" s="73">
        <f>SUM(AF451:AF483)</f>
        <v>0</v>
      </c>
      <c r="K498" s="73"/>
      <c r="L498" s="74">
        <f>SUM(BB451:BB483)</f>
        <v>0</v>
      </c>
    </row>
    <row r="499" spans="1:12" ht="14.25" x14ac:dyDescent="0.2">
      <c r="A499" s="83"/>
      <c r="B499" s="87"/>
      <c r="C499" s="88" t="s">
        <v>326</v>
      </c>
      <c r="D499" s="88"/>
      <c r="E499" s="88"/>
      <c r="F499" s="88"/>
      <c r="G499" s="88"/>
      <c r="H499" s="88"/>
      <c r="I499" s="71"/>
      <c r="J499" s="73">
        <f>SUM(S451:S483)+SUM(X451:X483)+SUM(Z451:Z483)</f>
        <v>260.79999999999995</v>
      </c>
      <c r="K499" s="73"/>
      <c r="L499" s="74">
        <f>SUM(AR451:AR483)+SUM(AT451:AT483)+SUM(AV451:AV483)</f>
        <v>13282</v>
      </c>
    </row>
    <row r="500" spans="1:12" ht="14.25" x14ac:dyDescent="0.2">
      <c r="A500" s="83"/>
      <c r="B500" s="87"/>
      <c r="C500" s="88" t="s">
        <v>327</v>
      </c>
      <c r="D500" s="88"/>
      <c r="E500" s="88"/>
      <c r="F500" s="88"/>
      <c r="G500" s="88"/>
      <c r="H500" s="88"/>
      <c r="I500" s="71"/>
      <c r="J500" s="73">
        <f>SUM(AD451:AD483)</f>
        <v>192.99</v>
      </c>
      <c r="K500" s="73"/>
      <c r="L500" s="74">
        <f>SUM(AZ451:AZ483)</f>
        <v>9828</v>
      </c>
    </row>
    <row r="501" spans="1:12" ht="14.25" x14ac:dyDescent="0.2">
      <c r="A501" s="83"/>
      <c r="B501" s="87"/>
      <c r="C501" s="88" t="s">
        <v>328</v>
      </c>
      <c r="D501" s="88"/>
      <c r="E501" s="88"/>
      <c r="F501" s="88"/>
      <c r="G501" s="88"/>
      <c r="H501" s="88"/>
      <c r="I501" s="71"/>
      <c r="J501" s="73">
        <f>SUM(AE451:AE483)</f>
        <v>93.89</v>
      </c>
      <c r="K501" s="73"/>
      <c r="L501" s="74">
        <f>SUM(BA451:BA483)</f>
        <v>4781</v>
      </c>
    </row>
    <row r="502" spans="1:12" ht="14.25" hidden="1" x14ac:dyDescent="0.2">
      <c r="A502" s="83"/>
      <c r="B502" s="87"/>
      <c r="C502" s="88" t="s">
        <v>329</v>
      </c>
      <c r="D502" s="88"/>
      <c r="E502" s="88"/>
      <c r="F502" s="88"/>
      <c r="G502" s="88"/>
      <c r="H502" s="88"/>
      <c r="I502" s="71"/>
      <c r="J502" s="73">
        <f>J504+J505</f>
        <v>0</v>
      </c>
      <c r="K502" s="73"/>
      <c r="L502" s="74">
        <f>L504+L505</f>
        <v>0</v>
      </c>
    </row>
    <row r="503" spans="1:12" ht="14.25" hidden="1" x14ac:dyDescent="0.2">
      <c r="A503" s="83"/>
      <c r="B503" s="87"/>
      <c r="C503" s="95" t="s">
        <v>314</v>
      </c>
      <c r="D503" s="88"/>
      <c r="E503" s="88"/>
      <c r="F503" s="88"/>
      <c r="G503" s="88"/>
      <c r="H503" s="88"/>
      <c r="I503" s="71"/>
      <c r="J503" s="73"/>
      <c r="K503" s="73"/>
      <c r="L503" s="74"/>
    </row>
    <row r="504" spans="1:12" ht="14.25" hidden="1" x14ac:dyDescent="0.2">
      <c r="A504" s="83"/>
      <c r="B504" s="87"/>
      <c r="C504" s="88" t="s">
        <v>330</v>
      </c>
      <c r="D504" s="88"/>
      <c r="E504" s="88"/>
      <c r="F504" s="88"/>
      <c r="G504" s="88"/>
      <c r="H504" s="88"/>
      <c r="I504" s="71"/>
      <c r="J504" s="73">
        <f>SUM(BJ451:BJ483)</f>
        <v>0</v>
      </c>
      <c r="K504" s="73"/>
      <c r="L504" s="74">
        <f>SUM(BK451:BK483)</f>
        <v>0</v>
      </c>
    </row>
    <row r="505" spans="1:12" ht="14.25" hidden="1" x14ac:dyDescent="0.2">
      <c r="A505" s="83"/>
      <c r="B505" s="87"/>
      <c r="C505" s="88" t="s">
        <v>331</v>
      </c>
      <c r="D505" s="88"/>
      <c r="E505" s="88"/>
      <c r="F505" s="88"/>
      <c r="G505" s="88"/>
      <c r="H505" s="88"/>
      <c r="I505" s="71"/>
      <c r="J505" s="73">
        <f>SUM(AH451:AH483)</f>
        <v>0</v>
      </c>
      <c r="K505" s="73"/>
      <c r="L505" s="74">
        <f>SUM(BD451:BD483)</f>
        <v>0</v>
      </c>
    </row>
    <row r="506" spans="1:12" ht="14.25" hidden="1" x14ac:dyDescent="0.2">
      <c r="A506" s="83"/>
      <c r="B506" s="87"/>
      <c r="C506" s="88" t="s">
        <v>332</v>
      </c>
      <c r="D506" s="88"/>
      <c r="E506" s="88"/>
      <c r="F506" s="88"/>
      <c r="G506" s="88"/>
      <c r="H506" s="88"/>
      <c r="I506" s="71"/>
      <c r="J506" s="73">
        <f>SUM(BL451:BL483)</f>
        <v>0</v>
      </c>
      <c r="K506" s="73"/>
      <c r="L506" s="74"/>
    </row>
    <row r="507" spans="1:12" ht="14.25" hidden="1" x14ac:dyDescent="0.2">
      <c r="A507" s="83"/>
      <c r="B507" s="87"/>
      <c r="C507" s="88" t="s">
        <v>333</v>
      </c>
      <c r="D507" s="88"/>
      <c r="E507" s="88"/>
      <c r="F507" s="88"/>
      <c r="G507" s="88"/>
      <c r="H507" s="88"/>
      <c r="I507" s="71"/>
      <c r="J507" s="73">
        <f>SUM(BN451:BN483)</f>
        <v>0</v>
      </c>
      <c r="K507" s="73"/>
      <c r="L507" s="74">
        <f>SUM(BO451:BO483)</f>
        <v>0</v>
      </c>
    </row>
    <row r="508" spans="1:12" ht="15" x14ac:dyDescent="0.2">
      <c r="A508" s="89"/>
      <c r="B508" s="90"/>
      <c r="C508" s="91" t="s">
        <v>334</v>
      </c>
      <c r="D508" s="91"/>
      <c r="E508" s="91"/>
      <c r="F508" s="91"/>
      <c r="G508" s="91"/>
      <c r="H508" s="91"/>
      <c r="I508" s="92"/>
      <c r="J508" s="93">
        <f>J485+J500+J501+J502+J506+J507</f>
        <v>547.67999999999995</v>
      </c>
      <c r="K508" s="93"/>
      <c r="L508" s="94">
        <f>L485+L500+L501+L502+L506+L507</f>
        <v>27891</v>
      </c>
    </row>
    <row r="509" spans="1:12" ht="14.25" x14ac:dyDescent="0.2">
      <c r="A509" s="83"/>
      <c r="B509" s="87"/>
      <c r="C509" s="95" t="s">
        <v>335</v>
      </c>
      <c r="D509" s="88"/>
      <c r="E509" s="88"/>
      <c r="F509" s="88"/>
      <c r="G509" s="88"/>
      <c r="H509" s="88"/>
      <c r="I509" s="71"/>
      <c r="J509" s="73"/>
      <c r="K509" s="73"/>
      <c r="L509" s="74"/>
    </row>
    <row r="510" spans="1:12" ht="14.25" hidden="1" x14ac:dyDescent="0.2">
      <c r="A510" s="83"/>
      <c r="B510" s="87"/>
      <c r="C510" s="88" t="s">
        <v>336</v>
      </c>
      <c r="D510" s="88"/>
      <c r="E510" s="88"/>
      <c r="F510" s="88"/>
      <c r="G510" s="88"/>
      <c r="H510" s="88"/>
      <c r="I510" s="71"/>
      <c r="J510" s="73">
        <f>SUM(AB451:AB483)</f>
        <v>0</v>
      </c>
      <c r="K510" s="73"/>
      <c r="L510" s="74">
        <f>SUM(AX451:AX483)</f>
        <v>0</v>
      </c>
    </row>
    <row r="511" spans="1:12" ht="14.25" hidden="1" x14ac:dyDescent="0.2">
      <c r="A511" s="83"/>
      <c r="B511" s="87"/>
      <c r="C511" s="88" t="s">
        <v>337</v>
      </c>
      <c r="D511" s="88"/>
      <c r="E511" s="88"/>
      <c r="F511" s="88"/>
      <c r="G511" s="88"/>
      <c r="H511" s="88"/>
      <c r="I511" s="71"/>
      <c r="J511" s="73">
        <f>SUM(AC451:AC483)</f>
        <v>0</v>
      </c>
      <c r="K511" s="73"/>
      <c r="L511" s="74">
        <f>SUM(AY451:AY483)</f>
        <v>0</v>
      </c>
    </row>
    <row r="512" spans="1:12" ht="14.25" x14ac:dyDescent="0.2">
      <c r="A512" s="83"/>
      <c r="B512" s="87"/>
      <c r="C512" s="88" t="s">
        <v>338</v>
      </c>
      <c r="D512" s="88"/>
      <c r="E512" s="88"/>
      <c r="F512" s="96"/>
      <c r="G512" s="97">
        <f>Source!P616</f>
        <v>19.584</v>
      </c>
      <c r="H512" s="83"/>
      <c r="I512" s="83"/>
      <c r="J512" s="83"/>
      <c r="K512" s="83"/>
      <c r="L512" s="83"/>
    </row>
    <row r="513" spans="1:95" ht="14.25" hidden="1" customHeight="1" x14ac:dyDescent="0.2">
      <c r="A513" s="83"/>
      <c r="B513" s="87"/>
      <c r="C513" s="88" t="s">
        <v>339</v>
      </c>
      <c r="D513" s="88"/>
      <c r="E513" s="88"/>
      <c r="F513" s="96"/>
      <c r="G513" s="97">
        <f>Source!P617</f>
        <v>0</v>
      </c>
      <c r="H513" s="83"/>
      <c r="I513" s="83"/>
      <c r="J513" s="83"/>
      <c r="K513" s="83"/>
      <c r="L513" s="83"/>
    </row>
    <row r="516" spans="1:95" ht="16.5" x14ac:dyDescent="0.2">
      <c r="A516" s="66" t="s">
        <v>352</v>
      </c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CQ516" s="67" t="s">
        <v>352</v>
      </c>
    </row>
    <row r="517" spans="1:95" ht="66.75" x14ac:dyDescent="0.2">
      <c r="A517" s="68" t="s">
        <v>159</v>
      </c>
      <c r="B517" s="69" t="str">
        <f>Source!F666</f>
        <v>п03-02-004-1</v>
      </c>
      <c r="C517" s="69" t="s">
        <v>309</v>
      </c>
      <c r="D517" s="70" t="str">
        <f>Source!H666</f>
        <v>1 установка</v>
      </c>
      <c r="E517" s="71">
        <f>Source!K666</f>
        <v>4</v>
      </c>
      <c r="F517" s="71"/>
      <c r="G517" s="71">
        <f>Source!I666</f>
        <v>4</v>
      </c>
      <c r="H517" s="73"/>
      <c r="I517" s="72"/>
      <c r="J517" s="73"/>
      <c r="K517" s="72"/>
      <c r="L517" s="74"/>
    </row>
    <row r="518" spans="1:95" ht="14.25" x14ac:dyDescent="0.2">
      <c r="A518" s="69"/>
      <c r="B518" s="72">
        <v>1</v>
      </c>
      <c r="C518" s="69" t="s">
        <v>298</v>
      </c>
      <c r="D518" s="70"/>
      <c r="E518" s="71"/>
      <c r="F518" s="71"/>
      <c r="G518" s="71"/>
      <c r="H518" s="73">
        <f>Source!AO666</f>
        <v>56.54</v>
      </c>
      <c r="I518" s="72">
        <f>ROUND(0.8,7)</f>
        <v>0.8</v>
      </c>
      <c r="J518" s="73">
        <f>ROUND(Source!AF666*Source!I666, 2)</f>
        <v>180.92</v>
      </c>
      <c r="K518" s="72">
        <f>IF(Source!BA666&lt;&gt; 0, Source!BA666, 1)</f>
        <v>50.93</v>
      </c>
      <c r="L518" s="74">
        <f>Source!S666</f>
        <v>9214</v>
      </c>
    </row>
    <row r="519" spans="1:95" ht="14.25" x14ac:dyDescent="0.2">
      <c r="A519" s="69"/>
      <c r="B519" s="69"/>
      <c r="C519" s="75" t="s">
        <v>299</v>
      </c>
      <c r="D519" s="76" t="s">
        <v>276</v>
      </c>
      <c r="E519" s="77">
        <f>Source!AQ666</f>
        <v>4.32</v>
      </c>
      <c r="F519" s="77">
        <f>ROUND(0.8,7)</f>
        <v>0.8</v>
      </c>
      <c r="G519" s="77">
        <f>ROUND(Source!U666, 7)</f>
        <v>13.824</v>
      </c>
      <c r="H519" s="78"/>
      <c r="I519" s="79"/>
      <c r="J519" s="78"/>
      <c r="K519" s="79"/>
      <c r="L519" s="80"/>
    </row>
    <row r="520" spans="1:95" ht="14.25" x14ac:dyDescent="0.2">
      <c r="A520" s="69"/>
      <c r="B520" s="69"/>
      <c r="C520" s="69" t="s">
        <v>300</v>
      </c>
      <c r="D520" s="70"/>
      <c r="E520" s="71"/>
      <c r="F520" s="71"/>
      <c r="G520" s="71"/>
      <c r="H520" s="73">
        <f>H518</f>
        <v>56.54</v>
      </c>
      <c r="I520" s="72"/>
      <c r="J520" s="73">
        <f>J518</f>
        <v>180.92</v>
      </c>
      <c r="K520" s="72"/>
      <c r="L520" s="74">
        <f>L518</f>
        <v>9214</v>
      </c>
    </row>
    <row r="521" spans="1:95" ht="14.25" x14ac:dyDescent="0.2">
      <c r="A521" s="69"/>
      <c r="B521" s="69"/>
      <c r="C521" s="69" t="s">
        <v>301</v>
      </c>
      <c r="D521" s="70"/>
      <c r="E521" s="71"/>
      <c r="F521" s="71"/>
      <c r="G521" s="71"/>
      <c r="H521" s="73"/>
      <c r="I521" s="72"/>
      <c r="J521" s="73">
        <f>SUM(S517:S524)+SUM(T517:T524)+SUM(X517:X524)+SUM(Y517:Y524)+SUM(Z517:Z524)</f>
        <v>180.92</v>
      </c>
      <c r="K521" s="72"/>
      <c r="L521" s="74">
        <f>SUM(AR517:AR524)+SUM(AS517:AS524)+SUM(AT517:AT524)+SUM(AU517:AU524)+SUM(AV517:AV524)</f>
        <v>9214</v>
      </c>
    </row>
    <row r="522" spans="1:95" ht="14.25" x14ac:dyDescent="0.2">
      <c r="A522" s="69"/>
      <c r="B522" s="69" t="s">
        <v>31</v>
      </c>
      <c r="C522" s="69" t="s">
        <v>302</v>
      </c>
      <c r="D522" s="70" t="s">
        <v>303</v>
      </c>
      <c r="E522" s="71">
        <f>Source!BZ666</f>
        <v>74</v>
      </c>
      <c r="F522" s="71"/>
      <c r="G522" s="71">
        <f>Source!AT666</f>
        <v>74</v>
      </c>
      <c r="H522" s="73"/>
      <c r="I522" s="72"/>
      <c r="J522" s="73">
        <f>SUM(AD517:AD524)</f>
        <v>133.88</v>
      </c>
      <c r="K522" s="72"/>
      <c r="L522" s="74">
        <f>SUM(AZ517:AZ524)</f>
        <v>6818</v>
      </c>
    </row>
    <row r="523" spans="1:95" ht="14.25" x14ac:dyDescent="0.2">
      <c r="A523" s="75"/>
      <c r="B523" s="75" t="s">
        <v>32</v>
      </c>
      <c r="C523" s="75" t="s">
        <v>304</v>
      </c>
      <c r="D523" s="76" t="s">
        <v>303</v>
      </c>
      <c r="E523" s="77">
        <f>Source!CA666</f>
        <v>36</v>
      </c>
      <c r="F523" s="77"/>
      <c r="G523" s="77">
        <f>Source!AU666</f>
        <v>36</v>
      </c>
      <c r="H523" s="78"/>
      <c r="I523" s="79"/>
      <c r="J523" s="78">
        <f>SUM(AE517:AE524)</f>
        <v>65.13</v>
      </c>
      <c r="K523" s="79"/>
      <c r="L523" s="80">
        <f>SUM(BA517:BA524)</f>
        <v>3317</v>
      </c>
    </row>
    <row r="524" spans="1:95" ht="15" x14ac:dyDescent="0.2">
      <c r="C524" s="84" t="s">
        <v>305</v>
      </c>
      <c r="D524" s="84"/>
      <c r="E524" s="84"/>
      <c r="F524" s="84"/>
      <c r="G524" s="84"/>
      <c r="H524" s="84"/>
      <c r="I524" s="85">
        <f>J518+J522+J523</f>
        <v>379.92999999999995</v>
      </c>
      <c r="J524" s="85"/>
      <c r="K524" s="86">
        <f>L518+L522+L523</f>
        <v>19349</v>
      </c>
      <c r="L524" s="86"/>
      <c r="O524" s="81">
        <f>J518+J522+J523</f>
        <v>379.92999999999995</v>
      </c>
      <c r="P524">
        <f>0</f>
        <v>0</v>
      </c>
      <c r="R524" t="s">
        <v>306</v>
      </c>
      <c r="S524" s="81">
        <f>J518</f>
        <v>180.92</v>
      </c>
      <c r="V524" s="81">
        <f>J518</f>
        <v>180.92</v>
      </c>
      <c r="X524">
        <f>0</f>
        <v>0</v>
      </c>
      <c r="Z524" t="s">
        <v>306</v>
      </c>
      <c r="AA524">
        <f>0</f>
        <v>0</v>
      </c>
      <c r="AD524">
        <f>ROUND((Source!AT666/100)*((ROUND(Source!AF666*Source!I666, 2)+ROUND(Source!AE666*Source!I666, 2))), 2)</f>
        <v>133.88</v>
      </c>
      <c r="AE524">
        <f>ROUND((Source!AU666/100)*((ROUND(Source!AF666*Source!I666, 2)+ROUND(Source!AE666*Source!I666, 2))), 2)</f>
        <v>65.13</v>
      </c>
      <c r="AN524" s="82">
        <f>L518+L522+L523</f>
        <v>19349</v>
      </c>
      <c r="AO524">
        <f>0</f>
        <v>0</v>
      </c>
      <c r="AQ524" t="s">
        <v>306</v>
      </c>
      <c r="AR524" s="82">
        <f>L518</f>
        <v>9214</v>
      </c>
      <c r="AT524">
        <f>0</f>
        <v>0</v>
      </c>
      <c r="AV524" t="s">
        <v>306</v>
      </c>
      <c r="AW524">
        <f>0</f>
        <v>0</v>
      </c>
      <c r="AZ524">
        <f>Source!X666</f>
        <v>6818</v>
      </c>
      <c r="BA524">
        <f>Source!Y666</f>
        <v>3317</v>
      </c>
      <c r="BM524" s="81">
        <f>J518+J522+J523</f>
        <v>379.92999999999995</v>
      </c>
      <c r="BR524" s="82">
        <f>K524</f>
        <v>19349</v>
      </c>
      <c r="BS524">
        <f>ROUND(I524*80/100, 2)</f>
        <v>303.94</v>
      </c>
      <c r="BT524" s="81">
        <f>I524-BS524</f>
        <v>75.989999999999952</v>
      </c>
      <c r="BU524">
        <f>ROUND(K524*80/100, 0)</f>
        <v>15479</v>
      </c>
      <c r="BV524" s="82">
        <f>K524-BU524</f>
        <v>3870</v>
      </c>
      <c r="CB524">
        <f>Source!BM666</f>
        <v>200001</v>
      </c>
      <c r="CC524" t="str">
        <f>Source!E666</f>
        <v>30</v>
      </c>
      <c r="CD524">
        <v>4</v>
      </c>
    </row>
    <row r="525" spans="1:95" ht="66.75" x14ac:dyDescent="0.2">
      <c r="A525" s="68" t="s">
        <v>160</v>
      </c>
      <c r="B525" s="69" t="str">
        <f>Source!F668</f>
        <v>п03-02-053-1</v>
      </c>
      <c r="C525" s="69" t="s">
        <v>312</v>
      </c>
      <c r="D525" s="70" t="str">
        <f>Source!H668</f>
        <v>1 измерение</v>
      </c>
      <c r="E525" s="71">
        <f>Source!K668</f>
        <v>1</v>
      </c>
      <c r="F525" s="71"/>
      <c r="G525" s="71">
        <f>Source!I668</f>
        <v>1</v>
      </c>
      <c r="H525" s="73"/>
      <c r="I525" s="72"/>
      <c r="J525" s="73"/>
      <c r="K525" s="72"/>
      <c r="L525" s="74"/>
    </row>
    <row r="526" spans="1:95" ht="14.25" x14ac:dyDescent="0.2">
      <c r="A526" s="69"/>
      <c r="B526" s="72">
        <v>1</v>
      </c>
      <c r="C526" s="69" t="s">
        <v>298</v>
      </c>
      <c r="D526" s="70"/>
      <c r="E526" s="71"/>
      <c r="F526" s="71"/>
      <c r="G526" s="71"/>
      <c r="H526" s="73">
        <f>Source!AO668</f>
        <v>2.13</v>
      </c>
      <c r="I526" s="72">
        <f>ROUND(0.8,7)</f>
        <v>0.8</v>
      </c>
      <c r="J526" s="73">
        <f>ROUND(Source!AF668*Source!I668, 2)</f>
        <v>1.7</v>
      </c>
      <c r="K526" s="72">
        <f>IF(Source!BA668&lt;&gt; 0, Source!BA668, 1)</f>
        <v>50.93</v>
      </c>
      <c r="L526" s="74">
        <f>Source!S668</f>
        <v>87</v>
      </c>
    </row>
    <row r="527" spans="1:95" ht="14.25" x14ac:dyDescent="0.2">
      <c r="A527" s="69"/>
      <c r="B527" s="69"/>
      <c r="C527" s="75" t="s">
        <v>299</v>
      </c>
      <c r="D527" s="76" t="s">
        <v>276</v>
      </c>
      <c r="E527" s="77">
        <f>Source!AQ668</f>
        <v>0.16</v>
      </c>
      <c r="F527" s="77">
        <f>ROUND(0.8,7)</f>
        <v>0.8</v>
      </c>
      <c r="G527" s="77">
        <f>ROUND(Source!U668, 7)</f>
        <v>0.128</v>
      </c>
      <c r="H527" s="78"/>
      <c r="I527" s="79"/>
      <c r="J527" s="78"/>
      <c r="K527" s="79"/>
      <c r="L527" s="80"/>
    </row>
    <row r="528" spans="1:95" ht="14.25" x14ac:dyDescent="0.2">
      <c r="A528" s="69"/>
      <c r="B528" s="69"/>
      <c r="C528" s="69" t="s">
        <v>300</v>
      </c>
      <c r="D528" s="70"/>
      <c r="E528" s="71"/>
      <c r="F528" s="71"/>
      <c r="G528" s="71"/>
      <c r="H528" s="73">
        <f>H526</f>
        <v>2.13</v>
      </c>
      <c r="I528" s="72"/>
      <c r="J528" s="73">
        <f>J526</f>
        <v>1.7</v>
      </c>
      <c r="K528" s="72"/>
      <c r="L528" s="74">
        <f>L526</f>
        <v>87</v>
      </c>
    </row>
    <row r="529" spans="1:82" ht="14.25" x14ac:dyDescent="0.2">
      <c r="A529" s="69"/>
      <c r="B529" s="69"/>
      <c r="C529" s="69" t="s">
        <v>301</v>
      </c>
      <c r="D529" s="70"/>
      <c r="E529" s="71"/>
      <c r="F529" s="71"/>
      <c r="G529" s="71"/>
      <c r="H529" s="73"/>
      <c r="I529" s="72"/>
      <c r="J529" s="73">
        <f>SUM(S525:S532)+SUM(T525:T532)+SUM(X525:X532)+SUM(Y525:Y532)+SUM(Z525:Z532)</f>
        <v>1.7</v>
      </c>
      <c r="K529" s="72"/>
      <c r="L529" s="74">
        <f>SUM(AR525:AR532)+SUM(AS525:AS532)+SUM(AT525:AT532)+SUM(AU525:AU532)+SUM(AV525:AV532)</f>
        <v>87</v>
      </c>
    </row>
    <row r="530" spans="1:82" ht="14.25" x14ac:dyDescent="0.2">
      <c r="A530" s="69"/>
      <c r="B530" s="69" t="s">
        <v>31</v>
      </c>
      <c r="C530" s="69" t="s">
        <v>302</v>
      </c>
      <c r="D530" s="70" t="s">
        <v>303</v>
      </c>
      <c r="E530" s="71">
        <f>Source!BZ668</f>
        <v>74</v>
      </c>
      <c r="F530" s="71"/>
      <c r="G530" s="71">
        <f>Source!AT668</f>
        <v>74</v>
      </c>
      <c r="H530" s="73"/>
      <c r="I530" s="72"/>
      <c r="J530" s="73">
        <f>SUM(AD525:AD532)</f>
        <v>1.26</v>
      </c>
      <c r="K530" s="72"/>
      <c r="L530" s="74">
        <f>SUM(AZ525:AZ532)</f>
        <v>64</v>
      </c>
    </row>
    <row r="531" spans="1:82" ht="14.25" x14ac:dyDescent="0.2">
      <c r="A531" s="75"/>
      <c r="B531" s="75" t="s">
        <v>32</v>
      </c>
      <c r="C531" s="75" t="s">
        <v>304</v>
      </c>
      <c r="D531" s="76" t="s">
        <v>303</v>
      </c>
      <c r="E531" s="77">
        <f>Source!CA668</f>
        <v>36</v>
      </c>
      <c r="F531" s="77"/>
      <c r="G531" s="77">
        <f>Source!AU668</f>
        <v>36</v>
      </c>
      <c r="H531" s="78"/>
      <c r="I531" s="79"/>
      <c r="J531" s="78">
        <f>SUM(AE525:AE532)</f>
        <v>0.61</v>
      </c>
      <c r="K531" s="79"/>
      <c r="L531" s="80">
        <f>SUM(BA525:BA532)</f>
        <v>31</v>
      </c>
    </row>
    <row r="532" spans="1:82" ht="15" x14ac:dyDescent="0.2">
      <c r="C532" s="84" t="s">
        <v>305</v>
      </c>
      <c r="D532" s="84"/>
      <c r="E532" s="84"/>
      <c r="F532" s="84"/>
      <c r="G532" s="84"/>
      <c r="H532" s="84"/>
      <c r="I532" s="85">
        <f>J526+J530+J531</f>
        <v>3.57</v>
      </c>
      <c r="J532" s="85"/>
      <c r="K532" s="86">
        <f>L526+L530+L531</f>
        <v>182</v>
      </c>
      <c r="L532" s="86"/>
      <c r="O532" s="81">
        <f>J526+J530+J531</f>
        <v>3.57</v>
      </c>
      <c r="P532">
        <f>0</f>
        <v>0</v>
      </c>
      <c r="R532" t="s">
        <v>306</v>
      </c>
      <c r="S532" s="81">
        <f>J526</f>
        <v>1.7</v>
      </c>
      <c r="V532" s="81">
        <f>J526</f>
        <v>1.7</v>
      </c>
      <c r="X532">
        <f>0</f>
        <v>0</v>
      </c>
      <c r="Z532" t="s">
        <v>306</v>
      </c>
      <c r="AA532">
        <f>0</f>
        <v>0</v>
      </c>
      <c r="AD532">
        <f>ROUND((Source!AT668/100)*((ROUND(Source!AF668*Source!I668, 2)+ROUND(Source!AE668*Source!I668, 2))), 2)</f>
        <v>1.26</v>
      </c>
      <c r="AE532">
        <f>ROUND((Source!AU668/100)*((ROUND(Source!AF668*Source!I668, 2)+ROUND(Source!AE668*Source!I668, 2))), 2)</f>
        <v>0.61</v>
      </c>
      <c r="AN532" s="82">
        <f>L526+L530+L531</f>
        <v>182</v>
      </c>
      <c r="AO532">
        <f>0</f>
        <v>0</v>
      </c>
      <c r="AQ532" t="s">
        <v>306</v>
      </c>
      <c r="AR532" s="82">
        <f>L526</f>
        <v>87</v>
      </c>
      <c r="AT532">
        <f>0</f>
        <v>0</v>
      </c>
      <c r="AV532" t="s">
        <v>306</v>
      </c>
      <c r="AW532">
        <f>0</f>
        <v>0</v>
      </c>
      <c r="AZ532">
        <f>Source!X668</f>
        <v>64</v>
      </c>
      <c r="BA532">
        <f>Source!Y668</f>
        <v>31</v>
      </c>
      <c r="BM532" s="81">
        <f>J526+J530+J531</f>
        <v>3.57</v>
      </c>
      <c r="BR532" s="82">
        <f>K532</f>
        <v>182</v>
      </c>
      <c r="BS532">
        <f>ROUND(I532*80/100, 2)</f>
        <v>2.86</v>
      </c>
      <c r="BT532" s="81">
        <f>I532-BS532</f>
        <v>0.71</v>
      </c>
      <c r="BU532">
        <f>ROUND(K532*80/100, 0)</f>
        <v>146</v>
      </c>
      <c r="BV532" s="82">
        <f>K532-BU532</f>
        <v>36</v>
      </c>
      <c r="CB532">
        <f>Source!BM668</f>
        <v>200001</v>
      </c>
      <c r="CC532" t="str">
        <f>Source!E668</f>
        <v>31</v>
      </c>
      <c r="CD532">
        <v>4</v>
      </c>
    </row>
    <row r="534" spans="1:82" ht="15" x14ac:dyDescent="0.2">
      <c r="A534" s="89"/>
      <c r="B534" s="90"/>
      <c r="C534" s="91" t="s">
        <v>353</v>
      </c>
      <c r="D534" s="91"/>
      <c r="E534" s="91"/>
      <c r="F534" s="91"/>
      <c r="G534" s="91"/>
      <c r="H534" s="91"/>
      <c r="I534" s="92"/>
      <c r="J534" s="93">
        <f>J536+J537+J543+J547</f>
        <v>182.61999999999998</v>
      </c>
      <c r="K534" s="93"/>
      <c r="L534" s="94">
        <f>L536+L537+L543+L547</f>
        <v>9301</v>
      </c>
    </row>
    <row r="535" spans="1:82" ht="14.25" x14ac:dyDescent="0.2">
      <c r="A535" s="83"/>
      <c r="B535" s="87"/>
      <c r="C535" s="95" t="s">
        <v>314</v>
      </c>
      <c r="D535" s="88"/>
      <c r="E535" s="88"/>
      <c r="F535" s="88"/>
      <c r="G535" s="88"/>
      <c r="H535" s="88"/>
      <c r="I535" s="71"/>
      <c r="J535" s="73"/>
      <c r="K535" s="73"/>
      <c r="L535" s="74"/>
    </row>
    <row r="536" spans="1:82" ht="14.25" x14ac:dyDescent="0.2">
      <c r="A536" s="83"/>
      <c r="B536" s="87"/>
      <c r="C536" s="88" t="s">
        <v>315</v>
      </c>
      <c r="D536" s="88"/>
      <c r="E536" s="88"/>
      <c r="F536" s="88"/>
      <c r="G536" s="88"/>
      <c r="H536" s="88"/>
      <c r="I536" s="71"/>
      <c r="J536" s="73">
        <f>SUM(S516:S532)</f>
        <v>182.61999999999998</v>
      </c>
      <c r="K536" s="73"/>
      <c r="L536" s="74">
        <f>SUM(AR516:AR532)</f>
        <v>9301</v>
      </c>
    </row>
    <row r="537" spans="1:82" ht="14.25" hidden="1" x14ac:dyDescent="0.2">
      <c r="A537" s="83"/>
      <c r="B537" s="87"/>
      <c r="C537" s="88" t="s">
        <v>316</v>
      </c>
      <c r="D537" s="88"/>
      <c r="E537" s="88"/>
      <c r="F537" s="88"/>
      <c r="G537" s="88"/>
      <c r="H537" s="88"/>
      <c r="I537" s="71"/>
      <c r="J537" s="73">
        <f>J539+J542</f>
        <v>0</v>
      </c>
      <c r="K537" s="73"/>
      <c r="L537" s="74">
        <f>L539+L542</f>
        <v>0</v>
      </c>
    </row>
    <row r="538" spans="1:82" ht="14.25" hidden="1" x14ac:dyDescent="0.2">
      <c r="A538" s="83"/>
      <c r="B538" s="87"/>
      <c r="C538" s="95" t="s">
        <v>317</v>
      </c>
      <c r="D538" s="88"/>
      <c r="E538" s="88"/>
      <c r="F538" s="88"/>
      <c r="G538" s="88"/>
      <c r="H538" s="88"/>
      <c r="I538" s="71"/>
      <c r="J538" s="73"/>
      <c r="K538" s="73"/>
      <c r="L538" s="74"/>
    </row>
    <row r="539" spans="1:82" ht="14.25" hidden="1" x14ac:dyDescent="0.2">
      <c r="A539" s="83"/>
      <c r="B539" s="87"/>
      <c r="C539" s="88" t="s">
        <v>318</v>
      </c>
      <c r="D539" s="88"/>
      <c r="E539" s="88"/>
      <c r="F539" s="88"/>
      <c r="G539" s="88"/>
      <c r="H539" s="88"/>
      <c r="I539" s="71"/>
      <c r="J539" s="73">
        <f>SUM(P516:P532)</f>
        <v>0</v>
      </c>
      <c r="K539" s="73"/>
      <c r="L539" s="74">
        <f>SUM(AO516:AO532)</f>
        <v>0</v>
      </c>
    </row>
    <row r="540" spans="1:82" ht="14.25" hidden="1" x14ac:dyDescent="0.2">
      <c r="A540" s="83"/>
      <c r="B540" s="87"/>
      <c r="C540" s="95" t="s">
        <v>319</v>
      </c>
      <c r="D540" s="88"/>
      <c r="E540" s="88"/>
      <c r="F540" s="88"/>
      <c r="G540" s="88"/>
      <c r="H540" s="88"/>
      <c r="I540" s="71"/>
      <c r="J540" s="73"/>
      <c r="K540" s="73"/>
      <c r="L540" s="74"/>
    </row>
    <row r="541" spans="1:82" ht="14.25" hidden="1" x14ac:dyDescent="0.2">
      <c r="A541" s="83"/>
      <c r="B541" s="87"/>
      <c r="C541" s="88" t="s">
        <v>320</v>
      </c>
      <c r="D541" s="88"/>
      <c r="E541" s="88"/>
      <c r="F541" s="88"/>
      <c r="G541" s="88"/>
      <c r="H541" s="88"/>
      <c r="I541" s="71"/>
      <c r="J541" s="73">
        <f>SUM(X516:X532)</f>
        <v>0</v>
      </c>
      <c r="K541" s="73"/>
      <c r="L541" s="74">
        <f>SUM(AT516:AT532)</f>
        <v>0</v>
      </c>
    </row>
    <row r="542" spans="1:82" ht="14.25" hidden="1" x14ac:dyDescent="0.2">
      <c r="A542" s="83"/>
      <c r="B542" s="87"/>
      <c r="C542" s="88" t="s">
        <v>321</v>
      </c>
      <c r="D542" s="88"/>
      <c r="E542" s="88"/>
      <c r="F542" s="88"/>
      <c r="G542" s="88"/>
      <c r="H542" s="88"/>
      <c r="I542" s="71"/>
      <c r="J542" s="73">
        <f>SUM(Z516:Z532)</f>
        <v>0</v>
      </c>
      <c r="K542" s="73"/>
      <c r="L542" s="74">
        <f>SUM(AV516:AV532)</f>
        <v>0</v>
      </c>
    </row>
    <row r="543" spans="1:82" ht="14.25" hidden="1" x14ac:dyDescent="0.2">
      <c r="A543" s="83"/>
      <c r="B543" s="87"/>
      <c r="C543" s="88" t="s">
        <v>322</v>
      </c>
      <c r="D543" s="88"/>
      <c r="E543" s="88"/>
      <c r="F543" s="88"/>
      <c r="G543" s="88"/>
      <c r="H543" s="88"/>
      <c r="I543" s="71"/>
      <c r="J543" s="73">
        <f>J545+J546</f>
        <v>0</v>
      </c>
      <c r="K543" s="73"/>
      <c r="L543" s="74">
        <f>L545+L546</f>
        <v>0</v>
      </c>
    </row>
    <row r="544" spans="1:82" ht="14.25" hidden="1" x14ac:dyDescent="0.2">
      <c r="A544" s="83"/>
      <c r="B544" s="87"/>
      <c r="C544" s="95" t="s">
        <v>317</v>
      </c>
      <c r="D544" s="88"/>
      <c r="E544" s="88"/>
      <c r="F544" s="88"/>
      <c r="G544" s="88"/>
      <c r="H544" s="88"/>
      <c r="I544" s="71"/>
      <c r="J544" s="73"/>
      <c r="K544" s="73"/>
      <c r="L544" s="74"/>
    </row>
    <row r="545" spans="1:12" ht="14.25" hidden="1" x14ac:dyDescent="0.2">
      <c r="A545" s="83"/>
      <c r="B545" s="87"/>
      <c r="C545" s="88" t="s">
        <v>323</v>
      </c>
      <c r="D545" s="88"/>
      <c r="E545" s="88"/>
      <c r="F545" s="88"/>
      <c r="G545" s="88"/>
      <c r="H545" s="88"/>
      <c r="I545" s="71"/>
      <c r="J545" s="73">
        <f>SUM(AA516:AA532)-SUM(BJ516:BJ532)</f>
        <v>0</v>
      </c>
      <c r="K545" s="73"/>
      <c r="L545" s="74">
        <f>SUM(AW516:AW532)-SUM(BK516:BK532)</f>
        <v>0</v>
      </c>
    </row>
    <row r="546" spans="1:12" ht="14.25" hidden="1" x14ac:dyDescent="0.2">
      <c r="A546" s="83"/>
      <c r="B546" s="87"/>
      <c r="C546" s="88" t="s">
        <v>324</v>
      </c>
      <c r="D546" s="88"/>
      <c r="E546" s="88"/>
      <c r="F546" s="88"/>
      <c r="G546" s="88"/>
      <c r="H546" s="88"/>
      <c r="I546" s="71"/>
      <c r="J546" s="73">
        <f>SUM(BC516:BC532)</f>
        <v>0</v>
      </c>
      <c r="K546" s="73"/>
      <c r="L546" s="74">
        <f>SUM(BC516:BC532)</f>
        <v>0</v>
      </c>
    </row>
    <row r="547" spans="1:12" ht="14.25" hidden="1" x14ac:dyDescent="0.2">
      <c r="A547" s="83"/>
      <c r="B547" s="87"/>
      <c r="C547" s="88" t="s">
        <v>325</v>
      </c>
      <c r="D547" s="88"/>
      <c r="E547" s="88"/>
      <c r="F547" s="88"/>
      <c r="G547" s="88"/>
      <c r="H547" s="88"/>
      <c r="I547" s="71"/>
      <c r="J547" s="73">
        <f>SUM(AF516:AF532)</f>
        <v>0</v>
      </c>
      <c r="K547" s="73"/>
      <c r="L547" s="74">
        <f>SUM(BB516:BB532)</f>
        <v>0</v>
      </c>
    </row>
    <row r="548" spans="1:12" ht="14.25" x14ac:dyDescent="0.2">
      <c r="A548" s="83"/>
      <c r="B548" s="87"/>
      <c r="C548" s="88" t="s">
        <v>326</v>
      </c>
      <c r="D548" s="88"/>
      <c r="E548" s="88"/>
      <c r="F548" s="88"/>
      <c r="G548" s="88"/>
      <c r="H548" s="88"/>
      <c r="I548" s="71"/>
      <c r="J548" s="73">
        <f>SUM(S516:S532)+SUM(X516:X532)+SUM(Z516:Z532)</f>
        <v>182.61999999999998</v>
      </c>
      <c r="K548" s="73"/>
      <c r="L548" s="74">
        <f>SUM(AR516:AR532)+SUM(AT516:AT532)+SUM(AV516:AV532)</f>
        <v>9301</v>
      </c>
    </row>
    <row r="549" spans="1:12" ht="14.25" x14ac:dyDescent="0.2">
      <c r="A549" s="83"/>
      <c r="B549" s="87"/>
      <c r="C549" s="88" t="s">
        <v>327</v>
      </c>
      <c r="D549" s="88"/>
      <c r="E549" s="88"/>
      <c r="F549" s="88"/>
      <c r="G549" s="88"/>
      <c r="H549" s="88"/>
      <c r="I549" s="71"/>
      <c r="J549" s="73">
        <f>SUM(AD516:AD532)</f>
        <v>135.13999999999999</v>
      </c>
      <c r="K549" s="73"/>
      <c r="L549" s="74">
        <f>SUM(AZ516:AZ532)</f>
        <v>6882</v>
      </c>
    </row>
    <row r="550" spans="1:12" ht="14.25" x14ac:dyDescent="0.2">
      <c r="A550" s="83"/>
      <c r="B550" s="87"/>
      <c r="C550" s="88" t="s">
        <v>328</v>
      </c>
      <c r="D550" s="88"/>
      <c r="E550" s="88"/>
      <c r="F550" s="88"/>
      <c r="G550" s="88"/>
      <c r="H550" s="88"/>
      <c r="I550" s="71"/>
      <c r="J550" s="73">
        <f>SUM(AE516:AE532)</f>
        <v>65.739999999999995</v>
      </c>
      <c r="K550" s="73"/>
      <c r="L550" s="74">
        <f>SUM(BA516:BA532)</f>
        <v>3348</v>
      </c>
    </row>
    <row r="551" spans="1:12" ht="14.25" hidden="1" x14ac:dyDescent="0.2">
      <c r="A551" s="83"/>
      <c r="B551" s="87"/>
      <c r="C551" s="88" t="s">
        <v>329</v>
      </c>
      <c r="D551" s="88"/>
      <c r="E551" s="88"/>
      <c r="F551" s="88"/>
      <c r="G551" s="88"/>
      <c r="H551" s="88"/>
      <c r="I551" s="71"/>
      <c r="J551" s="73">
        <f>J553+J554</f>
        <v>0</v>
      </c>
      <c r="K551" s="73"/>
      <c r="L551" s="74">
        <f>L553+L554</f>
        <v>0</v>
      </c>
    </row>
    <row r="552" spans="1:12" ht="14.25" hidden="1" x14ac:dyDescent="0.2">
      <c r="A552" s="83"/>
      <c r="B552" s="87"/>
      <c r="C552" s="95" t="s">
        <v>314</v>
      </c>
      <c r="D552" s="88"/>
      <c r="E552" s="88"/>
      <c r="F552" s="88"/>
      <c r="G552" s="88"/>
      <c r="H552" s="88"/>
      <c r="I552" s="71"/>
      <c r="J552" s="73"/>
      <c r="K552" s="73"/>
      <c r="L552" s="74"/>
    </row>
    <row r="553" spans="1:12" ht="14.25" hidden="1" x14ac:dyDescent="0.2">
      <c r="A553" s="83"/>
      <c r="B553" s="87"/>
      <c r="C553" s="88" t="s">
        <v>330</v>
      </c>
      <c r="D553" s="88"/>
      <c r="E553" s="88"/>
      <c r="F553" s="88"/>
      <c r="G553" s="88"/>
      <c r="H553" s="88"/>
      <c r="I553" s="71"/>
      <c r="J553" s="73">
        <f>SUM(BJ516:BJ532)</f>
        <v>0</v>
      </c>
      <c r="K553" s="73"/>
      <c r="L553" s="74">
        <f>SUM(BK516:BK532)</f>
        <v>0</v>
      </c>
    </row>
    <row r="554" spans="1:12" ht="14.25" hidden="1" x14ac:dyDescent="0.2">
      <c r="A554" s="83"/>
      <c r="B554" s="87"/>
      <c r="C554" s="88" t="s">
        <v>331</v>
      </c>
      <c r="D554" s="88"/>
      <c r="E554" s="88"/>
      <c r="F554" s="88"/>
      <c r="G554" s="88"/>
      <c r="H554" s="88"/>
      <c r="I554" s="71"/>
      <c r="J554" s="73">
        <f>SUM(AH516:AH532)</f>
        <v>0</v>
      </c>
      <c r="K554" s="73"/>
      <c r="L554" s="74">
        <f>SUM(BD516:BD532)</f>
        <v>0</v>
      </c>
    </row>
    <row r="555" spans="1:12" ht="14.25" hidden="1" x14ac:dyDescent="0.2">
      <c r="A555" s="83"/>
      <c r="B555" s="87"/>
      <c r="C555" s="88" t="s">
        <v>332</v>
      </c>
      <c r="D555" s="88"/>
      <c r="E555" s="88"/>
      <c r="F555" s="88"/>
      <c r="G555" s="88"/>
      <c r="H555" s="88"/>
      <c r="I555" s="71"/>
      <c r="J555" s="73">
        <f>SUM(BL516:BL532)</f>
        <v>0</v>
      </c>
      <c r="K555" s="73"/>
      <c r="L555" s="74"/>
    </row>
    <row r="556" spans="1:12" ht="14.25" hidden="1" x14ac:dyDescent="0.2">
      <c r="A556" s="83"/>
      <c r="B556" s="87"/>
      <c r="C556" s="88" t="s">
        <v>333</v>
      </c>
      <c r="D556" s="88"/>
      <c r="E556" s="88"/>
      <c r="F556" s="88"/>
      <c r="G556" s="88"/>
      <c r="H556" s="88"/>
      <c r="I556" s="71"/>
      <c r="J556" s="73">
        <f>SUM(BN516:BN532)</f>
        <v>0</v>
      </c>
      <c r="K556" s="73"/>
      <c r="L556" s="74">
        <f>SUM(BO516:BO532)</f>
        <v>0</v>
      </c>
    </row>
    <row r="557" spans="1:12" ht="15" x14ac:dyDescent="0.2">
      <c r="A557" s="89"/>
      <c r="B557" s="90"/>
      <c r="C557" s="91" t="s">
        <v>334</v>
      </c>
      <c r="D557" s="91"/>
      <c r="E557" s="91"/>
      <c r="F557" s="91"/>
      <c r="G557" s="91"/>
      <c r="H557" s="91"/>
      <c r="I557" s="92"/>
      <c r="J557" s="93">
        <f>J534+J549+J550+J551+J555+J556</f>
        <v>383.5</v>
      </c>
      <c r="K557" s="93"/>
      <c r="L557" s="94">
        <f>L534+L549+L550+L551+L555+L556</f>
        <v>19531</v>
      </c>
    </row>
    <row r="558" spans="1:12" ht="14.25" x14ac:dyDescent="0.2">
      <c r="A558" s="83"/>
      <c r="B558" s="87"/>
      <c r="C558" s="95" t="s">
        <v>335</v>
      </c>
      <c r="D558" s="88"/>
      <c r="E558" s="88"/>
      <c r="F558" s="88"/>
      <c r="G558" s="88"/>
      <c r="H558" s="88"/>
      <c r="I558" s="71"/>
      <c r="J558" s="73"/>
      <c r="K558" s="73"/>
      <c r="L558" s="74"/>
    </row>
    <row r="559" spans="1:12" ht="14.25" hidden="1" x14ac:dyDescent="0.2">
      <c r="A559" s="83"/>
      <c r="B559" s="87"/>
      <c r="C559" s="88" t="s">
        <v>336</v>
      </c>
      <c r="D559" s="88"/>
      <c r="E559" s="88"/>
      <c r="F559" s="88"/>
      <c r="G559" s="88"/>
      <c r="H559" s="88"/>
      <c r="I559" s="71"/>
      <c r="J559" s="73">
        <f>SUM(AB516:AB532)</f>
        <v>0</v>
      </c>
      <c r="K559" s="73"/>
      <c r="L559" s="74">
        <f>SUM(AX516:AX532)</f>
        <v>0</v>
      </c>
    </row>
    <row r="560" spans="1:12" ht="14.25" hidden="1" x14ac:dyDescent="0.2">
      <c r="A560" s="83"/>
      <c r="B560" s="87"/>
      <c r="C560" s="88" t="s">
        <v>337</v>
      </c>
      <c r="D560" s="88"/>
      <c r="E560" s="88"/>
      <c r="F560" s="88"/>
      <c r="G560" s="88"/>
      <c r="H560" s="88"/>
      <c r="I560" s="71"/>
      <c r="J560" s="73">
        <f>SUM(AC516:AC532)</f>
        <v>0</v>
      </c>
      <c r="K560" s="73"/>
      <c r="L560" s="74">
        <f>SUM(AY516:AY532)</f>
        <v>0</v>
      </c>
    </row>
    <row r="561" spans="1:95" ht="14.25" x14ac:dyDescent="0.2">
      <c r="A561" s="83"/>
      <c r="B561" s="87"/>
      <c r="C561" s="88" t="s">
        <v>338</v>
      </c>
      <c r="D561" s="88"/>
      <c r="E561" s="88"/>
      <c r="F561" s="96"/>
      <c r="G561" s="97">
        <f>Source!P692</f>
        <v>13.952</v>
      </c>
      <c r="H561" s="83"/>
      <c r="I561" s="83"/>
      <c r="J561" s="83"/>
      <c r="K561" s="83"/>
      <c r="L561" s="83"/>
    </row>
    <row r="562" spans="1:95" ht="14.25" hidden="1" customHeight="1" x14ac:dyDescent="0.2">
      <c r="A562" s="83"/>
      <c r="B562" s="87"/>
      <c r="C562" s="88" t="s">
        <v>339</v>
      </c>
      <c r="D562" s="88"/>
      <c r="E562" s="88"/>
      <c r="F562" s="96"/>
      <c r="G562" s="97">
        <f>Source!P693</f>
        <v>0</v>
      </c>
      <c r="H562" s="83"/>
      <c r="I562" s="83"/>
      <c r="J562" s="83"/>
      <c r="K562" s="83"/>
      <c r="L562" s="83"/>
    </row>
    <row r="565" spans="1:95" ht="16.5" x14ac:dyDescent="0.2">
      <c r="A565" s="66" t="s">
        <v>354</v>
      </c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CQ565" s="67" t="s">
        <v>354</v>
      </c>
    </row>
    <row r="566" spans="1:95" ht="109.5" x14ac:dyDescent="0.2">
      <c r="A566" s="68" t="s">
        <v>166</v>
      </c>
      <c r="B566" s="69" t="str">
        <f>Source!F742</f>
        <v>п03-02-068-1</v>
      </c>
      <c r="C566" s="69" t="s">
        <v>355</v>
      </c>
      <c r="D566" s="70" t="str">
        <f>Source!H742</f>
        <v>1 установка</v>
      </c>
      <c r="E566" s="71">
        <f>Source!K742</f>
        <v>2</v>
      </c>
      <c r="F566" s="71"/>
      <c r="G566" s="71">
        <f>Source!I742</f>
        <v>2</v>
      </c>
      <c r="H566" s="73"/>
      <c r="I566" s="72"/>
      <c r="J566" s="73"/>
      <c r="K566" s="72"/>
      <c r="L566" s="74"/>
    </row>
    <row r="567" spans="1:95" ht="14.25" x14ac:dyDescent="0.2">
      <c r="A567" s="69"/>
      <c r="B567" s="72">
        <v>1</v>
      </c>
      <c r="C567" s="69" t="s">
        <v>298</v>
      </c>
      <c r="D567" s="70"/>
      <c r="E567" s="71"/>
      <c r="F567" s="71"/>
      <c r="G567" s="71"/>
      <c r="H567" s="73">
        <f>Source!AO742</f>
        <v>711.29</v>
      </c>
      <c r="I567" s="72">
        <f>ROUND(0.8,7)</f>
        <v>0.8</v>
      </c>
      <c r="J567" s="73">
        <f>ROUND(Source!AF742*Source!I742, 2)</f>
        <v>1138.06</v>
      </c>
      <c r="K567" s="72">
        <f>IF(Source!BA742&lt;&gt; 0, Source!BA742, 1)</f>
        <v>50.93</v>
      </c>
      <c r="L567" s="74">
        <f>Source!S742</f>
        <v>57961</v>
      </c>
    </row>
    <row r="568" spans="1:95" ht="14.25" x14ac:dyDescent="0.2">
      <c r="A568" s="69"/>
      <c r="B568" s="69"/>
      <c r="C568" s="75" t="s">
        <v>299</v>
      </c>
      <c r="D568" s="76" t="s">
        <v>276</v>
      </c>
      <c r="E568" s="77">
        <f>Source!AQ742</f>
        <v>54</v>
      </c>
      <c r="F568" s="77">
        <f>ROUND(0.8,7)</f>
        <v>0.8</v>
      </c>
      <c r="G568" s="77">
        <f>ROUND(Source!U742, 7)</f>
        <v>86.4</v>
      </c>
      <c r="H568" s="78"/>
      <c r="I568" s="79"/>
      <c r="J568" s="78"/>
      <c r="K568" s="79"/>
      <c r="L568" s="80"/>
    </row>
    <row r="569" spans="1:95" ht="14.25" x14ac:dyDescent="0.2">
      <c r="A569" s="69"/>
      <c r="B569" s="69"/>
      <c r="C569" s="69" t="s">
        <v>300</v>
      </c>
      <c r="D569" s="70"/>
      <c r="E569" s="71"/>
      <c r="F569" s="71"/>
      <c r="G569" s="71"/>
      <c r="H569" s="73">
        <f>H567</f>
        <v>711.29</v>
      </c>
      <c r="I569" s="72"/>
      <c r="J569" s="73">
        <f>J567</f>
        <v>1138.06</v>
      </c>
      <c r="K569" s="72"/>
      <c r="L569" s="74">
        <f>L567</f>
        <v>57961</v>
      </c>
    </row>
    <row r="570" spans="1:95" ht="14.25" x14ac:dyDescent="0.2">
      <c r="A570" s="69"/>
      <c r="B570" s="69"/>
      <c r="C570" s="69" t="s">
        <v>301</v>
      </c>
      <c r="D570" s="70"/>
      <c r="E570" s="71"/>
      <c r="F570" s="71"/>
      <c r="G570" s="71"/>
      <c r="H570" s="73"/>
      <c r="I570" s="72"/>
      <c r="J570" s="73">
        <f>SUM(S566:S573)+SUM(T566:T573)+SUM(X566:X573)+SUM(Y566:Y573)+SUM(Z566:Z573)</f>
        <v>1138.06</v>
      </c>
      <c r="K570" s="72"/>
      <c r="L570" s="74">
        <f>SUM(AR566:AR573)+SUM(AS566:AS573)+SUM(AT566:AT573)+SUM(AU566:AU573)+SUM(AV566:AV573)</f>
        <v>57961</v>
      </c>
    </row>
    <row r="571" spans="1:95" ht="14.25" x14ac:dyDescent="0.2">
      <c r="A571" s="69"/>
      <c r="B571" s="69" t="s">
        <v>31</v>
      </c>
      <c r="C571" s="69" t="s">
        <v>302</v>
      </c>
      <c r="D571" s="70" t="s">
        <v>303</v>
      </c>
      <c r="E571" s="71">
        <f>Source!BZ742</f>
        <v>74</v>
      </c>
      <c r="F571" s="71"/>
      <c r="G571" s="71">
        <f>Source!AT742</f>
        <v>74</v>
      </c>
      <c r="H571" s="73"/>
      <c r="I571" s="72"/>
      <c r="J571" s="73">
        <f>SUM(AD566:AD573)</f>
        <v>842.16</v>
      </c>
      <c r="K571" s="72"/>
      <c r="L571" s="74">
        <f>SUM(AZ566:AZ573)</f>
        <v>42891</v>
      </c>
    </row>
    <row r="572" spans="1:95" ht="14.25" x14ac:dyDescent="0.2">
      <c r="A572" s="75"/>
      <c r="B572" s="75" t="s">
        <v>32</v>
      </c>
      <c r="C572" s="75" t="s">
        <v>304</v>
      </c>
      <c r="D572" s="76" t="s">
        <v>303</v>
      </c>
      <c r="E572" s="77">
        <f>Source!CA742</f>
        <v>36</v>
      </c>
      <c r="F572" s="77"/>
      <c r="G572" s="77">
        <f>Source!AU742</f>
        <v>36</v>
      </c>
      <c r="H572" s="78"/>
      <c r="I572" s="79"/>
      <c r="J572" s="78">
        <f>SUM(AE566:AE573)</f>
        <v>409.7</v>
      </c>
      <c r="K572" s="79"/>
      <c r="L572" s="80">
        <f>SUM(BA566:BA573)</f>
        <v>20866</v>
      </c>
    </row>
    <row r="573" spans="1:95" ht="15" x14ac:dyDescent="0.2">
      <c r="C573" s="84" t="s">
        <v>305</v>
      </c>
      <c r="D573" s="84"/>
      <c r="E573" s="84"/>
      <c r="F573" s="84"/>
      <c r="G573" s="84"/>
      <c r="H573" s="84"/>
      <c r="I573" s="85">
        <f>J567+J571+J572</f>
        <v>2389.9199999999996</v>
      </c>
      <c r="J573" s="85"/>
      <c r="K573" s="86">
        <f>L567+L571+L572</f>
        <v>121718</v>
      </c>
      <c r="L573" s="86"/>
      <c r="O573" s="81">
        <f>J567+J571+J572</f>
        <v>2389.9199999999996</v>
      </c>
      <c r="P573">
        <f>0</f>
        <v>0</v>
      </c>
      <c r="R573" t="s">
        <v>306</v>
      </c>
      <c r="S573" s="81">
        <f>J567</f>
        <v>1138.06</v>
      </c>
      <c r="V573" s="81">
        <f>J567</f>
        <v>1138.06</v>
      </c>
      <c r="X573">
        <f>0</f>
        <v>0</v>
      </c>
      <c r="Z573" t="s">
        <v>306</v>
      </c>
      <c r="AA573">
        <f>0</f>
        <v>0</v>
      </c>
      <c r="AD573">
        <f>ROUND((Source!AT742/100)*((ROUND(Source!AF742*Source!I742, 2)+ROUND(Source!AE742*Source!I742, 2))), 2)</f>
        <v>842.16</v>
      </c>
      <c r="AE573">
        <f>ROUND((Source!AU742/100)*((ROUND(Source!AF742*Source!I742, 2)+ROUND(Source!AE742*Source!I742, 2))), 2)</f>
        <v>409.7</v>
      </c>
      <c r="AN573" s="82">
        <f>L567+L571+L572</f>
        <v>121718</v>
      </c>
      <c r="AO573">
        <f>0</f>
        <v>0</v>
      </c>
      <c r="AQ573" t="s">
        <v>306</v>
      </c>
      <c r="AR573" s="82">
        <f>L567</f>
        <v>57961</v>
      </c>
      <c r="AT573">
        <f>0</f>
        <v>0</v>
      </c>
      <c r="AV573" t="s">
        <v>306</v>
      </c>
      <c r="AW573">
        <f>0</f>
        <v>0</v>
      </c>
      <c r="AZ573">
        <f>Source!X742</f>
        <v>42891</v>
      </c>
      <c r="BA573">
        <f>Source!Y742</f>
        <v>20866</v>
      </c>
      <c r="BM573" s="81">
        <f>J567+J571+J572</f>
        <v>2389.9199999999996</v>
      </c>
      <c r="BR573" s="82">
        <f>K573</f>
        <v>121718</v>
      </c>
      <c r="BS573">
        <f>ROUND(I573*80/100, 2)</f>
        <v>1911.94</v>
      </c>
      <c r="BT573" s="81">
        <f>I573-BS573</f>
        <v>477.97999999999956</v>
      </c>
      <c r="BU573">
        <f>ROUND(K573*80/100, 0)</f>
        <v>97374</v>
      </c>
      <c r="BV573" s="82">
        <f>K573-BU573</f>
        <v>24344</v>
      </c>
      <c r="CB573">
        <f>Source!BM742</f>
        <v>200001</v>
      </c>
      <c r="CC573" t="str">
        <f>Source!E742</f>
        <v>32</v>
      </c>
      <c r="CD573">
        <v>4</v>
      </c>
    </row>
    <row r="575" spans="1:95" ht="15" x14ac:dyDescent="0.2">
      <c r="A575" s="89"/>
      <c r="B575" s="90"/>
      <c r="C575" s="91" t="s">
        <v>356</v>
      </c>
      <c r="D575" s="91"/>
      <c r="E575" s="91"/>
      <c r="F575" s="91"/>
      <c r="G575" s="91"/>
      <c r="H575" s="91"/>
      <c r="I575" s="92"/>
      <c r="J575" s="93">
        <f>J577+J578+J584+J588</f>
        <v>1138.06</v>
      </c>
      <c r="K575" s="93"/>
      <c r="L575" s="94">
        <f>L577+L578+L584+L588</f>
        <v>57961</v>
      </c>
    </row>
    <row r="576" spans="1:95" ht="14.25" x14ac:dyDescent="0.2">
      <c r="A576" s="83"/>
      <c r="B576" s="87"/>
      <c r="C576" s="95" t="s">
        <v>314</v>
      </c>
      <c r="D576" s="88"/>
      <c r="E576" s="88"/>
      <c r="F576" s="88"/>
      <c r="G576" s="88"/>
      <c r="H576" s="88"/>
      <c r="I576" s="71"/>
      <c r="J576" s="73"/>
      <c r="K576" s="73"/>
      <c r="L576" s="74"/>
    </row>
    <row r="577" spans="1:12" ht="14.25" x14ac:dyDescent="0.2">
      <c r="A577" s="83"/>
      <c r="B577" s="87"/>
      <c r="C577" s="88" t="s">
        <v>315</v>
      </c>
      <c r="D577" s="88"/>
      <c r="E577" s="88"/>
      <c r="F577" s="88"/>
      <c r="G577" s="88"/>
      <c r="H577" s="88"/>
      <c r="I577" s="71"/>
      <c r="J577" s="73">
        <f>SUM(S565:S573)</f>
        <v>1138.06</v>
      </c>
      <c r="K577" s="73"/>
      <c r="L577" s="74">
        <f>SUM(AR565:AR573)</f>
        <v>57961</v>
      </c>
    </row>
    <row r="578" spans="1:12" ht="14.25" hidden="1" x14ac:dyDescent="0.2">
      <c r="A578" s="83"/>
      <c r="B578" s="87"/>
      <c r="C578" s="88" t="s">
        <v>316</v>
      </c>
      <c r="D578" s="88"/>
      <c r="E578" s="88"/>
      <c r="F578" s="88"/>
      <c r="G578" s="88"/>
      <c r="H578" s="88"/>
      <c r="I578" s="71"/>
      <c r="J578" s="73">
        <f>J580+J583</f>
        <v>0</v>
      </c>
      <c r="K578" s="73"/>
      <c r="L578" s="74">
        <f>L580+L583</f>
        <v>0</v>
      </c>
    </row>
    <row r="579" spans="1:12" ht="14.25" hidden="1" x14ac:dyDescent="0.2">
      <c r="A579" s="83"/>
      <c r="B579" s="87"/>
      <c r="C579" s="95" t="s">
        <v>317</v>
      </c>
      <c r="D579" s="88"/>
      <c r="E579" s="88"/>
      <c r="F579" s="88"/>
      <c r="G579" s="88"/>
      <c r="H579" s="88"/>
      <c r="I579" s="71"/>
      <c r="J579" s="73"/>
      <c r="K579" s="73"/>
      <c r="L579" s="74"/>
    </row>
    <row r="580" spans="1:12" ht="14.25" hidden="1" x14ac:dyDescent="0.2">
      <c r="A580" s="83"/>
      <c r="B580" s="87"/>
      <c r="C580" s="88" t="s">
        <v>318</v>
      </c>
      <c r="D580" s="88"/>
      <c r="E580" s="88"/>
      <c r="F580" s="88"/>
      <c r="G580" s="88"/>
      <c r="H580" s="88"/>
      <c r="I580" s="71"/>
      <c r="J580" s="73">
        <f>SUM(P565:P573)</f>
        <v>0</v>
      </c>
      <c r="K580" s="73"/>
      <c r="L580" s="74">
        <f>SUM(AO565:AO573)</f>
        <v>0</v>
      </c>
    </row>
    <row r="581" spans="1:12" ht="14.25" hidden="1" x14ac:dyDescent="0.2">
      <c r="A581" s="83"/>
      <c r="B581" s="87"/>
      <c r="C581" s="95" t="s">
        <v>319</v>
      </c>
      <c r="D581" s="88"/>
      <c r="E581" s="88"/>
      <c r="F581" s="88"/>
      <c r="G581" s="88"/>
      <c r="H581" s="88"/>
      <c r="I581" s="71"/>
      <c r="J581" s="73"/>
      <c r="K581" s="73"/>
      <c r="L581" s="74"/>
    </row>
    <row r="582" spans="1:12" ht="14.25" hidden="1" x14ac:dyDescent="0.2">
      <c r="A582" s="83"/>
      <c r="B582" s="87"/>
      <c r="C582" s="88" t="s">
        <v>320</v>
      </c>
      <c r="D582" s="88"/>
      <c r="E582" s="88"/>
      <c r="F582" s="88"/>
      <c r="G582" s="88"/>
      <c r="H582" s="88"/>
      <c r="I582" s="71"/>
      <c r="J582" s="73">
        <f>SUM(X565:X573)</f>
        <v>0</v>
      </c>
      <c r="K582" s="73"/>
      <c r="L582" s="74">
        <f>SUM(AT565:AT573)</f>
        <v>0</v>
      </c>
    </row>
    <row r="583" spans="1:12" ht="14.25" hidden="1" x14ac:dyDescent="0.2">
      <c r="A583" s="83"/>
      <c r="B583" s="87"/>
      <c r="C583" s="88" t="s">
        <v>321</v>
      </c>
      <c r="D583" s="88"/>
      <c r="E583" s="88"/>
      <c r="F583" s="88"/>
      <c r="G583" s="88"/>
      <c r="H583" s="88"/>
      <c r="I583" s="71"/>
      <c r="J583" s="73">
        <f>SUM(Z565:Z573)</f>
        <v>0</v>
      </c>
      <c r="K583" s="73"/>
      <c r="L583" s="74">
        <f>SUM(AV565:AV573)</f>
        <v>0</v>
      </c>
    </row>
    <row r="584" spans="1:12" ht="14.25" hidden="1" x14ac:dyDescent="0.2">
      <c r="A584" s="83"/>
      <c r="B584" s="87"/>
      <c r="C584" s="88" t="s">
        <v>322</v>
      </c>
      <c r="D584" s="88"/>
      <c r="E584" s="88"/>
      <c r="F584" s="88"/>
      <c r="G584" s="88"/>
      <c r="H584" s="88"/>
      <c r="I584" s="71"/>
      <c r="J584" s="73">
        <f>J586+J587</f>
        <v>0</v>
      </c>
      <c r="K584" s="73"/>
      <c r="L584" s="74">
        <f>L586+L587</f>
        <v>0</v>
      </c>
    </row>
    <row r="585" spans="1:12" ht="14.25" hidden="1" x14ac:dyDescent="0.2">
      <c r="A585" s="83"/>
      <c r="B585" s="87"/>
      <c r="C585" s="95" t="s">
        <v>317</v>
      </c>
      <c r="D585" s="88"/>
      <c r="E585" s="88"/>
      <c r="F585" s="88"/>
      <c r="G585" s="88"/>
      <c r="H585" s="88"/>
      <c r="I585" s="71"/>
      <c r="J585" s="73"/>
      <c r="K585" s="73"/>
      <c r="L585" s="74"/>
    </row>
    <row r="586" spans="1:12" ht="14.25" hidden="1" x14ac:dyDescent="0.2">
      <c r="A586" s="83"/>
      <c r="B586" s="87"/>
      <c r="C586" s="88" t="s">
        <v>323</v>
      </c>
      <c r="D586" s="88"/>
      <c r="E586" s="88"/>
      <c r="F586" s="88"/>
      <c r="G586" s="88"/>
      <c r="H586" s="88"/>
      <c r="I586" s="71"/>
      <c r="J586" s="73">
        <f>SUM(AA565:AA573)-SUM(BJ565:BJ573)</f>
        <v>0</v>
      </c>
      <c r="K586" s="73"/>
      <c r="L586" s="74">
        <f>SUM(AW565:AW573)-SUM(BK565:BK573)</f>
        <v>0</v>
      </c>
    </row>
    <row r="587" spans="1:12" ht="14.25" hidden="1" x14ac:dyDescent="0.2">
      <c r="A587" s="83"/>
      <c r="B587" s="87"/>
      <c r="C587" s="88" t="s">
        <v>324</v>
      </c>
      <c r="D587" s="88"/>
      <c r="E587" s="88"/>
      <c r="F587" s="88"/>
      <c r="G587" s="88"/>
      <c r="H587" s="88"/>
      <c r="I587" s="71"/>
      <c r="J587" s="73">
        <f>SUM(BC565:BC573)</f>
        <v>0</v>
      </c>
      <c r="K587" s="73"/>
      <c r="L587" s="74">
        <f>SUM(BC565:BC573)</f>
        <v>0</v>
      </c>
    </row>
    <row r="588" spans="1:12" ht="14.25" hidden="1" x14ac:dyDescent="0.2">
      <c r="A588" s="83"/>
      <c r="B588" s="87"/>
      <c r="C588" s="88" t="s">
        <v>325</v>
      </c>
      <c r="D588" s="88"/>
      <c r="E588" s="88"/>
      <c r="F588" s="88"/>
      <c r="G588" s="88"/>
      <c r="H588" s="88"/>
      <c r="I588" s="71"/>
      <c r="J588" s="73">
        <f>SUM(AF565:AF573)</f>
        <v>0</v>
      </c>
      <c r="K588" s="73"/>
      <c r="L588" s="74">
        <f>SUM(BB565:BB573)</f>
        <v>0</v>
      </c>
    </row>
    <row r="589" spans="1:12" ht="14.25" x14ac:dyDescent="0.2">
      <c r="A589" s="83"/>
      <c r="B589" s="87"/>
      <c r="C589" s="88" t="s">
        <v>326</v>
      </c>
      <c r="D589" s="88"/>
      <c r="E589" s="88"/>
      <c r="F589" s="88"/>
      <c r="G589" s="88"/>
      <c r="H589" s="88"/>
      <c r="I589" s="71"/>
      <c r="J589" s="73">
        <f>SUM(S565:S573)+SUM(X565:X573)+SUM(Z565:Z573)</f>
        <v>1138.06</v>
      </c>
      <c r="K589" s="73"/>
      <c r="L589" s="74">
        <f>SUM(AR565:AR573)+SUM(AT565:AT573)+SUM(AV565:AV573)</f>
        <v>57961</v>
      </c>
    </row>
    <row r="590" spans="1:12" ht="14.25" x14ac:dyDescent="0.2">
      <c r="A590" s="83"/>
      <c r="B590" s="87"/>
      <c r="C590" s="88" t="s">
        <v>327</v>
      </c>
      <c r="D590" s="88"/>
      <c r="E590" s="88"/>
      <c r="F590" s="88"/>
      <c r="G590" s="88"/>
      <c r="H590" s="88"/>
      <c r="I590" s="71"/>
      <c r="J590" s="73">
        <f>SUM(AD565:AD573)</f>
        <v>842.16</v>
      </c>
      <c r="K590" s="73"/>
      <c r="L590" s="74">
        <f>SUM(AZ565:AZ573)</f>
        <v>42891</v>
      </c>
    </row>
    <row r="591" spans="1:12" ht="14.25" x14ac:dyDescent="0.2">
      <c r="A591" s="83"/>
      <c r="B591" s="87"/>
      <c r="C591" s="88" t="s">
        <v>328</v>
      </c>
      <c r="D591" s="88"/>
      <c r="E591" s="88"/>
      <c r="F591" s="88"/>
      <c r="G591" s="88"/>
      <c r="H591" s="88"/>
      <c r="I591" s="71"/>
      <c r="J591" s="73">
        <f>SUM(AE565:AE573)</f>
        <v>409.7</v>
      </c>
      <c r="K591" s="73"/>
      <c r="L591" s="74">
        <f>SUM(BA565:BA573)</f>
        <v>20866</v>
      </c>
    </row>
    <row r="592" spans="1:12" ht="14.25" hidden="1" x14ac:dyDescent="0.2">
      <c r="A592" s="83"/>
      <c r="B592" s="87"/>
      <c r="C592" s="88" t="s">
        <v>329</v>
      </c>
      <c r="D592" s="88"/>
      <c r="E592" s="88"/>
      <c r="F592" s="88"/>
      <c r="G592" s="88"/>
      <c r="H592" s="88"/>
      <c r="I592" s="71"/>
      <c r="J592" s="73">
        <f>J594+J595</f>
        <v>0</v>
      </c>
      <c r="K592" s="73"/>
      <c r="L592" s="74">
        <f>L594+L595</f>
        <v>0</v>
      </c>
    </row>
    <row r="593" spans="1:12" ht="14.25" hidden="1" x14ac:dyDescent="0.2">
      <c r="A593" s="83"/>
      <c r="B593" s="87"/>
      <c r="C593" s="95" t="s">
        <v>314</v>
      </c>
      <c r="D593" s="88"/>
      <c r="E593" s="88"/>
      <c r="F593" s="88"/>
      <c r="G593" s="88"/>
      <c r="H593" s="88"/>
      <c r="I593" s="71"/>
      <c r="J593" s="73"/>
      <c r="K593" s="73"/>
      <c r="L593" s="74"/>
    </row>
    <row r="594" spans="1:12" ht="14.25" hidden="1" x14ac:dyDescent="0.2">
      <c r="A594" s="83"/>
      <c r="B594" s="87"/>
      <c r="C594" s="88" t="s">
        <v>330</v>
      </c>
      <c r="D594" s="88"/>
      <c r="E594" s="88"/>
      <c r="F594" s="88"/>
      <c r="G594" s="88"/>
      <c r="H594" s="88"/>
      <c r="I594" s="71"/>
      <c r="J594" s="73">
        <f>SUM(BJ565:BJ573)</f>
        <v>0</v>
      </c>
      <c r="K594" s="73"/>
      <c r="L594" s="74">
        <f>SUM(BK565:BK573)</f>
        <v>0</v>
      </c>
    </row>
    <row r="595" spans="1:12" ht="14.25" hidden="1" x14ac:dyDescent="0.2">
      <c r="A595" s="83"/>
      <c r="B595" s="87"/>
      <c r="C595" s="88" t="s">
        <v>331</v>
      </c>
      <c r="D595" s="88"/>
      <c r="E595" s="88"/>
      <c r="F595" s="88"/>
      <c r="G595" s="88"/>
      <c r="H595" s="88"/>
      <c r="I595" s="71"/>
      <c r="J595" s="73">
        <f>SUM(AH565:AH573)</f>
        <v>0</v>
      </c>
      <c r="K595" s="73"/>
      <c r="L595" s="74">
        <f>SUM(BD565:BD573)</f>
        <v>0</v>
      </c>
    </row>
    <row r="596" spans="1:12" ht="14.25" hidden="1" x14ac:dyDescent="0.2">
      <c r="A596" s="83"/>
      <c r="B596" s="87"/>
      <c r="C596" s="88" t="s">
        <v>332</v>
      </c>
      <c r="D596" s="88"/>
      <c r="E596" s="88"/>
      <c r="F596" s="88"/>
      <c r="G596" s="88"/>
      <c r="H596" s="88"/>
      <c r="I596" s="71"/>
      <c r="J596" s="73">
        <f>SUM(BL565:BL573)</f>
        <v>0</v>
      </c>
      <c r="K596" s="73"/>
      <c r="L596" s="74"/>
    </row>
    <row r="597" spans="1:12" ht="14.25" hidden="1" x14ac:dyDescent="0.2">
      <c r="A597" s="83"/>
      <c r="B597" s="87"/>
      <c r="C597" s="88" t="s">
        <v>333</v>
      </c>
      <c r="D597" s="88"/>
      <c r="E597" s="88"/>
      <c r="F597" s="88"/>
      <c r="G597" s="88"/>
      <c r="H597" s="88"/>
      <c r="I597" s="71"/>
      <c r="J597" s="73">
        <f>SUM(BN565:BN573)</f>
        <v>0</v>
      </c>
      <c r="K597" s="73"/>
      <c r="L597" s="74">
        <f>SUM(BO565:BO573)</f>
        <v>0</v>
      </c>
    </row>
    <row r="598" spans="1:12" ht="15" x14ac:dyDescent="0.2">
      <c r="A598" s="89"/>
      <c r="B598" s="90"/>
      <c r="C598" s="91" t="s">
        <v>334</v>
      </c>
      <c r="D598" s="91"/>
      <c r="E598" s="91"/>
      <c r="F598" s="91"/>
      <c r="G598" s="91"/>
      <c r="H598" s="91"/>
      <c r="I598" s="92"/>
      <c r="J598" s="93">
        <f>J575+J590+J591+J592+J596+J597</f>
        <v>2389.9199999999996</v>
      </c>
      <c r="K598" s="93"/>
      <c r="L598" s="94">
        <f>L575+L590+L591+L592+L596+L597</f>
        <v>121718</v>
      </c>
    </row>
    <row r="599" spans="1:12" ht="14.25" x14ac:dyDescent="0.2">
      <c r="A599" s="83"/>
      <c r="B599" s="87"/>
      <c r="C599" s="95" t="s">
        <v>335</v>
      </c>
      <c r="D599" s="88"/>
      <c r="E599" s="88"/>
      <c r="F599" s="88"/>
      <c r="G599" s="88"/>
      <c r="H599" s="88"/>
      <c r="I599" s="71"/>
      <c r="J599" s="73"/>
      <c r="K599" s="73"/>
      <c r="L599" s="74"/>
    </row>
    <row r="600" spans="1:12" ht="14.25" hidden="1" x14ac:dyDescent="0.2">
      <c r="A600" s="83"/>
      <c r="B600" s="87"/>
      <c r="C600" s="88" t="s">
        <v>336</v>
      </c>
      <c r="D600" s="88"/>
      <c r="E600" s="88"/>
      <c r="F600" s="88"/>
      <c r="G600" s="88"/>
      <c r="H600" s="88"/>
      <c r="I600" s="71"/>
      <c r="J600" s="73">
        <f>SUM(AB565:AB573)</f>
        <v>0</v>
      </c>
      <c r="K600" s="73"/>
      <c r="L600" s="74">
        <f>SUM(AX565:AX573)</f>
        <v>0</v>
      </c>
    </row>
    <row r="601" spans="1:12" ht="14.25" hidden="1" x14ac:dyDescent="0.2">
      <c r="A601" s="83"/>
      <c r="B601" s="87"/>
      <c r="C601" s="88" t="s">
        <v>337</v>
      </c>
      <c r="D601" s="88"/>
      <c r="E601" s="88"/>
      <c r="F601" s="88"/>
      <c r="G601" s="88"/>
      <c r="H601" s="88"/>
      <c r="I601" s="71"/>
      <c r="J601" s="73">
        <f>SUM(AC565:AC573)</f>
        <v>0</v>
      </c>
      <c r="K601" s="73"/>
      <c r="L601" s="74">
        <f>SUM(AY565:AY573)</f>
        <v>0</v>
      </c>
    </row>
    <row r="602" spans="1:12" ht="14.25" x14ac:dyDescent="0.2">
      <c r="A602" s="83"/>
      <c r="B602" s="87"/>
      <c r="C602" s="88" t="s">
        <v>338</v>
      </c>
      <c r="D602" s="88"/>
      <c r="E602" s="88"/>
      <c r="F602" s="96"/>
      <c r="G602" s="97">
        <f>Source!P766</f>
        <v>86.4</v>
      </c>
      <c r="H602" s="83"/>
      <c r="I602" s="83"/>
      <c r="J602" s="83"/>
      <c r="K602" s="83"/>
      <c r="L602" s="83"/>
    </row>
    <row r="603" spans="1:12" ht="14.25" hidden="1" customHeight="1" x14ac:dyDescent="0.2">
      <c r="A603" s="83"/>
      <c r="B603" s="87"/>
      <c r="C603" s="88" t="s">
        <v>339</v>
      </c>
      <c r="D603" s="88"/>
      <c r="E603" s="88"/>
      <c r="F603" s="96"/>
      <c r="G603" s="97">
        <f>Source!P767</f>
        <v>0</v>
      </c>
      <c r="H603" s="83"/>
      <c r="I603" s="83"/>
      <c r="J603" s="83"/>
      <c r="K603" s="83"/>
      <c r="L603" s="83"/>
    </row>
    <row r="606" spans="1:12" ht="15" x14ac:dyDescent="0.2">
      <c r="A606" s="99"/>
      <c r="B606" s="100"/>
      <c r="C606" s="101" t="s">
        <v>357</v>
      </c>
      <c r="D606" s="101"/>
      <c r="E606" s="101"/>
      <c r="F606" s="101"/>
      <c r="G606" s="101"/>
      <c r="H606" s="101"/>
      <c r="I606" s="102"/>
      <c r="J606" s="103"/>
      <c r="K606" s="103"/>
      <c r="L606" s="104"/>
    </row>
    <row r="608" spans="1:12" ht="15" hidden="1" x14ac:dyDescent="0.2">
      <c r="A608" s="89"/>
      <c r="B608" s="90"/>
      <c r="C608" s="91" t="s">
        <v>358</v>
      </c>
      <c r="D608" s="91"/>
      <c r="E608" s="91"/>
      <c r="F608" s="91"/>
      <c r="G608" s="91"/>
      <c r="H608" s="91"/>
      <c r="I608" s="92"/>
      <c r="J608" s="93">
        <f>J610+J625+J626</f>
        <v>0</v>
      </c>
      <c r="K608" s="93"/>
      <c r="L608" s="94">
        <f>L610+L625+L626</f>
        <v>0</v>
      </c>
    </row>
    <row r="609" spans="1:12" ht="14.25" hidden="1" x14ac:dyDescent="0.2">
      <c r="A609" s="83"/>
      <c r="B609" s="87"/>
      <c r="C609" s="95" t="s">
        <v>314</v>
      </c>
      <c r="D609" s="88"/>
      <c r="E609" s="88"/>
      <c r="F609" s="88"/>
      <c r="G609" s="88"/>
      <c r="H609" s="88"/>
      <c r="I609" s="71"/>
      <c r="J609" s="73"/>
      <c r="K609" s="73"/>
      <c r="L609" s="74"/>
    </row>
    <row r="610" spans="1:12" ht="14.25" hidden="1" x14ac:dyDescent="0.2">
      <c r="A610" s="83"/>
      <c r="B610" s="87"/>
      <c r="C610" s="88" t="s">
        <v>359</v>
      </c>
      <c r="D610" s="88"/>
      <c r="E610" s="88"/>
      <c r="F610" s="88"/>
      <c r="G610" s="88"/>
      <c r="H610" s="88"/>
      <c r="I610" s="71"/>
      <c r="J610" s="73">
        <f>J612+J613+J619+J623</f>
        <v>0</v>
      </c>
      <c r="K610" s="73"/>
      <c r="L610" s="74">
        <f>L612+L613+L619+L623</f>
        <v>0</v>
      </c>
    </row>
    <row r="611" spans="1:12" ht="14.25" hidden="1" x14ac:dyDescent="0.2">
      <c r="A611" s="83"/>
      <c r="B611" s="87"/>
      <c r="C611" s="95" t="s">
        <v>314</v>
      </c>
      <c r="D611" s="88"/>
      <c r="E611" s="88"/>
      <c r="F611" s="88"/>
      <c r="G611" s="88"/>
      <c r="H611" s="88"/>
      <c r="I611" s="71"/>
      <c r="J611" s="73"/>
      <c r="K611" s="73"/>
      <c r="L611" s="74"/>
    </row>
    <row r="612" spans="1:12" ht="14.25" hidden="1" x14ac:dyDescent="0.2">
      <c r="A612" s="83"/>
      <c r="B612" s="87"/>
      <c r="C612" s="88" t="s">
        <v>360</v>
      </c>
      <c r="D612" s="88"/>
      <c r="E612" s="88"/>
      <c r="F612" s="88"/>
      <c r="G612" s="88"/>
      <c r="H612" s="88"/>
      <c r="I612" s="71"/>
      <c r="J612" s="73">
        <f>SUMIF(CD50:CD604, 1, S50:S604)</f>
        <v>0</v>
      </c>
      <c r="K612" s="73"/>
      <c r="L612" s="74">
        <f>SUMIF(CD50:CD604, 1, AR50:AR604)</f>
        <v>0</v>
      </c>
    </row>
    <row r="613" spans="1:12" ht="14.25" hidden="1" x14ac:dyDescent="0.2">
      <c r="A613" s="83"/>
      <c r="B613" s="87"/>
      <c r="C613" s="88" t="s">
        <v>316</v>
      </c>
      <c r="D613" s="88"/>
      <c r="E613" s="88"/>
      <c r="F613" s="88"/>
      <c r="G613" s="88"/>
      <c r="H613" s="88"/>
      <c r="I613" s="71"/>
      <c r="J613" s="73">
        <f>J615+J618</f>
        <v>0</v>
      </c>
      <c r="K613" s="73"/>
      <c r="L613" s="74">
        <f>L615+L618</f>
        <v>0</v>
      </c>
    </row>
    <row r="614" spans="1:12" ht="14.25" hidden="1" x14ac:dyDescent="0.2">
      <c r="A614" s="83"/>
      <c r="B614" s="87"/>
      <c r="C614" s="95" t="s">
        <v>317</v>
      </c>
      <c r="D614" s="88"/>
      <c r="E614" s="88"/>
      <c r="F614" s="88"/>
      <c r="G614" s="88"/>
      <c r="H614" s="88"/>
      <c r="I614" s="71"/>
      <c r="J614" s="73"/>
      <c r="K614" s="73"/>
      <c r="L614" s="74"/>
    </row>
    <row r="615" spans="1:12" ht="14.25" hidden="1" x14ac:dyDescent="0.2">
      <c r="A615" s="83"/>
      <c r="B615" s="87"/>
      <c r="C615" s="88" t="s">
        <v>318</v>
      </c>
      <c r="D615" s="88"/>
      <c r="E615" s="88"/>
      <c r="F615" s="88"/>
      <c r="G615" s="88"/>
      <c r="H615" s="88"/>
      <c r="I615" s="71"/>
      <c r="J615" s="73">
        <f>SUMIF(CD50:CD604, 1, P50:P604)</f>
        <v>0</v>
      </c>
      <c r="K615" s="73"/>
      <c r="L615" s="74">
        <f>SUMIF(CD50:CD604, 1, AO50:AO604)</f>
        <v>0</v>
      </c>
    </row>
    <row r="616" spans="1:12" ht="14.25" hidden="1" x14ac:dyDescent="0.2">
      <c r="A616" s="83"/>
      <c r="B616" s="87"/>
      <c r="C616" s="95" t="s">
        <v>319</v>
      </c>
      <c r="D616" s="88"/>
      <c r="E616" s="88"/>
      <c r="F616" s="88"/>
      <c r="G616" s="88"/>
      <c r="H616" s="88"/>
      <c r="I616" s="71"/>
      <c r="J616" s="73"/>
      <c r="K616" s="73"/>
      <c r="L616" s="74"/>
    </row>
    <row r="617" spans="1:12" ht="14.25" hidden="1" x14ac:dyDescent="0.2">
      <c r="A617" s="83"/>
      <c r="B617" s="87"/>
      <c r="C617" s="88" t="s">
        <v>320</v>
      </c>
      <c r="D617" s="88"/>
      <c r="E617" s="88"/>
      <c r="F617" s="88"/>
      <c r="G617" s="88"/>
      <c r="H617" s="88"/>
      <c r="I617" s="71"/>
      <c r="J617" s="73">
        <f>SUMIF(CD50:CD604, 1, X50:X604)</f>
        <v>0</v>
      </c>
      <c r="K617" s="73"/>
      <c r="L617" s="74">
        <f>SUMIF(CD50:CD604, 1, AT50:AT604)</f>
        <v>0</v>
      </c>
    </row>
    <row r="618" spans="1:12" ht="14.25" hidden="1" x14ac:dyDescent="0.2">
      <c r="A618" s="83"/>
      <c r="B618" s="87"/>
      <c r="C618" s="88" t="s">
        <v>321</v>
      </c>
      <c r="D618" s="88"/>
      <c r="E618" s="88"/>
      <c r="F618" s="88"/>
      <c r="G618" s="88"/>
      <c r="H618" s="88"/>
      <c r="I618" s="71"/>
      <c r="J618" s="73">
        <f>SUMIF(CD50:CD604, 1, Z50:Z604)</f>
        <v>0</v>
      </c>
      <c r="K618" s="73"/>
      <c r="L618" s="74">
        <f>SUMIF(CD50:CD604, 1, AV50:AV604)</f>
        <v>0</v>
      </c>
    </row>
    <row r="619" spans="1:12" ht="14.25" hidden="1" x14ac:dyDescent="0.2">
      <c r="A619" s="83"/>
      <c r="B619" s="87"/>
      <c r="C619" s="88" t="s">
        <v>322</v>
      </c>
      <c r="D619" s="88"/>
      <c r="E619" s="88"/>
      <c r="F619" s="88"/>
      <c r="G619" s="88"/>
      <c r="H619" s="88"/>
      <c r="I619" s="71"/>
      <c r="J619" s="73">
        <f>J621+J622</f>
        <v>0</v>
      </c>
      <c r="K619" s="73"/>
      <c r="L619" s="74">
        <f>L621+L622</f>
        <v>0</v>
      </c>
    </row>
    <row r="620" spans="1:12" ht="14.25" hidden="1" x14ac:dyDescent="0.2">
      <c r="A620" s="83"/>
      <c r="B620" s="87"/>
      <c r="C620" s="95" t="s">
        <v>317</v>
      </c>
      <c r="D620" s="88"/>
      <c r="E620" s="88"/>
      <c r="F620" s="88"/>
      <c r="G620" s="88"/>
      <c r="H620" s="88"/>
      <c r="I620" s="71"/>
      <c r="J620" s="73"/>
      <c r="K620" s="73"/>
      <c r="L620" s="74"/>
    </row>
    <row r="621" spans="1:12" ht="14.25" hidden="1" x14ac:dyDescent="0.2">
      <c r="A621" s="83"/>
      <c r="B621" s="87"/>
      <c r="C621" s="88" t="s">
        <v>323</v>
      </c>
      <c r="D621" s="88"/>
      <c r="E621" s="88"/>
      <c r="F621" s="88"/>
      <c r="G621" s="88"/>
      <c r="H621" s="88"/>
      <c r="I621" s="71"/>
      <c r="J621" s="73">
        <f>SUMIF(CD50:CD604, 1, AA50:AA604)-SUMIF(CD50:CD604, 1, BJ50:BJ604)</f>
        <v>0</v>
      </c>
      <c r="K621" s="73"/>
      <c r="L621" s="74">
        <f>SUMIF(CD50:CD604, 1, AW50:AW604)-SUMIF(CD50:CD604, 1, BK50:BK604)</f>
        <v>0</v>
      </c>
    </row>
    <row r="622" spans="1:12" ht="14.25" hidden="1" x14ac:dyDescent="0.2">
      <c r="A622" s="83"/>
      <c r="B622" s="87"/>
      <c r="C622" s="88" t="s">
        <v>324</v>
      </c>
      <c r="D622" s="88"/>
      <c r="E622" s="88"/>
      <c r="F622" s="88"/>
      <c r="G622" s="88"/>
      <c r="H622" s="88"/>
      <c r="I622" s="71"/>
      <c r="J622" s="73">
        <f>SUMIF(CD50:CD604, 1, AG50:AG604)</f>
        <v>0</v>
      </c>
      <c r="K622" s="73"/>
      <c r="L622" s="74">
        <f>SUMIF(CD50:CD604, 1, BC50:BC604)</f>
        <v>0</v>
      </c>
    </row>
    <row r="623" spans="1:12" ht="14.25" hidden="1" x14ac:dyDescent="0.2">
      <c r="A623" s="83"/>
      <c r="B623" s="87"/>
      <c r="C623" s="88" t="s">
        <v>325</v>
      </c>
      <c r="D623" s="88"/>
      <c r="E623" s="88"/>
      <c r="F623" s="88"/>
      <c r="G623" s="88"/>
      <c r="H623" s="88"/>
      <c r="I623" s="71"/>
      <c r="J623" s="73">
        <f>SUMIF(CD50:CD604, 1, AF50:AF604)</f>
        <v>0</v>
      </c>
      <c r="K623" s="73"/>
      <c r="L623" s="74">
        <f>SUMIF(CD50:CD604, 1, BB50:BB604)</f>
        <v>0</v>
      </c>
    </row>
    <row r="624" spans="1:12" ht="14.25" hidden="1" x14ac:dyDescent="0.2">
      <c r="A624" s="83"/>
      <c r="B624" s="87"/>
      <c r="C624" s="88" t="s">
        <v>361</v>
      </c>
      <c r="D624" s="88"/>
      <c r="E624" s="88"/>
      <c r="F624" s="88"/>
      <c r="G624" s="88"/>
      <c r="H624" s="88"/>
      <c r="I624" s="71"/>
      <c r="J624" s="73">
        <f>SUMIF(CD50:CD604, 1, S50:S604)+SUMIF(CD50:CD604, 1, X50:X604)+SUMIF(CD50:CD604, 1, Z50:Z604)</f>
        <v>0</v>
      </c>
      <c r="K624" s="73"/>
      <c r="L624" s="74">
        <f>SUMIF(CD50:CD604, 1, AR50:AR604)+SUMIF(CD50:CD604, 1, AT50:AT604)+SUMIF(CD50:CD604, 1, AV50:AV604)</f>
        <v>0</v>
      </c>
    </row>
    <row r="625" spans="1:12" ht="14.25" hidden="1" x14ac:dyDescent="0.2">
      <c r="A625" s="83"/>
      <c r="B625" s="87"/>
      <c r="C625" s="88" t="s">
        <v>362</v>
      </c>
      <c r="D625" s="88"/>
      <c r="E625" s="88"/>
      <c r="F625" s="88"/>
      <c r="G625" s="88"/>
      <c r="H625" s="88"/>
      <c r="I625" s="71"/>
      <c r="J625" s="73">
        <f>SUMIF(CD50:CD604, 1, AD50:AD604)</f>
        <v>0</v>
      </c>
      <c r="K625" s="73"/>
      <c r="L625" s="74">
        <f>SUMIF(CD50:CD604, 1, AZ50:AZ604)</f>
        <v>0</v>
      </c>
    </row>
    <row r="626" spans="1:12" ht="14.25" hidden="1" x14ac:dyDescent="0.2">
      <c r="A626" s="83"/>
      <c r="B626" s="87"/>
      <c r="C626" s="88" t="s">
        <v>363</v>
      </c>
      <c r="D626" s="88"/>
      <c r="E626" s="88"/>
      <c r="F626" s="88"/>
      <c r="G626" s="88"/>
      <c r="H626" s="88"/>
      <c r="I626" s="71"/>
      <c r="J626" s="73">
        <f>SUMIF(CD50:CD604, 1, AE50:AE604)</f>
        <v>0</v>
      </c>
      <c r="K626" s="73"/>
      <c r="L626" s="74">
        <f>SUMIF(CD50:CD604, 1, BA50:BA604)</f>
        <v>0</v>
      </c>
    </row>
    <row r="627" spans="1:12" hidden="1" x14ac:dyDescent="0.2"/>
    <row r="628" spans="1:12" ht="15" hidden="1" x14ac:dyDescent="0.2">
      <c r="A628" s="89"/>
      <c r="B628" s="90"/>
      <c r="C628" s="91" t="s">
        <v>364</v>
      </c>
      <c r="D628" s="91"/>
      <c r="E628" s="91"/>
      <c r="F628" s="91"/>
      <c r="G628" s="91"/>
      <c r="H628" s="91"/>
      <c r="I628" s="92"/>
      <c r="J628" s="93">
        <f>J630+J645+J646</f>
        <v>0</v>
      </c>
      <c r="K628" s="93"/>
      <c r="L628" s="94">
        <f>L630+L645+L646</f>
        <v>0</v>
      </c>
    </row>
    <row r="629" spans="1:12" ht="14.25" hidden="1" x14ac:dyDescent="0.2">
      <c r="A629" s="83"/>
      <c r="B629" s="87"/>
      <c r="C629" s="95" t="s">
        <v>314</v>
      </c>
      <c r="D629" s="88"/>
      <c r="E629" s="88"/>
      <c r="F629" s="88"/>
      <c r="G629" s="88"/>
      <c r="H629" s="88"/>
      <c r="I629" s="71"/>
      <c r="J629" s="73"/>
      <c r="K629" s="73"/>
      <c r="L629" s="74"/>
    </row>
    <row r="630" spans="1:12" ht="14.25" hidden="1" x14ac:dyDescent="0.2">
      <c r="A630" s="83"/>
      <c r="B630" s="87"/>
      <c r="C630" s="88" t="s">
        <v>359</v>
      </c>
      <c r="D630" s="88"/>
      <c r="E630" s="88"/>
      <c r="F630" s="88"/>
      <c r="G630" s="88"/>
      <c r="H630" s="88"/>
      <c r="I630" s="71"/>
      <c r="J630" s="73">
        <f>J632+J633+J639+J643</f>
        <v>0</v>
      </c>
      <c r="K630" s="73"/>
      <c r="L630" s="74">
        <f>L632+L633+L639+L643</f>
        <v>0</v>
      </c>
    </row>
    <row r="631" spans="1:12" ht="14.25" hidden="1" x14ac:dyDescent="0.2">
      <c r="A631" s="83"/>
      <c r="B631" s="87"/>
      <c r="C631" s="95" t="s">
        <v>314</v>
      </c>
      <c r="D631" s="88"/>
      <c r="E631" s="88"/>
      <c r="F631" s="88"/>
      <c r="G631" s="88"/>
      <c r="H631" s="88"/>
      <c r="I631" s="71"/>
      <c r="J631" s="73"/>
      <c r="K631" s="73"/>
      <c r="L631" s="74"/>
    </row>
    <row r="632" spans="1:12" ht="14.25" hidden="1" x14ac:dyDescent="0.2">
      <c r="A632" s="83"/>
      <c r="B632" s="87"/>
      <c r="C632" s="88" t="s">
        <v>360</v>
      </c>
      <c r="D632" s="88"/>
      <c r="E632" s="88"/>
      <c r="F632" s="88"/>
      <c r="G632" s="88"/>
      <c r="H632" s="88"/>
      <c r="I632" s="71"/>
      <c r="J632" s="73">
        <f>SUMIF(CD50:CD626, 2, S50:S626)</f>
        <v>0</v>
      </c>
      <c r="K632" s="73"/>
      <c r="L632" s="74">
        <f>SUMIF(CD50:CD626, 2, AR50:AR626)</f>
        <v>0</v>
      </c>
    </row>
    <row r="633" spans="1:12" ht="14.25" hidden="1" x14ac:dyDescent="0.2">
      <c r="A633" s="83"/>
      <c r="B633" s="87"/>
      <c r="C633" s="88" t="s">
        <v>316</v>
      </c>
      <c r="D633" s="88"/>
      <c r="E633" s="88"/>
      <c r="F633" s="88"/>
      <c r="G633" s="88"/>
      <c r="H633" s="88"/>
      <c r="I633" s="71"/>
      <c r="J633" s="73">
        <f>J635+J638</f>
        <v>0</v>
      </c>
      <c r="K633" s="73"/>
      <c r="L633" s="74">
        <f>L635+L638</f>
        <v>0</v>
      </c>
    </row>
    <row r="634" spans="1:12" ht="14.25" hidden="1" x14ac:dyDescent="0.2">
      <c r="A634" s="83"/>
      <c r="B634" s="87"/>
      <c r="C634" s="95" t="s">
        <v>317</v>
      </c>
      <c r="D634" s="88"/>
      <c r="E634" s="88"/>
      <c r="F634" s="88"/>
      <c r="G634" s="88"/>
      <c r="H634" s="88"/>
      <c r="I634" s="71"/>
      <c r="J634" s="73"/>
      <c r="K634" s="73"/>
      <c r="L634" s="74"/>
    </row>
    <row r="635" spans="1:12" ht="14.25" hidden="1" x14ac:dyDescent="0.2">
      <c r="A635" s="83"/>
      <c r="B635" s="87"/>
      <c r="C635" s="88" t="s">
        <v>318</v>
      </c>
      <c r="D635" s="88"/>
      <c r="E635" s="88"/>
      <c r="F635" s="88"/>
      <c r="G635" s="88"/>
      <c r="H635" s="88"/>
      <c r="I635" s="71"/>
      <c r="J635" s="73">
        <f>SUMIF(CD50:CD626, 2, P50:P626)</f>
        <v>0</v>
      </c>
      <c r="K635" s="73"/>
      <c r="L635" s="74">
        <f>SUMIF(CD50:CD626, 2, AO50:AO626)</f>
        <v>0</v>
      </c>
    </row>
    <row r="636" spans="1:12" ht="14.25" hidden="1" x14ac:dyDescent="0.2">
      <c r="A636" s="83"/>
      <c r="B636" s="87"/>
      <c r="C636" s="95" t="s">
        <v>319</v>
      </c>
      <c r="D636" s="88"/>
      <c r="E636" s="88"/>
      <c r="F636" s="88"/>
      <c r="G636" s="88"/>
      <c r="H636" s="88"/>
      <c r="I636" s="71"/>
      <c r="J636" s="73"/>
      <c r="K636" s="73"/>
      <c r="L636" s="74"/>
    </row>
    <row r="637" spans="1:12" ht="14.25" hidden="1" x14ac:dyDescent="0.2">
      <c r="A637" s="83"/>
      <c r="B637" s="87"/>
      <c r="C637" s="88" t="s">
        <v>320</v>
      </c>
      <c r="D637" s="88"/>
      <c r="E637" s="88"/>
      <c r="F637" s="88"/>
      <c r="G637" s="88"/>
      <c r="H637" s="88"/>
      <c r="I637" s="71"/>
      <c r="J637" s="73">
        <f>SUMIF(CD50:CD626, 2, X50:X626)</f>
        <v>0</v>
      </c>
      <c r="K637" s="73"/>
      <c r="L637" s="74">
        <f>SUMIF(CD50:CD626, 2, AT50:AT626)</f>
        <v>0</v>
      </c>
    </row>
    <row r="638" spans="1:12" ht="14.25" hidden="1" x14ac:dyDescent="0.2">
      <c r="A638" s="83"/>
      <c r="B638" s="87"/>
      <c r="C638" s="88" t="s">
        <v>321</v>
      </c>
      <c r="D638" s="88"/>
      <c r="E638" s="88"/>
      <c r="F638" s="88"/>
      <c r="G638" s="88"/>
      <c r="H638" s="88"/>
      <c r="I638" s="71"/>
      <c r="J638" s="73">
        <f>SUMIF(CD50:CD626, 2, Z50:Z626)</f>
        <v>0</v>
      </c>
      <c r="K638" s="73"/>
      <c r="L638" s="74">
        <f>SUMIF(CD50:CD626, 2, AV50:AV626)</f>
        <v>0</v>
      </c>
    </row>
    <row r="639" spans="1:12" ht="14.25" hidden="1" x14ac:dyDescent="0.2">
      <c r="A639" s="83"/>
      <c r="B639" s="87"/>
      <c r="C639" s="88" t="s">
        <v>322</v>
      </c>
      <c r="D639" s="88"/>
      <c r="E639" s="88"/>
      <c r="F639" s="88"/>
      <c r="G639" s="88"/>
      <c r="H639" s="88"/>
      <c r="I639" s="71"/>
      <c r="J639" s="73">
        <f>J641+J642</f>
        <v>0</v>
      </c>
      <c r="K639" s="73"/>
      <c r="L639" s="74">
        <f>L641+L642</f>
        <v>0</v>
      </c>
    </row>
    <row r="640" spans="1:12" ht="14.25" hidden="1" x14ac:dyDescent="0.2">
      <c r="A640" s="83"/>
      <c r="B640" s="87"/>
      <c r="C640" s="95" t="s">
        <v>317</v>
      </c>
      <c r="D640" s="88"/>
      <c r="E640" s="88"/>
      <c r="F640" s="88"/>
      <c r="G640" s="88"/>
      <c r="H640" s="88"/>
      <c r="I640" s="71"/>
      <c r="J640" s="73"/>
      <c r="K640" s="73"/>
      <c r="L640" s="74"/>
    </row>
    <row r="641" spans="1:12" ht="14.25" hidden="1" x14ac:dyDescent="0.2">
      <c r="A641" s="83"/>
      <c r="B641" s="87"/>
      <c r="C641" s="88" t="s">
        <v>323</v>
      </c>
      <c r="D641" s="88"/>
      <c r="E641" s="88"/>
      <c r="F641" s="88"/>
      <c r="G641" s="88"/>
      <c r="H641" s="88"/>
      <c r="I641" s="71"/>
      <c r="J641" s="73">
        <f>SUMIF(CD50:CD626, 2, AA50:AA626)-SUMIF(CD50:CD626, 2, BJ50:BJ626)</f>
        <v>0</v>
      </c>
      <c r="K641" s="73"/>
      <c r="L641" s="74">
        <f>SUMIF(CD50:CD626, 2, AW50:AW626)-SUMIF(CD50:CD626, 2, BK50:BK626)</f>
        <v>0</v>
      </c>
    </row>
    <row r="642" spans="1:12" ht="14.25" hidden="1" x14ac:dyDescent="0.2">
      <c r="A642" s="83"/>
      <c r="B642" s="87"/>
      <c r="C642" s="88" t="s">
        <v>324</v>
      </c>
      <c r="D642" s="88"/>
      <c r="E642" s="88"/>
      <c r="F642" s="88"/>
      <c r="G642" s="88"/>
      <c r="H642" s="88"/>
      <c r="I642" s="71"/>
      <c r="J642" s="73">
        <f>SUMIF(CD50:CD626, 2, AG50:AG626)</f>
        <v>0</v>
      </c>
      <c r="K642" s="73"/>
      <c r="L642" s="74">
        <f>SUMIF(CD50:CD626, 2, BC50:BC626)</f>
        <v>0</v>
      </c>
    </row>
    <row r="643" spans="1:12" ht="14.25" hidden="1" x14ac:dyDescent="0.2">
      <c r="A643" s="83"/>
      <c r="B643" s="87"/>
      <c r="C643" s="88" t="s">
        <v>325</v>
      </c>
      <c r="D643" s="88"/>
      <c r="E643" s="88"/>
      <c r="F643" s="88"/>
      <c r="G643" s="88"/>
      <c r="H643" s="88"/>
      <c r="I643" s="71"/>
      <c r="J643" s="73">
        <f>SUMIF(CD50:CD626, 2, AF50:AF626)</f>
        <v>0</v>
      </c>
      <c r="K643" s="73"/>
      <c r="L643" s="74">
        <f>SUMIF(CD50:CD626, 2, BB50:BB626)</f>
        <v>0</v>
      </c>
    </row>
    <row r="644" spans="1:12" ht="14.25" hidden="1" x14ac:dyDescent="0.2">
      <c r="A644" s="83"/>
      <c r="B644" s="87"/>
      <c r="C644" s="88" t="s">
        <v>361</v>
      </c>
      <c r="D644" s="88"/>
      <c r="E644" s="88"/>
      <c r="F644" s="88"/>
      <c r="G644" s="88"/>
      <c r="H644" s="88"/>
      <c r="I644" s="71"/>
      <c r="J644" s="73">
        <f>SUMIF(CD50:CD626, 2, S50:S626)+SUMIF(CD50:CD626, 2, X50:X626)+SUMIF(CD50:CD626, 2, Z50:Z626)</f>
        <v>0</v>
      </c>
      <c r="K644" s="73"/>
      <c r="L644" s="74">
        <f>SUMIF(CD50:CD626, 2, AR50:AR626)+SUMIF(CD50:CD626, 2, AT50:AT626)+SUMIF(CD50:CD626, 2, AV50:AV626)</f>
        <v>0</v>
      </c>
    </row>
    <row r="645" spans="1:12" ht="14.25" hidden="1" x14ac:dyDescent="0.2">
      <c r="A645" s="83"/>
      <c r="B645" s="87"/>
      <c r="C645" s="88" t="s">
        <v>362</v>
      </c>
      <c r="D645" s="88"/>
      <c r="E645" s="88"/>
      <c r="F645" s="88"/>
      <c r="G645" s="88"/>
      <c r="H645" s="88"/>
      <c r="I645" s="71"/>
      <c r="J645" s="73">
        <f>SUMIF(CD50:CD626, 2, AD50:AD626)</f>
        <v>0</v>
      </c>
      <c r="K645" s="73"/>
      <c r="L645" s="74">
        <f>SUMIF(CD50:CD626, 2, AZ50:AZ626)</f>
        <v>0</v>
      </c>
    </row>
    <row r="646" spans="1:12" ht="14.25" hidden="1" x14ac:dyDescent="0.2">
      <c r="A646" s="83"/>
      <c r="B646" s="87"/>
      <c r="C646" s="88" t="s">
        <v>363</v>
      </c>
      <c r="D646" s="88"/>
      <c r="E646" s="88"/>
      <c r="F646" s="88"/>
      <c r="G646" s="88"/>
      <c r="H646" s="88"/>
      <c r="I646" s="71"/>
      <c r="J646" s="73">
        <f>SUMIF(CD50:CD626, 2, AE50:AE626)</f>
        <v>0</v>
      </c>
      <c r="K646" s="73"/>
      <c r="L646" s="74">
        <f>SUMIF(CD50:CD626, 2, BA50:BA626)</f>
        <v>0</v>
      </c>
    </row>
    <row r="647" spans="1:12" hidden="1" x14ac:dyDescent="0.2"/>
    <row r="648" spans="1:12" ht="15" hidden="1" x14ac:dyDescent="0.2">
      <c r="A648" s="89"/>
      <c r="B648" s="90"/>
      <c r="C648" s="91" t="s">
        <v>365</v>
      </c>
      <c r="D648" s="91"/>
      <c r="E648" s="91"/>
      <c r="F648" s="91"/>
      <c r="G648" s="91"/>
      <c r="H648" s="91"/>
      <c r="I648" s="92"/>
      <c r="J648" s="93">
        <f>J650+J651</f>
        <v>0</v>
      </c>
      <c r="K648" s="93"/>
      <c r="L648" s="94">
        <f>L650+L651</f>
        <v>0</v>
      </c>
    </row>
    <row r="649" spans="1:12" ht="14.25" hidden="1" x14ac:dyDescent="0.2">
      <c r="A649" s="83"/>
      <c r="B649" s="87"/>
      <c r="C649" s="95" t="s">
        <v>314</v>
      </c>
      <c r="D649" s="88"/>
      <c r="E649" s="88"/>
      <c r="F649" s="88"/>
      <c r="G649" s="88"/>
      <c r="H649" s="88"/>
      <c r="I649" s="71"/>
      <c r="J649" s="73"/>
      <c r="K649" s="73"/>
      <c r="L649" s="74"/>
    </row>
    <row r="650" spans="1:12" ht="14.25" hidden="1" x14ac:dyDescent="0.2">
      <c r="A650" s="83"/>
      <c r="B650" s="87"/>
      <c r="C650" s="88" t="s">
        <v>330</v>
      </c>
      <c r="D650" s="88"/>
      <c r="E650" s="88"/>
      <c r="F650" s="88"/>
      <c r="G650" s="88"/>
      <c r="H650" s="88"/>
      <c r="I650" s="71"/>
      <c r="J650" s="73">
        <f>SUMIF(CD50:CD646, 3, BJ50:BJ646)</f>
        <v>0</v>
      </c>
      <c r="K650" s="73"/>
      <c r="L650" s="74">
        <f>SUMIF(CD50:CD646, 3, BK50:BK646)</f>
        <v>0</v>
      </c>
    </row>
    <row r="651" spans="1:12" ht="14.25" hidden="1" x14ac:dyDescent="0.2">
      <c r="A651" s="83"/>
      <c r="B651" s="87"/>
      <c r="C651" s="88" t="s">
        <v>331</v>
      </c>
      <c r="D651" s="88"/>
      <c r="E651" s="88"/>
      <c r="F651" s="88"/>
      <c r="G651" s="88"/>
      <c r="H651" s="88"/>
      <c r="I651" s="71"/>
      <c r="J651" s="73">
        <f>SUMIF(CD50:CD646, 3, AH50:AH646)</f>
        <v>0</v>
      </c>
      <c r="K651" s="73"/>
      <c r="L651" s="74">
        <f>SUMIF(CD50:CD646, 3, BD50:BD646)</f>
        <v>0</v>
      </c>
    </row>
    <row r="653" spans="1:12" ht="15" x14ac:dyDescent="0.2">
      <c r="A653" s="89"/>
      <c r="B653" s="90"/>
      <c r="C653" s="91" t="s">
        <v>366</v>
      </c>
      <c r="D653" s="91"/>
      <c r="E653" s="91"/>
      <c r="F653" s="91"/>
      <c r="G653" s="91"/>
      <c r="H653" s="91"/>
      <c r="I653" s="92"/>
      <c r="J653" s="93">
        <f>J659+J674+J675+J655+J656</f>
        <v>9240.7999999999993</v>
      </c>
      <c r="K653" s="93"/>
      <c r="L653" s="94">
        <f>L659+L674+L675+L655+L656</f>
        <v>470628</v>
      </c>
    </row>
    <row r="654" spans="1:12" ht="14.25" x14ac:dyDescent="0.2">
      <c r="A654" s="83"/>
      <c r="B654" s="87"/>
      <c r="C654" s="95" t="s">
        <v>314</v>
      </c>
      <c r="D654" s="88"/>
      <c r="E654" s="88"/>
      <c r="F654" s="88"/>
      <c r="G654" s="88"/>
      <c r="H654" s="88"/>
      <c r="I654" s="71"/>
      <c r="J654" s="73"/>
      <c r="K654" s="73"/>
      <c r="L654" s="74"/>
    </row>
    <row r="655" spans="1:12" ht="14.25" hidden="1" x14ac:dyDescent="0.2">
      <c r="A655" s="83"/>
      <c r="B655" s="87"/>
      <c r="C655" s="88" t="s">
        <v>367</v>
      </c>
      <c r="D655" s="88"/>
      <c r="E655" s="88"/>
      <c r="F655" s="88"/>
      <c r="G655" s="88"/>
      <c r="H655" s="88"/>
      <c r="I655" s="71"/>
      <c r="J655" s="73">
        <f>SUM(BL50:BL651)</f>
        <v>0</v>
      </c>
      <c r="K655" s="73"/>
      <c r="L655" s="74"/>
    </row>
    <row r="656" spans="1:12" ht="14.25" hidden="1" x14ac:dyDescent="0.2">
      <c r="A656" s="83"/>
      <c r="B656" s="87"/>
      <c r="C656" s="88" t="s">
        <v>368</v>
      </c>
      <c r="D656" s="88"/>
      <c r="E656" s="88"/>
      <c r="F656" s="88"/>
      <c r="G656" s="88"/>
      <c r="H656" s="88"/>
      <c r="I656" s="71"/>
      <c r="J656" s="73">
        <f>SUM(BN50:BN651)</f>
        <v>0</v>
      </c>
      <c r="K656" s="73"/>
      <c r="L656" s="74">
        <f>SUM(BO50:BO651)</f>
        <v>0</v>
      </c>
    </row>
    <row r="657" spans="1:12" ht="14.25" x14ac:dyDescent="0.2">
      <c r="A657" s="83"/>
      <c r="B657" s="87"/>
      <c r="C657" s="88" t="s">
        <v>27</v>
      </c>
      <c r="D657" s="88"/>
      <c r="E657" s="88"/>
      <c r="F657" s="88"/>
      <c r="G657" s="88"/>
      <c r="H657" s="88"/>
      <c r="I657" s="71"/>
      <c r="J657" s="73">
        <f>J659+J674+J675</f>
        <v>9240.7999999999993</v>
      </c>
      <c r="K657" s="73"/>
      <c r="L657" s="74">
        <f>L659+L674+L675</f>
        <v>470628</v>
      </c>
    </row>
    <row r="658" spans="1:12" ht="14.25" x14ac:dyDescent="0.2">
      <c r="A658" s="83"/>
      <c r="B658" s="87"/>
      <c r="C658" s="95" t="s">
        <v>314</v>
      </c>
      <c r="D658" s="88"/>
      <c r="E658" s="88"/>
      <c r="F658" s="88"/>
      <c r="G658" s="88"/>
      <c r="H658" s="88"/>
      <c r="I658" s="71"/>
      <c r="J658" s="73"/>
      <c r="K658" s="73"/>
      <c r="L658" s="74"/>
    </row>
    <row r="659" spans="1:12" ht="14.25" x14ac:dyDescent="0.2">
      <c r="A659" s="83"/>
      <c r="B659" s="87"/>
      <c r="C659" s="88" t="s">
        <v>359</v>
      </c>
      <c r="D659" s="88"/>
      <c r="E659" s="88"/>
      <c r="F659" s="88"/>
      <c r="G659" s="88"/>
      <c r="H659" s="88"/>
      <c r="I659" s="71"/>
      <c r="J659" s="73">
        <f>J661+J662+J668+J672</f>
        <v>4400.3799999999992</v>
      </c>
      <c r="K659" s="73"/>
      <c r="L659" s="74">
        <f>L661+L662+L668+L672</f>
        <v>224111</v>
      </c>
    </row>
    <row r="660" spans="1:12" ht="14.25" x14ac:dyDescent="0.2">
      <c r="A660" s="83"/>
      <c r="B660" s="87"/>
      <c r="C660" s="95" t="s">
        <v>314</v>
      </c>
      <c r="D660" s="88"/>
      <c r="E660" s="88"/>
      <c r="F660" s="88"/>
      <c r="G660" s="88"/>
      <c r="H660" s="88"/>
      <c r="I660" s="71"/>
      <c r="J660" s="73"/>
      <c r="K660" s="73"/>
      <c r="L660" s="74"/>
    </row>
    <row r="661" spans="1:12" ht="14.25" x14ac:dyDescent="0.2">
      <c r="A661" s="83"/>
      <c r="B661" s="87"/>
      <c r="C661" s="88" t="s">
        <v>360</v>
      </c>
      <c r="D661" s="88"/>
      <c r="E661" s="88"/>
      <c r="F661" s="88"/>
      <c r="G661" s="88"/>
      <c r="H661" s="88"/>
      <c r="I661" s="71"/>
      <c r="J661" s="73">
        <f>SUMIF(CD50:CD651, 4, S50:S651)</f>
        <v>4400.3799999999992</v>
      </c>
      <c r="K661" s="73"/>
      <c r="L661" s="74">
        <f>SUMIF(CD50:CD651, 4, AR50:AR651)</f>
        <v>224111</v>
      </c>
    </row>
    <row r="662" spans="1:12" ht="14.25" hidden="1" x14ac:dyDescent="0.2">
      <c r="A662" s="83"/>
      <c r="B662" s="87"/>
      <c r="C662" s="88" t="s">
        <v>316</v>
      </c>
      <c r="D662" s="88"/>
      <c r="E662" s="88"/>
      <c r="F662" s="88"/>
      <c r="G662" s="88"/>
      <c r="H662" s="88"/>
      <c r="I662" s="71"/>
      <c r="J662" s="73">
        <f>J664+J667</f>
        <v>0</v>
      </c>
      <c r="K662" s="73"/>
      <c r="L662" s="74">
        <f>L664+L667</f>
        <v>0</v>
      </c>
    </row>
    <row r="663" spans="1:12" ht="14.25" hidden="1" x14ac:dyDescent="0.2">
      <c r="A663" s="83"/>
      <c r="B663" s="87"/>
      <c r="C663" s="95" t="s">
        <v>317</v>
      </c>
      <c r="D663" s="88"/>
      <c r="E663" s="88"/>
      <c r="F663" s="88"/>
      <c r="G663" s="88"/>
      <c r="H663" s="88"/>
      <c r="I663" s="71"/>
      <c r="J663" s="73"/>
      <c r="K663" s="73"/>
      <c r="L663" s="74"/>
    </row>
    <row r="664" spans="1:12" ht="14.25" hidden="1" x14ac:dyDescent="0.2">
      <c r="A664" s="83"/>
      <c r="B664" s="87"/>
      <c r="C664" s="88" t="s">
        <v>318</v>
      </c>
      <c r="D664" s="88"/>
      <c r="E664" s="88"/>
      <c r="F664" s="88"/>
      <c r="G664" s="88"/>
      <c r="H664" s="88"/>
      <c r="I664" s="71"/>
      <c r="J664" s="73">
        <f>SUMIF(CD50:CD651, 4, P50:P651)</f>
        <v>0</v>
      </c>
      <c r="K664" s="73"/>
      <c r="L664" s="74">
        <f>SUMIF(CD50:CD651, 4, AO50:AO651)</f>
        <v>0</v>
      </c>
    </row>
    <row r="665" spans="1:12" ht="14.25" hidden="1" x14ac:dyDescent="0.2">
      <c r="A665" s="83"/>
      <c r="B665" s="87"/>
      <c r="C665" s="95" t="s">
        <v>319</v>
      </c>
      <c r="D665" s="88"/>
      <c r="E665" s="88"/>
      <c r="F665" s="88"/>
      <c r="G665" s="88"/>
      <c r="H665" s="88"/>
      <c r="I665" s="71"/>
      <c r="J665" s="73"/>
      <c r="K665" s="73"/>
      <c r="L665" s="74"/>
    </row>
    <row r="666" spans="1:12" ht="14.25" hidden="1" x14ac:dyDescent="0.2">
      <c r="A666" s="83"/>
      <c r="B666" s="87"/>
      <c r="C666" s="88" t="s">
        <v>320</v>
      </c>
      <c r="D666" s="88"/>
      <c r="E666" s="88"/>
      <c r="F666" s="88"/>
      <c r="G666" s="88"/>
      <c r="H666" s="88"/>
      <c r="I666" s="71"/>
      <c r="J666" s="73">
        <f>SUMIF(CD50:CD651, 4, X50:X651)</f>
        <v>0</v>
      </c>
      <c r="K666" s="73"/>
      <c r="L666" s="74">
        <f>SUMIF(CD50:CD651, 4, AT50:AT651)</f>
        <v>0</v>
      </c>
    </row>
    <row r="667" spans="1:12" ht="14.25" hidden="1" x14ac:dyDescent="0.2">
      <c r="A667" s="83"/>
      <c r="B667" s="87"/>
      <c r="C667" s="88" t="s">
        <v>321</v>
      </c>
      <c r="D667" s="88"/>
      <c r="E667" s="88"/>
      <c r="F667" s="88"/>
      <c r="G667" s="88"/>
      <c r="H667" s="88"/>
      <c r="I667" s="71"/>
      <c r="J667" s="73">
        <f>SUMIF(CD50:CD651, 4, Z50:Z651)</f>
        <v>0</v>
      </c>
      <c r="K667" s="73"/>
      <c r="L667" s="74">
        <f>SUMIF(CD50:CD651, 4, AV50:AV651)</f>
        <v>0</v>
      </c>
    </row>
    <row r="668" spans="1:12" ht="14.25" hidden="1" x14ac:dyDescent="0.2">
      <c r="A668" s="83"/>
      <c r="B668" s="87"/>
      <c r="C668" s="88" t="s">
        <v>322</v>
      </c>
      <c r="D668" s="88"/>
      <c r="E668" s="88"/>
      <c r="F668" s="88"/>
      <c r="G668" s="88"/>
      <c r="H668" s="88"/>
      <c r="I668" s="71"/>
      <c r="J668" s="73">
        <f>J670+J671</f>
        <v>0</v>
      </c>
      <c r="K668" s="73"/>
      <c r="L668" s="74">
        <f>L670+L671</f>
        <v>0</v>
      </c>
    </row>
    <row r="669" spans="1:12" ht="14.25" hidden="1" x14ac:dyDescent="0.2">
      <c r="A669" s="83"/>
      <c r="B669" s="87"/>
      <c r="C669" s="95" t="s">
        <v>317</v>
      </c>
      <c r="D669" s="88"/>
      <c r="E669" s="88"/>
      <c r="F669" s="88"/>
      <c r="G669" s="88"/>
      <c r="H669" s="88"/>
      <c r="I669" s="71"/>
      <c r="J669" s="73"/>
      <c r="K669" s="73"/>
      <c r="L669" s="74"/>
    </row>
    <row r="670" spans="1:12" ht="14.25" hidden="1" x14ac:dyDescent="0.2">
      <c r="A670" s="83"/>
      <c r="B670" s="87"/>
      <c r="C670" s="88" t="s">
        <v>323</v>
      </c>
      <c r="D670" s="88"/>
      <c r="E670" s="88"/>
      <c r="F670" s="88"/>
      <c r="G670" s="88"/>
      <c r="H670" s="88"/>
      <c r="I670" s="71"/>
      <c r="J670" s="73">
        <f>SUMIF(CD50:CD651, 4, AA50:AA651)-SUMIF(CD50:CD651, 4, BJ50:BJ651)</f>
        <v>0</v>
      </c>
      <c r="K670" s="73"/>
      <c r="L670" s="74">
        <f>SUMIF(CD50:CD651, 4, AW50:AW651)-SUMIF(CD50:CD651, 4, BK50:BK651)</f>
        <v>0</v>
      </c>
    </row>
    <row r="671" spans="1:12" ht="14.25" hidden="1" x14ac:dyDescent="0.2">
      <c r="A671" s="83"/>
      <c r="B671" s="87"/>
      <c r="C671" s="88" t="s">
        <v>324</v>
      </c>
      <c r="D671" s="88"/>
      <c r="E671" s="88"/>
      <c r="F671" s="88"/>
      <c r="G671" s="88"/>
      <c r="H671" s="88"/>
      <c r="I671" s="71"/>
      <c r="J671" s="73">
        <f>SUMIF(CD50:CD651, 4, AG50:AG651)</f>
        <v>0</v>
      </c>
      <c r="K671" s="73"/>
      <c r="L671" s="74">
        <f>SUMIF(CD50:CD651, 4, BC50:BC651)</f>
        <v>0</v>
      </c>
    </row>
    <row r="672" spans="1:12" ht="14.25" hidden="1" x14ac:dyDescent="0.2">
      <c r="A672" s="83"/>
      <c r="B672" s="87"/>
      <c r="C672" s="88" t="s">
        <v>325</v>
      </c>
      <c r="D672" s="88"/>
      <c r="E672" s="88"/>
      <c r="F672" s="88"/>
      <c r="G672" s="88"/>
      <c r="H672" s="88"/>
      <c r="I672" s="71"/>
      <c r="J672" s="73">
        <f>SUMIF(CD50:CD651, 4, AF50:AF651)</f>
        <v>0</v>
      </c>
      <c r="K672" s="73"/>
      <c r="L672" s="74">
        <f>SUMIF(CD50:CD651, 4, BB50:BB651)</f>
        <v>0</v>
      </c>
    </row>
    <row r="673" spans="1:12" ht="14.25" x14ac:dyDescent="0.2">
      <c r="A673" s="83"/>
      <c r="B673" s="87"/>
      <c r="C673" s="88" t="s">
        <v>361</v>
      </c>
      <c r="D673" s="88"/>
      <c r="E673" s="88"/>
      <c r="F673" s="88"/>
      <c r="G673" s="88"/>
      <c r="H673" s="88"/>
      <c r="I673" s="71"/>
      <c r="J673" s="73">
        <f>SUMIF(CD50:CD651, 4, S50:S651)+SUMIF(CD50:CD651, 4, X50:X651)+SUMIF(CD50:CD651, 4, Z50:Z651)</f>
        <v>4400.3799999999992</v>
      </c>
      <c r="K673" s="73"/>
      <c r="L673" s="74">
        <f>SUMIF(CD50:CD651, 4, AR50:AR651)+SUMIF(CD50:CD651, 4, AT50:AT651)+SUMIF(CD50:CD651, 4, AV50:AV651)</f>
        <v>224111</v>
      </c>
    </row>
    <row r="674" spans="1:12" ht="14.25" x14ac:dyDescent="0.2">
      <c r="A674" s="83"/>
      <c r="B674" s="87"/>
      <c r="C674" s="88" t="s">
        <v>362</v>
      </c>
      <c r="D674" s="88"/>
      <c r="E674" s="88"/>
      <c r="F674" s="88"/>
      <c r="G674" s="88"/>
      <c r="H674" s="88"/>
      <c r="I674" s="71"/>
      <c r="J674" s="73">
        <f>SUMIF(CD50:CD651, 4, AD50:AD651)</f>
        <v>3256.28</v>
      </c>
      <c r="K674" s="73"/>
      <c r="L674" s="74">
        <f>SUMIF(CD50:CD651, 4, AZ50:AZ651)</f>
        <v>165841</v>
      </c>
    </row>
    <row r="675" spans="1:12" ht="14.25" x14ac:dyDescent="0.2">
      <c r="A675" s="83"/>
      <c r="B675" s="87"/>
      <c r="C675" s="88" t="s">
        <v>363</v>
      </c>
      <c r="D675" s="88"/>
      <c r="E675" s="88"/>
      <c r="F675" s="88"/>
      <c r="G675" s="88"/>
      <c r="H675" s="88"/>
      <c r="I675" s="71"/>
      <c r="J675" s="73">
        <f>SUMIF(CD50:CD651, 4, AE50:AE651)</f>
        <v>1584.1399999999999</v>
      </c>
      <c r="K675" s="73"/>
      <c r="L675" s="74">
        <f>SUMIF(CD50:CD651, 4, BA50:BA651)</f>
        <v>80676</v>
      </c>
    </row>
    <row r="677" spans="1:12" ht="15" x14ac:dyDescent="0.2">
      <c r="A677" s="89"/>
      <c r="B677" s="90"/>
      <c r="C677" s="91" t="s">
        <v>369</v>
      </c>
      <c r="D677" s="91"/>
      <c r="E677" s="91"/>
      <c r="F677" s="91"/>
      <c r="G677" s="91"/>
      <c r="H677" s="91"/>
      <c r="I677" s="92"/>
      <c r="J677" s="93">
        <f>J608+J628+J648+J653</f>
        <v>9240.7999999999993</v>
      </c>
      <c r="K677" s="93"/>
      <c r="L677" s="94">
        <f>L608+L628+L648+L653</f>
        <v>470628</v>
      </c>
    </row>
    <row r="678" spans="1:12" ht="14.25" x14ac:dyDescent="0.2">
      <c r="A678" s="83"/>
      <c r="B678" s="87"/>
      <c r="C678" s="95" t="s">
        <v>314</v>
      </c>
      <c r="D678" s="88"/>
      <c r="E678" s="88"/>
      <c r="F678" s="88"/>
      <c r="G678" s="88"/>
      <c r="H678" s="88"/>
      <c r="I678" s="71"/>
      <c r="J678" s="73"/>
      <c r="K678" s="73"/>
      <c r="L678" s="74"/>
    </row>
    <row r="679" spans="1:12" ht="14.25" x14ac:dyDescent="0.2">
      <c r="A679" s="83"/>
      <c r="B679" s="87"/>
      <c r="C679" s="88" t="s">
        <v>359</v>
      </c>
      <c r="D679" s="88"/>
      <c r="E679" s="88"/>
      <c r="F679" s="88"/>
      <c r="G679" s="88"/>
      <c r="H679" s="88"/>
      <c r="I679" s="71"/>
      <c r="J679" s="73">
        <f>J681+J682+J688+J692</f>
        <v>4400.3799999999992</v>
      </c>
      <c r="K679" s="73"/>
      <c r="L679" s="74">
        <f>L681+L682+L688+L692</f>
        <v>224111</v>
      </c>
    </row>
    <row r="680" spans="1:12" ht="14.25" x14ac:dyDescent="0.2">
      <c r="A680" s="83"/>
      <c r="B680" s="87"/>
      <c r="C680" s="95" t="s">
        <v>314</v>
      </c>
      <c r="D680" s="88"/>
      <c r="E680" s="88"/>
      <c r="F680" s="88"/>
      <c r="G680" s="88"/>
      <c r="H680" s="88"/>
      <c r="I680" s="71"/>
      <c r="J680" s="73"/>
      <c r="K680" s="73"/>
      <c r="L680" s="74"/>
    </row>
    <row r="681" spans="1:12" ht="14.25" x14ac:dyDescent="0.2">
      <c r="A681" s="83"/>
      <c r="B681" s="87"/>
      <c r="C681" s="88" t="s">
        <v>360</v>
      </c>
      <c r="D681" s="88"/>
      <c r="E681" s="88"/>
      <c r="F681" s="88"/>
      <c r="G681" s="88"/>
      <c r="H681" s="88"/>
      <c r="I681" s="71"/>
      <c r="J681" s="73">
        <f>SUM(S50:S675)</f>
        <v>4400.3799999999992</v>
      </c>
      <c r="K681" s="73"/>
      <c r="L681" s="74">
        <f>SUM(AR50:AR675)</f>
        <v>224111</v>
      </c>
    </row>
    <row r="682" spans="1:12" ht="14.25" hidden="1" x14ac:dyDescent="0.2">
      <c r="A682" s="83"/>
      <c r="B682" s="87"/>
      <c r="C682" s="88" t="s">
        <v>316</v>
      </c>
      <c r="D682" s="88"/>
      <c r="E682" s="88"/>
      <c r="F682" s="88"/>
      <c r="G682" s="88"/>
      <c r="H682" s="88"/>
      <c r="I682" s="71"/>
      <c r="J682" s="73">
        <f>J684+J687</f>
        <v>0</v>
      </c>
      <c r="K682" s="73"/>
      <c r="L682" s="74">
        <f>L684+L687</f>
        <v>0</v>
      </c>
    </row>
    <row r="683" spans="1:12" ht="14.25" hidden="1" x14ac:dyDescent="0.2">
      <c r="A683" s="83"/>
      <c r="B683" s="87"/>
      <c r="C683" s="95" t="s">
        <v>317</v>
      </c>
      <c r="D683" s="88"/>
      <c r="E683" s="88"/>
      <c r="F683" s="88"/>
      <c r="G683" s="88"/>
      <c r="H683" s="88"/>
      <c r="I683" s="71"/>
      <c r="J683" s="73"/>
      <c r="K683" s="73"/>
      <c r="L683" s="74"/>
    </row>
    <row r="684" spans="1:12" ht="14.25" hidden="1" x14ac:dyDescent="0.2">
      <c r="A684" s="83"/>
      <c r="B684" s="87"/>
      <c r="C684" s="88" t="s">
        <v>318</v>
      </c>
      <c r="D684" s="88"/>
      <c r="E684" s="88"/>
      <c r="F684" s="88"/>
      <c r="G684" s="88"/>
      <c r="H684" s="88"/>
      <c r="I684" s="71"/>
      <c r="J684" s="73">
        <f>SUM(P50:P675)</f>
        <v>0</v>
      </c>
      <c r="K684" s="73"/>
      <c r="L684" s="74">
        <f>SUM(AO50:AO675)</f>
        <v>0</v>
      </c>
    </row>
    <row r="685" spans="1:12" ht="14.25" hidden="1" x14ac:dyDescent="0.2">
      <c r="A685" s="83"/>
      <c r="B685" s="87"/>
      <c r="C685" s="95" t="s">
        <v>319</v>
      </c>
      <c r="D685" s="88"/>
      <c r="E685" s="88"/>
      <c r="F685" s="88"/>
      <c r="G685" s="88"/>
      <c r="H685" s="88"/>
      <c r="I685" s="71"/>
      <c r="J685" s="73"/>
      <c r="K685" s="73"/>
      <c r="L685" s="74"/>
    </row>
    <row r="686" spans="1:12" ht="14.25" hidden="1" x14ac:dyDescent="0.2">
      <c r="A686" s="83"/>
      <c r="B686" s="87"/>
      <c r="C686" s="88" t="s">
        <v>320</v>
      </c>
      <c r="D686" s="88"/>
      <c r="E686" s="88"/>
      <c r="F686" s="88"/>
      <c r="G686" s="88"/>
      <c r="H686" s="88"/>
      <c r="I686" s="71"/>
      <c r="J686" s="73">
        <f>SUM(X50:X675)</f>
        <v>0</v>
      </c>
      <c r="K686" s="73"/>
      <c r="L686" s="74">
        <f>SUM(AT50:AT675)</f>
        <v>0</v>
      </c>
    </row>
    <row r="687" spans="1:12" ht="14.25" hidden="1" x14ac:dyDescent="0.2">
      <c r="A687" s="83"/>
      <c r="B687" s="87"/>
      <c r="C687" s="88" t="s">
        <v>321</v>
      </c>
      <c r="D687" s="88"/>
      <c r="E687" s="88"/>
      <c r="F687" s="88"/>
      <c r="G687" s="88"/>
      <c r="H687" s="88"/>
      <c r="I687" s="71"/>
      <c r="J687" s="73">
        <f>SUM(Z50:Z675)</f>
        <v>0</v>
      </c>
      <c r="K687" s="73"/>
      <c r="L687" s="74">
        <f>SUM(AV50:AV675)</f>
        <v>0</v>
      </c>
    </row>
    <row r="688" spans="1:12" ht="14.25" hidden="1" x14ac:dyDescent="0.2">
      <c r="A688" s="83"/>
      <c r="B688" s="87"/>
      <c r="C688" s="88" t="s">
        <v>322</v>
      </c>
      <c r="D688" s="88"/>
      <c r="E688" s="88"/>
      <c r="F688" s="88"/>
      <c r="G688" s="88"/>
      <c r="H688" s="88"/>
      <c r="I688" s="71"/>
      <c r="J688" s="73">
        <f>J690+J691</f>
        <v>0</v>
      </c>
      <c r="K688" s="73"/>
      <c r="L688" s="74">
        <f>L690+L691</f>
        <v>0</v>
      </c>
    </row>
    <row r="689" spans="1:12" ht="14.25" hidden="1" x14ac:dyDescent="0.2">
      <c r="A689" s="83"/>
      <c r="B689" s="87"/>
      <c r="C689" s="95" t="s">
        <v>317</v>
      </c>
      <c r="D689" s="88"/>
      <c r="E689" s="88"/>
      <c r="F689" s="88"/>
      <c r="G689" s="88"/>
      <c r="H689" s="88"/>
      <c r="I689" s="71"/>
      <c r="J689" s="73"/>
      <c r="K689" s="73"/>
      <c r="L689" s="74"/>
    </row>
    <row r="690" spans="1:12" ht="14.25" hidden="1" x14ac:dyDescent="0.2">
      <c r="A690" s="83"/>
      <c r="B690" s="87"/>
      <c r="C690" s="88" t="s">
        <v>323</v>
      </c>
      <c r="D690" s="88"/>
      <c r="E690" s="88"/>
      <c r="F690" s="88"/>
      <c r="G690" s="88"/>
      <c r="H690" s="88"/>
      <c r="I690" s="71"/>
      <c r="J690" s="73">
        <f>SUM(AA50:AA675)-SUM(BJ50:BJ675)</f>
        <v>0</v>
      </c>
      <c r="K690" s="73"/>
      <c r="L690" s="74">
        <f>SUM(AW50:AW675)-SUM(BK50:BK675)</f>
        <v>0</v>
      </c>
    </row>
    <row r="691" spans="1:12" ht="14.25" hidden="1" x14ac:dyDescent="0.2">
      <c r="A691" s="83"/>
      <c r="B691" s="87"/>
      <c r="C691" s="88" t="s">
        <v>324</v>
      </c>
      <c r="D691" s="88"/>
      <c r="E691" s="88"/>
      <c r="F691" s="88"/>
      <c r="G691" s="88"/>
      <c r="H691" s="88"/>
      <c r="I691" s="71"/>
      <c r="J691" s="73">
        <f>SUM(AG50:AG675)</f>
        <v>0</v>
      </c>
      <c r="K691" s="73"/>
      <c r="L691" s="74">
        <f>SUM(BC50:BC675)</f>
        <v>0</v>
      </c>
    </row>
    <row r="692" spans="1:12" ht="14.25" hidden="1" x14ac:dyDescent="0.2">
      <c r="A692" s="83"/>
      <c r="B692" s="87"/>
      <c r="C692" s="88" t="s">
        <v>325</v>
      </c>
      <c r="D692" s="88"/>
      <c r="E692" s="88"/>
      <c r="F692" s="88"/>
      <c r="G692" s="88"/>
      <c r="H692" s="88"/>
      <c r="I692" s="71"/>
      <c r="J692" s="73">
        <f>SUM(AF50:AF675)</f>
        <v>0</v>
      </c>
      <c r="K692" s="73"/>
      <c r="L692" s="74">
        <f>SUM(BB50:BB675)</f>
        <v>0</v>
      </c>
    </row>
    <row r="693" spans="1:12" ht="14.25" x14ac:dyDescent="0.2">
      <c r="A693" s="83"/>
      <c r="B693" s="87"/>
      <c r="C693" s="88" t="s">
        <v>326</v>
      </c>
      <c r="D693" s="88"/>
      <c r="E693" s="88"/>
      <c r="F693" s="88"/>
      <c r="G693" s="88"/>
      <c r="H693" s="88"/>
      <c r="I693" s="71"/>
      <c r="J693" s="73">
        <f>SUM(S50:S675)+SUM(X50:X675)+SUM(Z50:Z675)</f>
        <v>4400.3799999999992</v>
      </c>
      <c r="K693" s="73"/>
      <c r="L693" s="74">
        <f>SUM(AR50:AR675)+SUM(AT50:AT675)+SUM(AV50:AV675)</f>
        <v>224111</v>
      </c>
    </row>
    <row r="694" spans="1:12" ht="14.25" x14ac:dyDescent="0.2">
      <c r="A694" s="83"/>
      <c r="B694" s="87"/>
      <c r="C694" s="88" t="s">
        <v>327</v>
      </c>
      <c r="D694" s="88"/>
      <c r="E694" s="88"/>
      <c r="F694" s="88"/>
      <c r="G694" s="88"/>
      <c r="H694" s="88"/>
      <c r="I694" s="71"/>
      <c r="J694" s="73">
        <f>SUM(AD50:AD675)</f>
        <v>3256.28</v>
      </c>
      <c r="K694" s="73"/>
      <c r="L694" s="74">
        <f>SUM(AZ50:AZ675)</f>
        <v>165841</v>
      </c>
    </row>
    <row r="695" spans="1:12" ht="14.25" x14ac:dyDescent="0.2">
      <c r="A695" s="83"/>
      <c r="B695" s="87"/>
      <c r="C695" s="88" t="s">
        <v>328</v>
      </c>
      <c r="D695" s="88"/>
      <c r="E695" s="88"/>
      <c r="F695" s="88"/>
      <c r="G695" s="88"/>
      <c r="H695" s="88"/>
      <c r="I695" s="71"/>
      <c r="J695" s="73">
        <f>SUM(AE50:AE675)</f>
        <v>1584.1399999999999</v>
      </c>
      <c r="K695" s="73"/>
      <c r="L695" s="74">
        <f>SUM(BA50:BA675)</f>
        <v>80676</v>
      </c>
    </row>
    <row r="696" spans="1:12" ht="14.25" hidden="1" x14ac:dyDescent="0.2">
      <c r="A696" s="83"/>
      <c r="B696" s="87"/>
      <c r="C696" s="88" t="s">
        <v>370</v>
      </c>
      <c r="D696" s="88"/>
      <c r="E696" s="88"/>
      <c r="F696" s="88"/>
      <c r="G696" s="88"/>
      <c r="H696" s="88"/>
      <c r="I696" s="71"/>
      <c r="J696" s="73">
        <f>J698+J699</f>
        <v>0</v>
      </c>
      <c r="K696" s="73"/>
      <c r="L696" s="74">
        <f>L698+L699</f>
        <v>0</v>
      </c>
    </row>
    <row r="697" spans="1:12" ht="14.25" hidden="1" x14ac:dyDescent="0.2">
      <c r="A697" s="83"/>
      <c r="B697" s="87"/>
      <c r="C697" s="95" t="s">
        <v>314</v>
      </c>
      <c r="D697" s="88"/>
      <c r="E697" s="88"/>
      <c r="F697" s="88"/>
      <c r="G697" s="88"/>
      <c r="H697" s="88"/>
      <c r="I697" s="71"/>
      <c r="J697" s="73"/>
      <c r="K697" s="73"/>
      <c r="L697" s="74"/>
    </row>
    <row r="698" spans="1:12" ht="14.25" hidden="1" x14ac:dyDescent="0.2">
      <c r="A698" s="83"/>
      <c r="B698" s="87"/>
      <c r="C698" s="88" t="s">
        <v>330</v>
      </c>
      <c r="D698" s="88"/>
      <c r="E698" s="88"/>
      <c r="F698" s="88"/>
      <c r="G698" s="88"/>
      <c r="H698" s="88"/>
      <c r="I698" s="71"/>
      <c r="J698" s="73">
        <f>SUM(BJ50:BJ675)</f>
        <v>0</v>
      </c>
      <c r="K698" s="73"/>
      <c r="L698" s="74">
        <f>SUM(BK50:BK675)</f>
        <v>0</v>
      </c>
    </row>
    <row r="699" spans="1:12" ht="14.25" hidden="1" x14ac:dyDescent="0.2">
      <c r="A699" s="83"/>
      <c r="B699" s="87"/>
      <c r="C699" s="88" t="s">
        <v>331</v>
      </c>
      <c r="D699" s="88"/>
      <c r="E699" s="88"/>
      <c r="F699" s="88"/>
      <c r="G699" s="88"/>
      <c r="H699" s="88"/>
      <c r="I699" s="71"/>
      <c r="J699" s="73">
        <f>SUM(AH50:AH675)</f>
        <v>0</v>
      </c>
      <c r="K699" s="73"/>
      <c r="L699" s="74">
        <f>SUM(BD50:BD675)</f>
        <v>0</v>
      </c>
    </row>
    <row r="700" spans="1:12" ht="14.25" x14ac:dyDescent="0.2">
      <c r="A700" s="83"/>
      <c r="B700" s="87"/>
      <c r="C700" s="88" t="s">
        <v>371</v>
      </c>
      <c r="D700" s="88"/>
      <c r="E700" s="88"/>
      <c r="F700" s="88"/>
      <c r="G700" s="88"/>
      <c r="H700" s="88"/>
      <c r="I700" s="71"/>
      <c r="J700" s="73">
        <f>J653</f>
        <v>9240.7999999999993</v>
      </c>
      <c r="K700" s="73"/>
      <c r="L700" s="74">
        <f>L653</f>
        <v>470628</v>
      </c>
    </row>
    <row r="701" spans="1:12" ht="14.25" x14ac:dyDescent="0.2">
      <c r="A701" s="83"/>
      <c r="B701" s="87"/>
      <c r="C701" s="91" t="s">
        <v>335</v>
      </c>
      <c r="D701" s="88"/>
      <c r="E701" s="88"/>
      <c r="F701" s="88"/>
      <c r="G701" s="88"/>
      <c r="H701" s="88"/>
      <c r="I701" s="71"/>
      <c r="J701" s="73"/>
      <c r="K701" s="73"/>
      <c r="L701" s="74"/>
    </row>
    <row r="702" spans="1:12" ht="14.25" hidden="1" x14ac:dyDescent="0.2">
      <c r="A702" s="83"/>
      <c r="B702" s="87"/>
      <c r="C702" s="88" t="s">
        <v>336</v>
      </c>
      <c r="D702" s="88"/>
      <c r="E702" s="88"/>
      <c r="F702" s="88"/>
      <c r="G702" s="88"/>
      <c r="H702" s="88"/>
      <c r="I702" s="71"/>
      <c r="J702" s="73">
        <f>SUM(AB50:AB675)</f>
        <v>0</v>
      </c>
      <c r="K702" s="73"/>
      <c r="L702" s="74">
        <f>SUM(AX50:AX675)</f>
        <v>0</v>
      </c>
    </row>
    <row r="703" spans="1:12" ht="14.25" hidden="1" x14ac:dyDescent="0.2">
      <c r="A703" s="83"/>
      <c r="B703" s="87"/>
      <c r="C703" s="88" t="s">
        <v>337</v>
      </c>
      <c r="D703" s="88"/>
      <c r="E703" s="88"/>
      <c r="F703" s="88"/>
      <c r="G703" s="88"/>
      <c r="H703" s="88"/>
      <c r="I703" s="71"/>
      <c r="J703" s="73">
        <f>SUM(AC50:AC675)</f>
        <v>0</v>
      </c>
      <c r="K703" s="73"/>
      <c r="L703" s="74">
        <f>SUM(AY50:AY675)</f>
        <v>0</v>
      </c>
    </row>
    <row r="704" spans="1:12" ht="14.25" x14ac:dyDescent="0.2">
      <c r="A704" s="83"/>
      <c r="B704" s="87"/>
      <c r="C704" s="88" t="s">
        <v>338</v>
      </c>
      <c r="D704" s="88"/>
      <c r="E704" s="88"/>
      <c r="F704" s="96"/>
      <c r="G704" s="97">
        <f>Source!P796</f>
        <v>332.28800000000001</v>
      </c>
      <c r="H704" s="83"/>
      <c r="I704" s="83"/>
      <c r="J704" s="83"/>
      <c r="K704" s="83"/>
      <c r="L704" s="83"/>
    </row>
    <row r="705" spans="1:12" ht="14.25" hidden="1" customHeight="1" x14ac:dyDescent="0.2">
      <c r="A705" s="83"/>
      <c r="B705" s="87"/>
      <c r="C705" s="88" t="s">
        <v>339</v>
      </c>
      <c r="D705" s="88"/>
      <c r="E705" s="88"/>
      <c r="F705" s="96"/>
      <c r="G705" s="97">
        <f>Source!P797</f>
        <v>0</v>
      </c>
      <c r="H705" s="83"/>
      <c r="I705" s="83"/>
      <c r="J705" s="83"/>
      <c r="K705" s="83"/>
      <c r="L705" s="83"/>
    </row>
    <row r="709" spans="1:12" ht="14.25" customHeight="1" x14ac:dyDescent="0.2">
      <c r="A709" s="110"/>
      <c r="B709" s="111" t="s">
        <v>372</v>
      </c>
      <c r="C709" s="113" t="str">
        <f>IF(Source!AC12&lt;&gt;"", Source!AC12," ")</f>
        <v>Ведущий эксперт УНСР</v>
      </c>
      <c r="D709" s="41"/>
      <c r="E709" s="41"/>
      <c r="F709" s="41"/>
      <c r="G709" s="41"/>
      <c r="H709" s="112" t="str">
        <f>IF(Source!AB12&lt;&gt;"", Source!AB12," ")</f>
        <v>Кузьмина Т.В.</v>
      </c>
      <c r="I709" s="24"/>
      <c r="J709" s="24"/>
      <c r="K709" s="24"/>
      <c r="L709" s="19"/>
    </row>
    <row r="710" spans="1:12" ht="14.25" customHeight="1" x14ac:dyDescent="0.2">
      <c r="A710" s="110"/>
      <c r="B710" s="114"/>
      <c r="C710" s="115" t="s">
        <v>373</v>
      </c>
      <c r="D710" s="115"/>
      <c r="E710" s="115"/>
      <c r="F710" s="115"/>
      <c r="G710" s="115"/>
      <c r="H710" s="24"/>
      <c r="I710" s="24"/>
      <c r="J710" s="24"/>
      <c r="K710" s="24"/>
      <c r="L710" s="19"/>
    </row>
    <row r="711" spans="1:12" ht="14.25" customHeight="1" x14ac:dyDescent="0.2">
      <c r="A711" s="110"/>
      <c r="B711" s="114"/>
      <c r="C711" s="24"/>
      <c r="D711" s="24"/>
      <c r="E711" s="24"/>
      <c r="F711" s="24"/>
      <c r="G711" s="24"/>
      <c r="H711" s="24"/>
      <c r="I711" s="24"/>
      <c r="J711" s="24"/>
      <c r="K711" s="24"/>
      <c r="L711" s="19"/>
    </row>
    <row r="712" spans="1:12" ht="14.25" customHeight="1" x14ac:dyDescent="0.2">
      <c r="A712" s="110"/>
      <c r="B712" s="111" t="s">
        <v>374</v>
      </c>
      <c r="C712" s="113" t="str">
        <f>IF(Source!AE12&lt;&gt;"", Source!AE12," ")</f>
        <v>Начальник УНСР</v>
      </c>
      <c r="D712" s="41"/>
      <c r="E712" s="41"/>
      <c r="F712" s="41"/>
      <c r="G712" s="41"/>
      <c r="H712" s="112" t="str">
        <f>IF(Source!AD12&lt;&gt;"", Source!AD12," ")</f>
        <v>Аверьянов И.А.</v>
      </c>
      <c r="I712" s="24"/>
      <c r="J712" s="24"/>
      <c r="K712" s="24"/>
      <c r="L712" s="19"/>
    </row>
    <row r="713" spans="1:12" ht="14.25" customHeight="1" x14ac:dyDescent="0.2">
      <c r="A713" s="24"/>
      <c r="B713" s="24"/>
      <c r="C713" s="115" t="s">
        <v>373</v>
      </c>
      <c r="D713" s="115"/>
      <c r="E713" s="115"/>
      <c r="F713" s="115"/>
      <c r="G713" s="115"/>
      <c r="H713" s="24"/>
      <c r="I713" s="24"/>
      <c r="J713" s="24"/>
      <c r="K713" s="24"/>
      <c r="L713" s="19"/>
    </row>
  </sheetData>
  <mergeCells count="499">
    <mergeCell ref="C705:F705"/>
    <mergeCell ref="C710:G710"/>
    <mergeCell ref="C713:G713"/>
    <mergeCell ref="C699:H699"/>
    <mergeCell ref="C700:H700"/>
    <mergeCell ref="C701:H701"/>
    <mergeCell ref="C702:H702"/>
    <mergeCell ref="C703:H703"/>
    <mergeCell ref="C704:F704"/>
    <mergeCell ref="C693:H693"/>
    <mergeCell ref="C694:H694"/>
    <mergeCell ref="C695:H695"/>
    <mergeCell ref="C696:H696"/>
    <mergeCell ref="C697:H697"/>
    <mergeCell ref="C698:H698"/>
    <mergeCell ref="C687:H687"/>
    <mergeCell ref="C688:H688"/>
    <mergeCell ref="C689:H689"/>
    <mergeCell ref="C690:H690"/>
    <mergeCell ref="C691:H691"/>
    <mergeCell ref="C692:H692"/>
    <mergeCell ref="C681:H681"/>
    <mergeCell ref="C682:H682"/>
    <mergeCell ref="C683:H683"/>
    <mergeCell ref="C684:H684"/>
    <mergeCell ref="C685:H685"/>
    <mergeCell ref="C686:H686"/>
    <mergeCell ref="C674:H674"/>
    <mergeCell ref="C675:H675"/>
    <mergeCell ref="C677:H677"/>
    <mergeCell ref="C678:H678"/>
    <mergeCell ref="C679:H679"/>
    <mergeCell ref="C680:H680"/>
    <mergeCell ref="C668:H668"/>
    <mergeCell ref="C669:H669"/>
    <mergeCell ref="C670:H670"/>
    <mergeCell ref="C671:H671"/>
    <mergeCell ref="C672:H672"/>
    <mergeCell ref="C673:H673"/>
    <mergeCell ref="C662:H662"/>
    <mergeCell ref="C663:H663"/>
    <mergeCell ref="C664:H664"/>
    <mergeCell ref="C665:H665"/>
    <mergeCell ref="C666:H666"/>
    <mergeCell ref="C667:H667"/>
    <mergeCell ref="C656:H656"/>
    <mergeCell ref="C657:H657"/>
    <mergeCell ref="C658:H658"/>
    <mergeCell ref="C659:H659"/>
    <mergeCell ref="C660:H660"/>
    <mergeCell ref="C661:H661"/>
    <mergeCell ref="C649:H649"/>
    <mergeCell ref="C650:H650"/>
    <mergeCell ref="C651:H651"/>
    <mergeCell ref="C653:H653"/>
    <mergeCell ref="C654:H654"/>
    <mergeCell ref="C655:H655"/>
    <mergeCell ref="C642:H642"/>
    <mergeCell ref="C643:H643"/>
    <mergeCell ref="C644:H644"/>
    <mergeCell ref="C645:H645"/>
    <mergeCell ref="C646:H646"/>
    <mergeCell ref="C648:H648"/>
    <mergeCell ref="C636:H636"/>
    <mergeCell ref="C637:H637"/>
    <mergeCell ref="C638:H638"/>
    <mergeCell ref="C639:H639"/>
    <mergeCell ref="C640:H640"/>
    <mergeCell ref="C641:H641"/>
    <mergeCell ref="C630:H630"/>
    <mergeCell ref="C631:H631"/>
    <mergeCell ref="C632:H632"/>
    <mergeCell ref="C633:H633"/>
    <mergeCell ref="C634:H634"/>
    <mergeCell ref="C635:H635"/>
    <mergeCell ref="C623:H623"/>
    <mergeCell ref="C624:H624"/>
    <mergeCell ref="C625:H625"/>
    <mergeCell ref="C626:H626"/>
    <mergeCell ref="C628:H628"/>
    <mergeCell ref="C629:H629"/>
    <mergeCell ref="C617:H617"/>
    <mergeCell ref="C618:H618"/>
    <mergeCell ref="C619:H619"/>
    <mergeCell ref="C620:H620"/>
    <mergeCell ref="C621:H621"/>
    <mergeCell ref="C622:H622"/>
    <mergeCell ref="C611:H611"/>
    <mergeCell ref="C612:H612"/>
    <mergeCell ref="C613:H613"/>
    <mergeCell ref="C614:H614"/>
    <mergeCell ref="C615:H615"/>
    <mergeCell ref="C616:H616"/>
    <mergeCell ref="C602:F602"/>
    <mergeCell ref="C603:F603"/>
    <mergeCell ref="C606:H606"/>
    <mergeCell ref="C608:H608"/>
    <mergeCell ref="C609:H609"/>
    <mergeCell ref="C610:H610"/>
    <mergeCell ref="C596:H596"/>
    <mergeCell ref="C597:H597"/>
    <mergeCell ref="C598:H598"/>
    <mergeCell ref="C599:H599"/>
    <mergeCell ref="C600:H600"/>
    <mergeCell ref="C601:H601"/>
    <mergeCell ref="C590:H590"/>
    <mergeCell ref="C591:H591"/>
    <mergeCell ref="C592:H592"/>
    <mergeCell ref="C593:H593"/>
    <mergeCell ref="C594:H594"/>
    <mergeCell ref="C595:H595"/>
    <mergeCell ref="C584:H584"/>
    <mergeCell ref="C585:H585"/>
    <mergeCell ref="C586:H586"/>
    <mergeCell ref="C587:H587"/>
    <mergeCell ref="C588:H588"/>
    <mergeCell ref="C589:H589"/>
    <mergeCell ref="C578:H578"/>
    <mergeCell ref="C579:H579"/>
    <mergeCell ref="C580:H580"/>
    <mergeCell ref="C581:H581"/>
    <mergeCell ref="C582:H582"/>
    <mergeCell ref="C583:H583"/>
    <mergeCell ref="C573:H573"/>
    <mergeCell ref="I573:J573"/>
    <mergeCell ref="K573:L573"/>
    <mergeCell ref="C575:H575"/>
    <mergeCell ref="C576:H576"/>
    <mergeCell ref="C577:H577"/>
    <mergeCell ref="C558:H558"/>
    <mergeCell ref="C559:H559"/>
    <mergeCell ref="C560:H560"/>
    <mergeCell ref="C561:F561"/>
    <mergeCell ref="C562:F562"/>
    <mergeCell ref="A565:L565"/>
    <mergeCell ref="C552:H552"/>
    <mergeCell ref="C553:H553"/>
    <mergeCell ref="C554:H554"/>
    <mergeCell ref="C555:H555"/>
    <mergeCell ref="C556:H556"/>
    <mergeCell ref="C557:H557"/>
    <mergeCell ref="C546:H546"/>
    <mergeCell ref="C547:H547"/>
    <mergeCell ref="C548:H548"/>
    <mergeCell ref="C549:H549"/>
    <mergeCell ref="C550:H550"/>
    <mergeCell ref="C551:H551"/>
    <mergeCell ref="C540:H540"/>
    <mergeCell ref="C541:H541"/>
    <mergeCell ref="C542:H542"/>
    <mergeCell ref="C543:H543"/>
    <mergeCell ref="C544:H544"/>
    <mergeCell ref="C545:H545"/>
    <mergeCell ref="C534:H534"/>
    <mergeCell ref="C535:H535"/>
    <mergeCell ref="C536:H536"/>
    <mergeCell ref="C537:H537"/>
    <mergeCell ref="C538:H538"/>
    <mergeCell ref="C539:H539"/>
    <mergeCell ref="C524:H524"/>
    <mergeCell ref="I524:J524"/>
    <mergeCell ref="K524:L524"/>
    <mergeCell ref="C532:H532"/>
    <mergeCell ref="I532:J532"/>
    <mergeCell ref="K532:L532"/>
    <mergeCell ref="C509:H509"/>
    <mergeCell ref="C510:H510"/>
    <mergeCell ref="C511:H511"/>
    <mergeCell ref="C512:F512"/>
    <mergeCell ref="C513:F513"/>
    <mergeCell ref="A516:L516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91:H491"/>
    <mergeCell ref="C492:H492"/>
    <mergeCell ref="C493:H493"/>
    <mergeCell ref="C494:H494"/>
    <mergeCell ref="C495:H495"/>
    <mergeCell ref="C496:H496"/>
    <mergeCell ref="C485:H485"/>
    <mergeCell ref="C486:H486"/>
    <mergeCell ref="C487:H487"/>
    <mergeCell ref="C488:H488"/>
    <mergeCell ref="C489:H489"/>
    <mergeCell ref="C490:H490"/>
    <mergeCell ref="C475:H475"/>
    <mergeCell ref="I475:J475"/>
    <mergeCell ref="K475:L475"/>
    <mergeCell ref="C483:H483"/>
    <mergeCell ref="I483:J483"/>
    <mergeCell ref="K483:L483"/>
    <mergeCell ref="C459:H459"/>
    <mergeCell ref="I459:J459"/>
    <mergeCell ref="K459:L459"/>
    <mergeCell ref="C467:H467"/>
    <mergeCell ref="I467:J467"/>
    <mergeCell ref="K467:L467"/>
    <mergeCell ref="C444:H444"/>
    <mergeCell ref="C445:H445"/>
    <mergeCell ref="C446:H446"/>
    <mergeCell ref="C447:F447"/>
    <mergeCell ref="C448:F448"/>
    <mergeCell ref="A451:L451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09:H409"/>
    <mergeCell ref="I409:J409"/>
    <mergeCell ref="K409:L409"/>
    <mergeCell ref="C418:H418"/>
    <mergeCell ref="I418:J418"/>
    <mergeCell ref="K418:L418"/>
    <mergeCell ref="C393:H393"/>
    <mergeCell ref="I393:J393"/>
    <mergeCell ref="K393:L393"/>
    <mergeCell ref="C401:H401"/>
    <mergeCell ref="I401:J401"/>
    <mergeCell ref="K401:L401"/>
    <mergeCell ref="C377:H377"/>
    <mergeCell ref="I377:J377"/>
    <mergeCell ref="K377:L377"/>
    <mergeCell ref="C385:H385"/>
    <mergeCell ref="I385:J385"/>
    <mergeCell ref="K385:L385"/>
    <mergeCell ref="C357:F357"/>
    <mergeCell ref="C358:F358"/>
    <mergeCell ref="A361:L361"/>
    <mergeCell ref="C369:H369"/>
    <mergeCell ref="I369:J369"/>
    <mergeCell ref="K369:L369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8:H328"/>
    <mergeCell ref="I328:J328"/>
    <mergeCell ref="K328:L328"/>
    <mergeCell ref="C330:H330"/>
    <mergeCell ref="C331:H331"/>
    <mergeCell ref="C332:H332"/>
    <mergeCell ref="C307:F307"/>
    <mergeCell ref="C308:F308"/>
    <mergeCell ref="A311:L311"/>
    <mergeCell ref="C319:H319"/>
    <mergeCell ref="I319:J319"/>
    <mergeCell ref="K319:L319"/>
    <mergeCell ref="C301:H301"/>
    <mergeCell ref="C302:H302"/>
    <mergeCell ref="C303:H303"/>
    <mergeCell ref="C304:H304"/>
    <mergeCell ref="C305:H305"/>
    <mergeCell ref="C306:H306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8:H278"/>
    <mergeCell ref="I278:J278"/>
    <mergeCell ref="K278:L278"/>
    <mergeCell ref="C280:H280"/>
    <mergeCell ref="C281:H281"/>
    <mergeCell ref="C282:H282"/>
    <mergeCell ref="C263:H263"/>
    <mergeCell ref="C264:H264"/>
    <mergeCell ref="C265:H265"/>
    <mergeCell ref="C266:F266"/>
    <mergeCell ref="C267:F267"/>
    <mergeCell ref="A270:L270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29:H229"/>
    <mergeCell ref="I229:J229"/>
    <mergeCell ref="K229:L229"/>
    <mergeCell ref="C237:H237"/>
    <mergeCell ref="I237:J237"/>
    <mergeCell ref="K237:L237"/>
    <mergeCell ref="C213:H213"/>
    <mergeCell ref="I213:J213"/>
    <mergeCell ref="K213:L213"/>
    <mergeCell ref="C221:H221"/>
    <mergeCell ref="I221:J221"/>
    <mergeCell ref="K221:L221"/>
    <mergeCell ref="C198:H198"/>
    <mergeCell ref="C199:H199"/>
    <mergeCell ref="C200:H200"/>
    <mergeCell ref="C201:F201"/>
    <mergeCell ref="C202:F202"/>
    <mergeCell ref="A205:L205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4:H164"/>
    <mergeCell ref="I164:J164"/>
    <mergeCell ref="K164:L164"/>
    <mergeCell ref="C172:H172"/>
    <mergeCell ref="I172:J172"/>
    <mergeCell ref="K172:L172"/>
    <mergeCell ref="C148:H148"/>
    <mergeCell ref="I148:J148"/>
    <mergeCell ref="K148:L148"/>
    <mergeCell ref="C156:H156"/>
    <mergeCell ref="I156:J156"/>
    <mergeCell ref="K156:L156"/>
    <mergeCell ref="C133:H133"/>
    <mergeCell ref="C134:H134"/>
    <mergeCell ref="C135:H135"/>
    <mergeCell ref="C136:F136"/>
    <mergeCell ref="C137:F137"/>
    <mergeCell ref="A140:L140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99:H99"/>
    <mergeCell ref="I99:J99"/>
    <mergeCell ref="K99:L99"/>
    <mergeCell ref="C107:H107"/>
    <mergeCell ref="I107:J107"/>
    <mergeCell ref="K107:L107"/>
    <mergeCell ref="C83:H83"/>
    <mergeCell ref="I83:J83"/>
    <mergeCell ref="K83:L83"/>
    <mergeCell ref="C91:H91"/>
    <mergeCell ref="I91:J91"/>
    <mergeCell ref="K91:L91"/>
    <mergeCell ref="C67:H67"/>
    <mergeCell ref="I67:J67"/>
    <mergeCell ref="K67:L67"/>
    <mergeCell ref="C75:H75"/>
    <mergeCell ref="I75:J75"/>
    <mergeCell ref="K75:L75"/>
    <mergeCell ref="H44:J47"/>
    <mergeCell ref="K44:K48"/>
    <mergeCell ref="L44:L48"/>
    <mergeCell ref="A51:L51"/>
    <mergeCell ref="C59:H59"/>
    <mergeCell ref="I59:J59"/>
    <mergeCell ref="K59:L59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869"/>
  <sheetViews>
    <sheetView workbookViewId="0">
      <selection activeCell="A865" sqref="A865:O86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862</v>
      </c>
      <c r="C12" s="1">
        <v>0</v>
      </c>
      <c r="D12" s="1">
        <f>ROW(A804)</f>
        <v>804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B804</f>
        <v>862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09-03-07</v>
      </c>
      <c r="G18" s="3" t="str">
        <f t="shared" si="0"/>
        <v>09-03-07 ПНР Отопление, вентиляция, кондиционированние (ОК)+</v>
      </c>
      <c r="H18" s="3"/>
      <c r="I18" s="3"/>
      <c r="J18" s="3"/>
      <c r="K18" s="3"/>
      <c r="L18" s="3"/>
      <c r="M18" s="3"/>
      <c r="N18" s="3"/>
      <c r="O18" s="3">
        <f t="shared" ref="O18:AT18" si="1">O804</f>
        <v>4402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4402</v>
      </c>
      <c r="T18" s="3">
        <f t="shared" si="1"/>
        <v>0</v>
      </c>
      <c r="U18" s="3">
        <f t="shared" si="1"/>
        <v>332.28800000000001</v>
      </c>
      <c r="V18" s="3">
        <f t="shared" si="1"/>
        <v>0</v>
      </c>
      <c r="W18" s="3">
        <f t="shared" si="1"/>
        <v>0</v>
      </c>
      <c r="X18" s="3">
        <f t="shared" si="1"/>
        <v>3256</v>
      </c>
      <c r="Y18" s="3">
        <f t="shared" si="1"/>
        <v>1585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9241</v>
      </c>
      <c r="AS18" s="3">
        <f t="shared" si="1"/>
        <v>0</v>
      </c>
      <c r="AT18" s="3">
        <f t="shared" si="1"/>
        <v>0</v>
      </c>
      <c r="AU18" s="3">
        <f t="shared" ref="AU18:BZ18" si="2">AU804</f>
        <v>9241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CA804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DG804</f>
        <v>224111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224111</v>
      </c>
      <c r="DL18" s="4">
        <f t="shared" si="4"/>
        <v>0</v>
      </c>
      <c r="DM18" s="4">
        <f t="shared" si="4"/>
        <v>332.28800000000001</v>
      </c>
      <c r="DN18" s="4">
        <f t="shared" si="4"/>
        <v>0</v>
      </c>
      <c r="DO18" s="4">
        <f t="shared" si="4"/>
        <v>0</v>
      </c>
      <c r="DP18" s="4">
        <f t="shared" si="4"/>
        <v>165841</v>
      </c>
      <c r="DQ18" s="4">
        <f t="shared" si="4"/>
        <v>80676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470628</v>
      </c>
      <c r="EK18" s="4">
        <f t="shared" si="4"/>
        <v>0</v>
      </c>
      <c r="EL18" s="4">
        <f t="shared" si="4"/>
        <v>0</v>
      </c>
      <c r="EM18" s="4">
        <f t="shared" ref="EM18:FR18" si="5">EM804</f>
        <v>470628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FS804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ROW(A774)</f>
        <v>774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B774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09-03-07</v>
      </c>
      <c r="G22" s="3" t="str">
        <f t="shared" si="7"/>
        <v>ПНР ПНР Отопление, вентиляция, кондиционированние</v>
      </c>
      <c r="H22" s="3"/>
      <c r="I22" s="3"/>
      <c r="J22" s="3"/>
      <c r="K22" s="3"/>
      <c r="L22" s="3"/>
      <c r="M22" s="3"/>
      <c r="N22" s="3"/>
      <c r="O22" s="3">
        <f t="shared" ref="O22:AT22" si="8">O774</f>
        <v>4402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4402</v>
      </c>
      <c r="T22" s="3">
        <f t="shared" si="8"/>
        <v>0</v>
      </c>
      <c r="U22" s="3">
        <f t="shared" si="8"/>
        <v>332.28800000000001</v>
      </c>
      <c r="V22" s="3">
        <f t="shared" si="8"/>
        <v>0</v>
      </c>
      <c r="W22" s="3">
        <f t="shared" si="8"/>
        <v>0</v>
      </c>
      <c r="X22" s="3">
        <f t="shared" si="8"/>
        <v>3256</v>
      </c>
      <c r="Y22" s="3">
        <f t="shared" si="8"/>
        <v>1585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9241</v>
      </c>
      <c r="AS22" s="3">
        <f t="shared" si="8"/>
        <v>0</v>
      </c>
      <c r="AT22" s="3">
        <f t="shared" si="8"/>
        <v>0</v>
      </c>
      <c r="AU22" s="3">
        <f t="shared" ref="AU22:BZ22" si="9">AU774</f>
        <v>9241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CA774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DG774</f>
        <v>224111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224111</v>
      </c>
      <c r="DL22" s="4">
        <f t="shared" si="11"/>
        <v>0</v>
      </c>
      <c r="DM22" s="4">
        <f t="shared" si="11"/>
        <v>332.28800000000001</v>
      </c>
      <c r="DN22" s="4">
        <f t="shared" si="11"/>
        <v>0</v>
      </c>
      <c r="DO22" s="4">
        <f t="shared" si="11"/>
        <v>0</v>
      </c>
      <c r="DP22" s="4">
        <f t="shared" si="11"/>
        <v>165841</v>
      </c>
      <c r="DQ22" s="4">
        <f t="shared" si="11"/>
        <v>80676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470628</v>
      </c>
      <c r="EK22" s="4">
        <f t="shared" si="11"/>
        <v>0</v>
      </c>
      <c r="EL22" s="4">
        <f t="shared" si="11"/>
        <v>0</v>
      </c>
      <c r="EM22" s="4">
        <f t="shared" ref="EM22:FR22" si="12">EM774</f>
        <v>470628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FS774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0</v>
      </c>
      <c r="C24" s="1"/>
      <c r="D24" s="1">
        <f>ROW(A41)</f>
        <v>41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0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Наладка системы на проектные расходы воздуха и комплексное опробование /4комплекта</v>
      </c>
      <c r="H26" s="3"/>
      <c r="I26" s="3"/>
      <c r="J26" s="3"/>
      <c r="K26" s="3"/>
      <c r="L26" s="3"/>
      <c r="M26" s="3"/>
      <c r="N26" s="3"/>
      <c r="O26" s="3">
        <f t="shared" ref="O26:AT26" si="15">O41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AU41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EM41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0</v>
      </c>
      <c r="C28" s="2">
        <f>ROW(SmtRes!A5)</f>
        <v>5</v>
      </c>
      <c r="D28" s="2">
        <f>ROW(EtalonRes!A5)</f>
        <v>5</v>
      </c>
      <c r="E28" s="2" t="s">
        <v>3</v>
      </c>
      <c r="F28" s="2" t="s">
        <v>22</v>
      </c>
      <c r="G28" s="2" t="s">
        <v>23</v>
      </c>
      <c r="H28" s="2" t="s">
        <v>24</v>
      </c>
      <c r="I28" s="2">
        <f t="shared" ref="I28:I35" si="21">ROUND(ROUND(4,4),7)</f>
        <v>4</v>
      </c>
      <c r="J28" s="2">
        <v>0</v>
      </c>
      <c r="K28" s="2">
        <f t="shared" ref="K28:K35" si="22">ROUND(ROUND(4,4),7)</f>
        <v>4</v>
      </c>
      <c r="L28" s="2"/>
      <c r="M28" s="2"/>
      <c r="N28" s="2"/>
      <c r="O28" s="2">
        <f>ROUND(CP28,2)</f>
        <v>196.08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196.08</v>
      </c>
      <c r="T28" s="2">
        <f>ROUND(CU28*I28,2)</f>
        <v>0</v>
      </c>
      <c r="U28" s="2">
        <f t="shared" ref="U28:U39" si="23">ROUND(CV28*I28,7)</f>
        <v>14.976000000000001</v>
      </c>
      <c r="V28" s="2">
        <f t="shared" ref="V28:V39" si="24">ROUND(CW28*I28,7)</f>
        <v>0</v>
      </c>
      <c r="W28" s="2">
        <f>ROUND(CX28*I28,2)</f>
        <v>0</v>
      </c>
      <c r="X28" s="2">
        <f>ROUND(CY28,2)</f>
        <v>145.1</v>
      </c>
      <c r="Y28" s="2">
        <f>ROUND(CZ28,2)</f>
        <v>70.59</v>
      </c>
      <c r="Z28" s="2"/>
      <c r="AA28" s="2">
        <v>-1</v>
      </c>
      <c r="AB28" s="2">
        <f t="shared" ref="AB28:AB39" si="25">ROUND((AC28+AD28+AF28),2)</f>
        <v>49.02</v>
      </c>
      <c r="AC28" s="2">
        <f t="shared" ref="AC28:AC39" si="26">ROUND((ES28),2)</f>
        <v>0</v>
      </c>
      <c r="AD28" s="2">
        <f t="shared" ref="AD28:AD39" si="27">ROUND(((((ET28*ROUND(((0.3+1)*0.8),7)))-((EU28*ROUND(((0.3+1)*0.8),7))))+AE28),2)</f>
        <v>0</v>
      </c>
      <c r="AE28" s="2">
        <f t="shared" ref="AE28:AE39" si="28">ROUND(((EU28*ROUND(((0.3+1)*0.8),7))),2)</f>
        <v>0</v>
      </c>
      <c r="AF28" s="2">
        <f t="shared" ref="AF28:AF39" si="29">ROUND(((EV28*ROUND(((0.3+1)*0.8),7))),2)</f>
        <v>49.02</v>
      </c>
      <c r="AG28" s="2">
        <f t="shared" ref="AG28:AG39" si="30">ROUND((AP28),2)</f>
        <v>0</v>
      </c>
      <c r="AH28" s="2">
        <f t="shared" ref="AH28:AH39" si="31">((EW28*ROUND(((0.3+1)*0.8),7)))</f>
        <v>3.7440000000000002</v>
      </c>
      <c r="AI28" s="2">
        <f t="shared" ref="AI28:AI39" si="32">((EX28*ROUND(((0.3+1)*0.8),7)))</f>
        <v>0</v>
      </c>
      <c r="AJ28" s="2">
        <f t="shared" ref="AJ28:AJ39" si="33">(AS28)</f>
        <v>0</v>
      </c>
      <c r="AK28" s="2">
        <v>47.13</v>
      </c>
      <c r="AL28" s="2">
        <v>0</v>
      </c>
      <c r="AM28" s="2">
        <v>0</v>
      </c>
      <c r="AN28" s="2">
        <v>0</v>
      </c>
      <c r="AO28" s="2">
        <v>47.13</v>
      </c>
      <c r="AP28" s="2">
        <v>0</v>
      </c>
      <c r="AQ28" s="2">
        <v>3.6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25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255</v>
      </c>
      <c r="CO28" s="2">
        <v>0</v>
      </c>
      <c r="CP28" s="2">
        <f t="shared" ref="CP28:CP39" si="34">(P28+Q28+S28)</f>
        <v>196.08</v>
      </c>
      <c r="CQ28" s="2">
        <f t="shared" ref="CQ28:CQ39" si="35">AC28*BC28</f>
        <v>0</v>
      </c>
      <c r="CR28" s="2">
        <f t="shared" ref="CR28:CR39" si="36">((((ET28*ROUND(((0.3+1)*0.8),7)))*BB28-((EU28*ROUND(((0.3+1)*0.8),7)))*BS28)+AE28*BS28)</f>
        <v>0</v>
      </c>
      <c r="CS28" s="2">
        <f t="shared" ref="CS28:CS39" si="37">AE28*BS28</f>
        <v>0</v>
      </c>
      <c r="CT28" s="2">
        <f t="shared" ref="CT28:CT39" si="38">AF28*BA28</f>
        <v>49.02</v>
      </c>
      <c r="CU28" s="2">
        <f t="shared" ref="CU28:CU39" si="39">AG28</f>
        <v>0</v>
      </c>
      <c r="CV28" s="2">
        <f t="shared" ref="CV28:CV39" si="40">AH28</f>
        <v>3.7440000000000002</v>
      </c>
      <c r="CW28" s="2">
        <f t="shared" ref="CW28:CW39" si="41">AI28</f>
        <v>0</v>
      </c>
      <c r="CX28" s="2">
        <f t="shared" ref="CX28:CX39" si="42">AJ28</f>
        <v>0</v>
      </c>
      <c r="CY28" s="2">
        <f t="shared" ref="CY28:CY39" si="43">(((S28+R28)*AT28)/100)</f>
        <v>145.0992</v>
      </c>
      <c r="CZ28" s="2">
        <f t="shared" ref="CZ28:CZ39" si="44">(((S28+R28)*AU28)/100)</f>
        <v>70.588800000000006</v>
      </c>
      <c r="DA28" s="2"/>
      <c r="DB28" s="2"/>
      <c r="DC28" s="2" t="s">
        <v>3</v>
      </c>
      <c r="DD28" s="2" t="s">
        <v>3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27</v>
      </c>
      <c r="EH28" s="2">
        <v>83</v>
      </c>
      <c r="EI28" s="2" t="s">
        <v>27</v>
      </c>
      <c r="EJ28" s="2">
        <v>4</v>
      </c>
      <c r="EK28" s="2">
        <v>200001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132096</v>
      </c>
      <c r="ER28" s="2">
        <v>47.13</v>
      </c>
      <c r="ES28" s="2">
        <v>0</v>
      </c>
      <c r="ET28" s="2">
        <v>0</v>
      </c>
      <c r="EU28" s="2">
        <v>0</v>
      </c>
      <c r="EV28" s="2">
        <v>47.13</v>
      </c>
      <c r="EW28" s="2">
        <v>3.6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-1453926378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411.77</v>
      </c>
      <c r="GN28" s="2">
        <f t="shared" ref="GN28:GN39" si="45">IF(OR(BI28=0,BI28=1),GM28-GX28,0)</f>
        <v>0</v>
      </c>
      <c r="GO28" s="2">
        <f t="shared" ref="GO28:GO39" si="46">IF(BI28=2,GM28-GX28,0)</f>
        <v>0</v>
      </c>
      <c r="GP28" s="2">
        <f t="shared" ref="GP28:GP39" si="47">IF(BI28=4,GM28-GX28,0)</f>
        <v>411.77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48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9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31</v>
      </c>
      <c r="HO28" s="2" t="s">
        <v>32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0</v>
      </c>
      <c r="C29">
        <f>ROW(SmtRes!A10)</f>
        <v>10</v>
      </c>
      <c r="D29">
        <f>ROW(EtalonRes!A10)</f>
        <v>10</v>
      </c>
      <c r="E29" t="s">
        <v>3</v>
      </c>
      <c r="F29" t="s">
        <v>22</v>
      </c>
      <c r="G29" t="s">
        <v>23</v>
      </c>
      <c r="H29" t="s">
        <v>24</v>
      </c>
      <c r="I29">
        <f t="shared" si="21"/>
        <v>4</v>
      </c>
      <c r="J29">
        <v>0</v>
      </c>
      <c r="K29">
        <f t="shared" si="22"/>
        <v>4</v>
      </c>
      <c r="O29">
        <f>ROUND(CP29,0)</f>
        <v>9986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9986</v>
      </c>
      <c r="T29">
        <f>ROUND(CU29*I29,0)</f>
        <v>0</v>
      </c>
      <c r="U29">
        <f t="shared" si="23"/>
        <v>14.976000000000001</v>
      </c>
      <c r="V29">
        <f t="shared" si="24"/>
        <v>0</v>
      </c>
      <c r="W29">
        <f>ROUND(CX29*I29,0)</f>
        <v>0</v>
      </c>
      <c r="X29">
        <f>ROUND(CY29,0)</f>
        <v>7390</v>
      </c>
      <c r="Y29">
        <f>ROUND(CZ29,0)</f>
        <v>3595</v>
      </c>
      <c r="AA29">
        <v>-1</v>
      </c>
      <c r="AB29">
        <f t="shared" si="25"/>
        <v>49.02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49.02</v>
      </c>
      <c r="AG29">
        <f t="shared" si="30"/>
        <v>0</v>
      </c>
      <c r="AH29">
        <f t="shared" si="31"/>
        <v>3.7440000000000002</v>
      </c>
      <c r="AI29">
        <f t="shared" si="32"/>
        <v>0</v>
      </c>
      <c r="AJ29">
        <f t="shared" si="33"/>
        <v>0</v>
      </c>
      <c r="AK29">
        <v>47.13</v>
      </c>
      <c r="AL29">
        <v>0</v>
      </c>
      <c r="AM29">
        <v>0</v>
      </c>
      <c r="AN29">
        <v>0</v>
      </c>
      <c r="AO29">
        <v>47.13</v>
      </c>
      <c r="AP29">
        <v>0</v>
      </c>
      <c r="AQ29">
        <v>3.6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255</v>
      </c>
      <c r="CO29">
        <v>0</v>
      </c>
      <c r="CP29">
        <f t="shared" si="34"/>
        <v>9986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2496.5886</v>
      </c>
      <c r="CU29">
        <f t="shared" si="39"/>
        <v>0</v>
      </c>
      <c r="CV29">
        <f t="shared" si="40"/>
        <v>3.7440000000000002</v>
      </c>
      <c r="CW29">
        <f t="shared" si="41"/>
        <v>0</v>
      </c>
      <c r="CX29">
        <f t="shared" si="42"/>
        <v>0</v>
      </c>
      <c r="CY29">
        <f t="shared" si="43"/>
        <v>7389.64</v>
      </c>
      <c r="CZ29">
        <f t="shared" si="44"/>
        <v>3594.96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27</v>
      </c>
      <c r="EH29">
        <v>83</v>
      </c>
      <c r="EI29" t="s">
        <v>27</v>
      </c>
      <c r="EJ29">
        <v>4</v>
      </c>
      <c r="EK29">
        <v>200001</v>
      </c>
      <c r="EL29" t="s">
        <v>28</v>
      </c>
      <c r="EM29" t="s">
        <v>29</v>
      </c>
      <c r="EO29" t="s">
        <v>30</v>
      </c>
      <c r="EQ29">
        <v>132096</v>
      </c>
      <c r="ER29">
        <v>47.13</v>
      </c>
      <c r="ES29">
        <v>0</v>
      </c>
      <c r="ET29">
        <v>0</v>
      </c>
      <c r="EU29">
        <v>0</v>
      </c>
      <c r="EV29">
        <v>47.13</v>
      </c>
      <c r="EW29">
        <v>3.6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-1453926378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20971</v>
      </c>
      <c r="GN29">
        <f t="shared" si="45"/>
        <v>0</v>
      </c>
      <c r="GO29">
        <f t="shared" si="46"/>
        <v>0</v>
      </c>
      <c r="GP29">
        <f t="shared" si="47"/>
        <v>20971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27</v>
      </c>
      <c r="HQ29" t="s">
        <v>27</v>
      </c>
      <c r="HS29">
        <v>0</v>
      </c>
      <c r="IK29">
        <v>0</v>
      </c>
    </row>
    <row r="30" spans="1:255" x14ac:dyDescent="0.2">
      <c r="A30" s="2">
        <v>17</v>
      </c>
      <c r="B30" s="2">
        <v>0</v>
      </c>
      <c r="C30" s="2">
        <f>ROW(SmtRes!A15)</f>
        <v>15</v>
      </c>
      <c r="D30" s="2">
        <f>ROW(EtalonRes!A15)</f>
        <v>15</v>
      </c>
      <c r="E30" s="2" t="s">
        <v>3</v>
      </c>
      <c r="F30" s="2" t="s">
        <v>33</v>
      </c>
      <c r="G30" s="2" t="s">
        <v>34</v>
      </c>
      <c r="H30" s="2" t="s">
        <v>24</v>
      </c>
      <c r="I30" s="2">
        <f t="shared" si="21"/>
        <v>4</v>
      </c>
      <c r="J30" s="2">
        <v>0</v>
      </c>
      <c r="K30" s="2">
        <f t="shared" si="22"/>
        <v>4</v>
      </c>
      <c r="L30" s="2"/>
      <c r="M30" s="2"/>
      <c r="N30" s="2"/>
      <c r="O30" s="2">
        <f>ROUND(CP30,2)</f>
        <v>202.6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202.6</v>
      </c>
      <c r="T30" s="2">
        <f>ROUND(CU30*I30,2)</f>
        <v>0</v>
      </c>
      <c r="U30" s="2">
        <f t="shared" si="23"/>
        <v>14.976000000000001</v>
      </c>
      <c r="V30" s="2">
        <f t="shared" si="24"/>
        <v>0</v>
      </c>
      <c r="W30" s="2">
        <f>ROUND(CX30*I30,2)</f>
        <v>0</v>
      </c>
      <c r="X30" s="2">
        <f>ROUND(CY30,2)</f>
        <v>149.91999999999999</v>
      </c>
      <c r="Y30" s="2">
        <f>ROUND(CZ30,2)</f>
        <v>72.94</v>
      </c>
      <c r="Z30" s="2"/>
      <c r="AA30" s="2">
        <v>-1</v>
      </c>
      <c r="AB30" s="2">
        <f t="shared" si="25"/>
        <v>50.65</v>
      </c>
      <c r="AC30" s="2">
        <f t="shared" si="26"/>
        <v>0</v>
      </c>
      <c r="AD30" s="2">
        <f t="shared" si="27"/>
        <v>0</v>
      </c>
      <c r="AE30" s="2">
        <f t="shared" si="28"/>
        <v>0</v>
      </c>
      <c r="AF30" s="2">
        <f t="shared" si="29"/>
        <v>50.65</v>
      </c>
      <c r="AG30" s="2">
        <f t="shared" si="30"/>
        <v>0</v>
      </c>
      <c r="AH30" s="2">
        <f t="shared" si="31"/>
        <v>3.7440000000000002</v>
      </c>
      <c r="AI30" s="2">
        <f t="shared" si="32"/>
        <v>0</v>
      </c>
      <c r="AJ30" s="2">
        <f t="shared" si="33"/>
        <v>0</v>
      </c>
      <c r="AK30" s="2">
        <v>48.7</v>
      </c>
      <c r="AL30" s="2">
        <v>0</v>
      </c>
      <c r="AM30" s="2">
        <v>0</v>
      </c>
      <c r="AN30" s="2">
        <v>0</v>
      </c>
      <c r="AO30" s="2">
        <v>48.7</v>
      </c>
      <c r="AP30" s="2">
        <v>0</v>
      </c>
      <c r="AQ30" s="2">
        <v>3.6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35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255</v>
      </c>
      <c r="CO30" s="2">
        <v>0</v>
      </c>
      <c r="CP30" s="2">
        <f t="shared" si="34"/>
        <v>202.6</v>
      </c>
      <c r="CQ30" s="2">
        <f t="shared" si="35"/>
        <v>0</v>
      </c>
      <c r="CR30" s="2">
        <f t="shared" si="36"/>
        <v>0</v>
      </c>
      <c r="CS30" s="2">
        <f t="shared" si="37"/>
        <v>0</v>
      </c>
      <c r="CT30" s="2">
        <f t="shared" si="38"/>
        <v>50.65</v>
      </c>
      <c r="CU30" s="2">
        <f t="shared" si="39"/>
        <v>0</v>
      </c>
      <c r="CV30" s="2">
        <f t="shared" si="40"/>
        <v>3.7440000000000002</v>
      </c>
      <c r="CW30" s="2">
        <f t="shared" si="41"/>
        <v>0</v>
      </c>
      <c r="CX30" s="2">
        <f t="shared" si="42"/>
        <v>0</v>
      </c>
      <c r="CY30" s="2">
        <f t="shared" si="43"/>
        <v>149.92400000000001</v>
      </c>
      <c r="CZ30" s="2">
        <f t="shared" si="44"/>
        <v>72.935999999999993</v>
      </c>
      <c r="DA30" s="2"/>
      <c r="DB30" s="2"/>
      <c r="DC30" s="2" t="s">
        <v>3</v>
      </c>
      <c r="DD30" s="2" t="s">
        <v>3</v>
      </c>
      <c r="DE30" s="2" t="s">
        <v>26</v>
      </c>
      <c r="DF30" s="2" t="s">
        <v>26</v>
      </c>
      <c r="DG30" s="2" t="s">
        <v>26</v>
      </c>
      <c r="DH30" s="2" t="s">
        <v>3</v>
      </c>
      <c r="DI30" s="2" t="s">
        <v>26</v>
      </c>
      <c r="DJ30" s="2" t="s">
        <v>26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24</v>
      </c>
      <c r="DW30" s="2" t="s">
        <v>24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27</v>
      </c>
      <c r="EH30" s="2">
        <v>83</v>
      </c>
      <c r="EI30" s="2" t="s">
        <v>27</v>
      </c>
      <c r="EJ30" s="2">
        <v>4</v>
      </c>
      <c r="EK30" s="2">
        <v>200001</v>
      </c>
      <c r="EL30" s="2" t="s">
        <v>28</v>
      </c>
      <c r="EM30" s="2" t="s">
        <v>29</v>
      </c>
      <c r="EN30" s="2"/>
      <c r="EO30" s="2" t="s">
        <v>30</v>
      </c>
      <c r="EP30" s="2"/>
      <c r="EQ30" s="2">
        <v>132096</v>
      </c>
      <c r="ER30" s="2">
        <v>48.7</v>
      </c>
      <c r="ES30" s="2">
        <v>0</v>
      </c>
      <c r="ET30" s="2">
        <v>0</v>
      </c>
      <c r="EU30" s="2">
        <v>0</v>
      </c>
      <c r="EV30" s="2">
        <v>48.7</v>
      </c>
      <c r="EW30" s="2">
        <v>3.6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-286204383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425.46</v>
      </c>
      <c r="GN30" s="2">
        <f t="shared" si="45"/>
        <v>0</v>
      </c>
      <c r="GO30" s="2">
        <f t="shared" si="46"/>
        <v>0</v>
      </c>
      <c r="GP30" s="2">
        <f t="shared" si="47"/>
        <v>425.46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31</v>
      </c>
      <c r="HO30" s="2" t="s">
        <v>32</v>
      </c>
      <c r="HP30" s="2" t="s">
        <v>27</v>
      </c>
      <c r="HQ30" s="2" t="s">
        <v>27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0</v>
      </c>
      <c r="C31">
        <f>ROW(SmtRes!A20)</f>
        <v>20</v>
      </c>
      <c r="D31">
        <f>ROW(EtalonRes!A20)</f>
        <v>20</v>
      </c>
      <c r="E31" t="s">
        <v>3</v>
      </c>
      <c r="F31" t="s">
        <v>33</v>
      </c>
      <c r="G31" t="s">
        <v>34</v>
      </c>
      <c r="H31" t="s">
        <v>24</v>
      </c>
      <c r="I31">
        <f t="shared" si="21"/>
        <v>4</v>
      </c>
      <c r="J31">
        <v>0</v>
      </c>
      <c r="K31">
        <f t="shared" si="22"/>
        <v>4</v>
      </c>
      <c r="O31">
        <f>ROUND(CP31,0)</f>
        <v>10318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10318</v>
      </c>
      <c r="T31">
        <f>ROUND(CU31*I31,0)</f>
        <v>0</v>
      </c>
      <c r="U31">
        <f t="shared" si="23"/>
        <v>14.976000000000001</v>
      </c>
      <c r="V31">
        <f t="shared" si="24"/>
        <v>0</v>
      </c>
      <c r="W31">
        <f>ROUND(CX31*I31,0)</f>
        <v>0</v>
      </c>
      <c r="X31">
        <f>ROUND(CY31,0)</f>
        <v>7635</v>
      </c>
      <c r="Y31">
        <f>ROUND(CZ31,0)</f>
        <v>3714</v>
      </c>
      <c r="AA31">
        <v>-1</v>
      </c>
      <c r="AB31">
        <f t="shared" si="25"/>
        <v>50.65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 t="shared" si="29"/>
        <v>50.65</v>
      </c>
      <c r="AG31">
        <f t="shared" si="30"/>
        <v>0</v>
      </c>
      <c r="AH31">
        <f t="shared" si="31"/>
        <v>3.7440000000000002</v>
      </c>
      <c r="AI31">
        <f t="shared" si="32"/>
        <v>0</v>
      </c>
      <c r="AJ31">
        <f t="shared" si="33"/>
        <v>0</v>
      </c>
      <c r="AK31">
        <v>48.7</v>
      </c>
      <c r="AL31">
        <v>0</v>
      </c>
      <c r="AM31">
        <v>0</v>
      </c>
      <c r="AN31">
        <v>0</v>
      </c>
      <c r="AO31">
        <v>48.7</v>
      </c>
      <c r="AP31">
        <v>0</v>
      </c>
      <c r="AQ31">
        <v>3.6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35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255</v>
      </c>
      <c r="CO31">
        <v>0</v>
      </c>
      <c r="CP31">
        <f t="shared" si="34"/>
        <v>10318</v>
      </c>
      <c r="CQ31">
        <f t="shared" si="35"/>
        <v>0</v>
      </c>
      <c r="CR31">
        <f t="shared" si="36"/>
        <v>0</v>
      </c>
      <c r="CS31">
        <f t="shared" si="37"/>
        <v>0</v>
      </c>
      <c r="CT31">
        <f t="shared" si="38"/>
        <v>2579.6044999999999</v>
      </c>
      <c r="CU31">
        <f t="shared" si="39"/>
        <v>0</v>
      </c>
      <c r="CV31">
        <f t="shared" si="40"/>
        <v>3.7440000000000002</v>
      </c>
      <c r="CW31">
        <f t="shared" si="41"/>
        <v>0</v>
      </c>
      <c r="CX31">
        <f t="shared" si="42"/>
        <v>0</v>
      </c>
      <c r="CY31">
        <f t="shared" si="43"/>
        <v>7635.32</v>
      </c>
      <c r="CZ31">
        <f t="shared" si="44"/>
        <v>3714.48</v>
      </c>
      <c r="DC31" t="s">
        <v>3</v>
      </c>
      <c r="DD31" t="s">
        <v>3</v>
      </c>
      <c r="DE31" t="s">
        <v>26</v>
      </c>
      <c r="DF31" t="s">
        <v>26</v>
      </c>
      <c r="DG31" t="s">
        <v>26</v>
      </c>
      <c r="DH31" t="s">
        <v>3</v>
      </c>
      <c r="DI31" t="s">
        <v>26</v>
      </c>
      <c r="DJ31" t="s">
        <v>26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27</v>
      </c>
      <c r="EH31">
        <v>83</v>
      </c>
      <c r="EI31" t="s">
        <v>27</v>
      </c>
      <c r="EJ31">
        <v>4</v>
      </c>
      <c r="EK31">
        <v>200001</v>
      </c>
      <c r="EL31" t="s">
        <v>28</v>
      </c>
      <c r="EM31" t="s">
        <v>29</v>
      </c>
      <c r="EO31" t="s">
        <v>30</v>
      </c>
      <c r="EQ31">
        <v>132096</v>
      </c>
      <c r="ER31">
        <v>48.7</v>
      </c>
      <c r="ES31">
        <v>0</v>
      </c>
      <c r="ET31">
        <v>0</v>
      </c>
      <c r="EU31">
        <v>0</v>
      </c>
      <c r="EV31">
        <v>48.7</v>
      </c>
      <c r="EW31">
        <v>3.6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-286204383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21667</v>
      </c>
      <c r="GN31">
        <f t="shared" si="45"/>
        <v>0</v>
      </c>
      <c r="GO31">
        <f t="shared" si="46"/>
        <v>0</v>
      </c>
      <c r="GP31">
        <f t="shared" si="47"/>
        <v>21667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27</v>
      </c>
      <c r="HQ31" t="s">
        <v>27</v>
      </c>
      <c r="HS31">
        <v>0</v>
      </c>
      <c r="IK31">
        <v>0</v>
      </c>
    </row>
    <row r="32" spans="1:255" x14ac:dyDescent="0.2">
      <c r="A32" s="2">
        <v>17</v>
      </c>
      <c r="B32" s="2">
        <v>0</v>
      </c>
      <c r="C32" s="2">
        <f>ROW(SmtRes!A24)</f>
        <v>24</v>
      </c>
      <c r="D32" s="2">
        <f>ROW(EtalonRes!A24)</f>
        <v>24</v>
      </c>
      <c r="E32" s="2" t="s">
        <v>3</v>
      </c>
      <c r="F32" s="2" t="s">
        <v>36</v>
      </c>
      <c r="G32" s="2" t="s">
        <v>37</v>
      </c>
      <c r="H32" s="2" t="s">
        <v>24</v>
      </c>
      <c r="I32" s="2">
        <f t="shared" si="21"/>
        <v>4</v>
      </c>
      <c r="J32" s="2">
        <v>0</v>
      </c>
      <c r="K32" s="2">
        <f t="shared" si="22"/>
        <v>4</v>
      </c>
      <c r="L32" s="2"/>
      <c r="M32" s="2"/>
      <c r="N32" s="2"/>
      <c r="O32" s="2">
        <f>ROUND(CP32,2)</f>
        <v>78.8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78.8</v>
      </c>
      <c r="T32" s="2">
        <f>ROUND(CU32*I32,2)</f>
        <v>0</v>
      </c>
      <c r="U32" s="2">
        <f t="shared" si="23"/>
        <v>5.9904000000000002</v>
      </c>
      <c r="V32" s="2">
        <f t="shared" si="24"/>
        <v>0</v>
      </c>
      <c r="W32" s="2">
        <f>ROUND(CX32*I32,2)</f>
        <v>0</v>
      </c>
      <c r="X32" s="2">
        <f>ROUND(CY32,2)</f>
        <v>58.31</v>
      </c>
      <c r="Y32" s="2">
        <f>ROUND(CZ32,2)</f>
        <v>28.37</v>
      </c>
      <c r="Z32" s="2"/>
      <c r="AA32" s="2">
        <v>-1</v>
      </c>
      <c r="AB32" s="2">
        <f t="shared" si="25"/>
        <v>19.7</v>
      </c>
      <c r="AC32" s="2">
        <f t="shared" si="26"/>
        <v>0</v>
      </c>
      <c r="AD32" s="2">
        <f t="shared" si="27"/>
        <v>0</v>
      </c>
      <c r="AE32" s="2">
        <f t="shared" si="28"/>
        <v>0</v>
      </c>
      <c r="AF32" s="2">
        <f t="shared" si="29"/>
        <v>19.7</v>
      </c>
      <c r="AG32" s="2">
        <f t="shared" si="30"/>
        <v>0</v>
      </c>
      <c r="AH32" s="2">
        <f t="shared" si="31"/>
        <v>1.4976</v>
      </c>
      <c r="AI32" s="2">
        <f t="shared" si="32"/>
        <v>0</v>
      </c>
      <c r="AJ32" s="2">
        <f t="shared" si="33"/>
        <v>0</v>
      </c>
      <c r="AK32" s="2">
        <v>18.940000000000001</v>
      </c>
      <c r="AL32" s="2">
        <v>0</v>
      </c>
      <c r="AM32" s="2">
        <v>0</v>
      </c>
      <c r="AN32" s="2">
        <v>0</v>
      </c>
      <c r="AO32" s="2">
        <v>18.940000000000001</v>
      </c>
      <c r="AP32" s="2">
        <v>0</v>
      </c>
      <c r="AQ32" s="2">
        <v>1.44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38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255</v>
      </c>
      <c r="CO32" s="2">
        <v>0</v>
      </c>
      <c r="CP32" s="2">
        <f t="shared" si="34"/>
        <v>78.8</v>
      </c>
      <c r="CQ32" s="2">
        <f t="shared" si="35"/>
        <v>0</v>
      </c>
      <c r="CR32" s="2">
        <f t="shared" si="36"/>
        <v>0</v>
      </c>
      <c r="CS32" s="2">
        <f t="shared" si="37"/>
        <v>0</v>
      </c>
      <c r="CT32" s="2">
        <f t="shared" si="38"/>
        <v>19.7</v>
      </c>
      <c r="CU32" s="2">
        <f t="shared" si="39"/>
        <v>0</v>
      </c>
      <c r="CV32" s="2">
        <f t="shared" si="40"/>
        <v>1.4976</v>
      </c>
      <c r="CW32" s="2">
        <f t="shared" si="41"/>
        <v>0</v>
      </c>
      <c r="CX32" s="2">
        <f t="shared" si="42"/>
        <v>0</v>
      </c>
      <c r="CY32" s="2">
        <f t="shared" si="43"/>
        <v>58.311999999999998</v>
      </c>
      <c r="CZ32" s="2">
        <f t="shared" si="44"/>
        <v>28.367999999999999</v>
      </c>
      <c r="DA32" s="2"/>
      <c r="DB32" s="2"/>
      <c r="DC32" s="2" t="s">
        <v>3</v>
      </c>
      <c r="DD32" s="2" t="s">
        <v>3</v>
      </c>
      <c r="DE32" s="2" t="s">
        <v>26</v>
      </c>
      <c r="DF32" s="2" t="s">
        <v>26</v>
      </c>
      <c r="DG32" s="2" t="s">
        <v>26</v>
      </c>
      <c r="DH32" s="2" t="s">
        <v>3</v>
      </c>
      <c r="DI32" s="2" t="s">
        <v>26</v>
      </c>
      <c r="DJ32" s="2" t="s">
        <v>26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24</v>
      </c>
      <c r="DW32" s="2" t="s">
        <v>24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56793215</v>
      </c>
      <c r="EF32" s="2">
        <v>4</v>
      </c>
      <c r="EG32" s="2" t="s">
        <v>27</v>
      </c>
      <c r="EH32" s="2">
        <v>83</v>
      </c>
      <c r="EI32" s="2" t="s">
        <v>27</v>
      </c>
      <c r="EJ32" s="2">
        <v>4</v>
      </c>
      <c r="EK32" s="2">
        <v>200001</v>
      </c>
      <c r="EL32" s="2" t="s">
        <v>28</v>
      </c>
      <c r="EM32" s="2" t="s">
        <v>29</v>
      </c>
      <c r="EN32" s="2"/>
      <c r="EO32" s="2" t="s">
        <v>30</v>
      </c>
      <c r="EP32" s="2"/>
      <c r="EQ32" s="2">
        <v>132096</v>
      </c>
      <c r="ER32" s="2">
        <v>18.940000000000001</v>
      </c>
      <c r="ES32" s="2">
        <v>0</v>
      </c>
      <c r="ET32" s="2">
        <v>0</v>
      </c>
      <c r="EU32" s="2">
        <v>0</v>
      </c>
      <c r="EV32" s="2">
        <v>18.940000000000001</v>
      </c>
      <c r="EW32" s="2">
        <v>1.44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-2028922491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165.48</v>
      </c>
      <c r="GN32" s="2">
        <f t="shared" si="45"/>
        <v>0</v>
      </c>
      <c r="GO32" s="2">
        <f t="shared" si="46"/>
        <v>0</v>
      </c>
      <c r="GP32" s="2">
        <f t="shared" si="47"/>
        <v>165.48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31</v>
      </c>
      <c r="HO32" s="2" t="s">
        <v>32</v>
      </c>
      <c r="HP32" s="2" t="s">
        <v>27</v>
      </c>
      <c r="HQ32" s="2" t="s">
        <v>27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0</v>
      </c>
      <c r="C33">
        <f>ROW(SmtRes!A28)</f>
        <v>28</v>
      </c>
      <c r="D33">
        <f>ROW(EtalonRes!A28)</f>
        <v>28</v>
      </c>
      <c r="E33" t="s">
        <v>3</v>
      </c>
      <c r="F33" t="s">
        <v>36</v>
      </c>
      <c r="G33" t="s">
        <v>37</v>
      </c>
      <c r="H33" t="s">
        <v>24</v>
      </c>
      <c r="I33">
        <f t="shared" si="21"/>
        <v>4</v>
      </c>
      <c r="J33">
        <v>0</v>
      </c>
      <c r="K33">
        <f t="shared" si="22"/>
        <v>4</v>
      </c>
      <c r="O33">
        <f>ROUND(CP33,0)</f>
        <v>4013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4013</v>
      </c>
      <c r="T33">
        <f>ROUND(CU33*I33,0)</f>
        <v>0</v>
      </c>
      <c r="U33">
        <f t="shared" si="23"/>
        <v>5.9904000000000002</v>
      </c>
      <c r="V33">
        <f t="shared" si="24"/>
        <v>0</v>
      </c>
      <c r="W33">
        <f>ROUND(CX33*I33,0)</f>
        <v>0</v>
      </c>
      <c r="X33">
        <f>ROUND(CY33,0)</f>
        <v>2970</v>
      </c>
      <c r="Y33">
        <f>ROUND(CZ33,0)</f>
        <v>1445</v>
      </c>
      <c r="AA33">
        <v>-1</v>
      </c>
      <c r="AB33">
        <f t="shared" si="25"/>
        <v>19.7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t="shared" si="29"/>
        <v>19.7</v>
      </c>
      <c r="AG33">
        <f t="shared" si="30"/>
        <v>0</v>
      </c>
      <c r="AH33">
        <f t="shared" si="31"/>
        <v>1.4976</v>
      </c>
      <c r="AI33">
        <f t="shared" si="32"/>
        <v>0</v>
      </c>
      <c r="AJ33">
        <f t="shared" si="33"/>
        <v>0</v>
      </c>
      <c r="AK33">
        <v>18.940000000000001</v>
      </c>
      <c r="AL33">
        <v>0</v>
      </c>
      <c r="AM33">
        <v>0</v>
      </c>
      <c r="AN33">
        <v>0</v>
      </c>
      <c r="AO33">
        <v>18.940000000000001</v>
      </c>
      <c r="AP33">
        <v>0</v>
      </c>
      <c r="AQ33">
        <v>1.44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38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255</v>
      </c>
      <c r="CO33">
        <v>0</v>
      </c>
      <c r="CP33">
        <f t="shared" si="34"/>
        <v>4013</v>
      </c>
      <c r="CQ33">
        <f t="shared" si="35"/>
        <v>0</v>
      </c>
      <c r="CR33">
        <f t="shared" si="36"/>
        <v>0</v>
      </c>
      <c r="CS33">
        <f t="shared" si="37"/>
        <v>0</v>
      </c>
      <c r="CT33">
        <f t="shared" si="38"/>
        <v>1003.3209999999999</v>
      </c>
      <c r="CU33">
        <f t="shared" si="39"/>
        <v>0</v>
      </c>
      <c r="CV33">
        <f t="shared" si="40"/>
        <v>1.4976</v>
      </c>
      <c r="CW33">
        <f t="shared" si="41"/>
        <v>0</v>
      </c>
      <c r="CX33">
        <f t="shared" si="42"/>
        <v>0</v>
      </c>
      <c r="CY33">
        <f t="shared" si="43"/>
        <v>2969.62</v>
      </c>
      <c r="CZ33">
        <f t="shared" si="44"/>
        <v>1444.68</v>
      </c>
      <c r="DC33" t="s">
        <v>3</v>
      </c>
      <c r="DD33" t="s">
        <v>3</v>
      </c>
      <c r="DE33" t="s">
        <v>26</v>
      </c>
      <c r="DF33" t="s">
        <v>26</v>
      </c>
      <c r="DG33" t="s">
        <v>26</v>
      </c>
      <c r="DH33" t="s">
        <v>3</v>
      </c>
      <c r="DI33" t="s">
        <v>26</v>
      </c>
      <c r="DJ33" t="s">
        <v>26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56793215</v>
      </c>
      <c r="EF33">
        <v>4</v>
      </c>
      <c r="EG33" t="s">
        <v>27</v>
      </c>
      <c r="EH33">
        <v>83</v>
      </c>
      <c r="EI33" t="s">
        <v>27</v>
      </c>
      <c r="EJ33">
        <v>4</v>
      </c>
      <c r="EK33">
        <v>200001</v>
      </c>
      <c r="EL33" t="s">
        <v>28</v>
      </c>
      <c r="EM33" t="s">
        <v>29</v>
      </c>
      <c r="EO33" t="s">
        <v>30</v>
      </c>
      <c r="EQ33">
        <v>132096</v>
      </c>
      <c r="ER33">
        <v>18.940000000000001</v>
      </c>
      <c r="ES33">
        <v>0</v>
      </c>
      <c r="ET33">
        <v>0</v>
      </c>
      <c r="EU33">
        <v>0</v>
      </c>
      <c r="EV33">
        <v>18.940000000000001</v>
      </c>
      <c r="EW33">
        <v>1.44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-2028922491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8428</v>
      </c>
      <c r="GN33">
        <f t="shared" si="45"/>
        <v>0</v>
      </c>
      <c r="GO33">
        <f t="shared" si="46"/>
        <v>0</v>
      </c>
      <c r="GP33">
        <f t="shared" si="47"/>
        <v>8428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31</v>
      </c>
      <c r="HO33" t="s">
        <v>32</v>
      </c>
      <c r="HP33" t="s">
        <v>27</v>
      </c>
      <c r="HQ33" t="s">
        <v>27</v>
      </c>
      <c r="HS33">
        <v>0</v>
      </c>
      <c r="IK33">
        <v>0</v>
      </c>
    </row>
    <row r="34" spans="1:255" x14ac:dyDescent="0.2">
      <c r="A34" s="2">
        <v>17</v>
      </c>
      <c r="B34" s="2">
        <v>0</v>
      </c>
      <c r="C34" s="2">
        <f>ROW(SmtRes!A33)</f>
        <v>33</v>
      </c>
      <c r="D34" s="2">
        <f>ROW(EtalonRes!A33)</f>
        <v>33</v>
      </c>
      <c r="E34" s="2" t="s">
        <v>3</v>
      </c>
      <c r="F34" s="2" t="s">
        <v>39</v>
      </c>
      <c r="G34" s="2" t="s">
        <v>40</v>
      </c>
      <c r="H34" s="2" t="s">
        <v>41</v>
      </c>
      <c r="I34" s="2">
        <f t="shared" si="21"/>
        <v>4</v>
      </c>
      <c r="J34" s="2">
        <v>0</v>
      </c>
      <c r="K34" s="2">
        <f t="shared" si="22"/>
        <v>4</v>
      </c>
      <c r="L34" s="2"/>
      <c r="M34" s="2"/>
      <c r="N34" s="2"/>
      <c r="O34" s="2">
        <f>ROUND(CP34,2)</f>
        <v>235.2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235.2</v>
      </c>
      <c r="T34" s="2">
        <f>ROUND(CU34*I34,2)</f>
        <v>0</v>
      </c>
      <c r="U34" s="2">
        <f t="shared" si="23"/>
        <v>17.9712</v>
      </c>
      <c r="V34" s="2">
        <f t="shared" si="24"/>
        <v>0</v>
      </c>
      <c r="W34" s="2">
        <f>ROUND(CX34*I34,2)</f>
        <v>0</v>
      </c>
      <c r="X34" s="2">
        <f>ROUND(CY34,2)</f>
        <v>174.05</v>
      </c>
      <c r="Y34" s="2">
        <f>ROUND(CZ34,2)</f>
        <v>84.67</v>
      </c>
      <c r="Z34" s="2"/>
      <c r="AA34" s="2">
        <v>-1</v>
      </c>
      <c r="AB34" s="2">
        <f t="shared" si="25"/>
        <v>58.8</v>
      </c>
      <c r="AC34" s="2">
        <f t="shared" si="26"/>
        <v>0</v>
      </c>
      <c r="AD34" s="2">
        <f t="shared" si="27"/>
        <v>0</v>
      </c>
      <c r="AE34" s="2">
        <f t="shared" si="28"/>
        <v>0</v>
      </c>
      <c r="AF34" s="2">
        <f t="shared" si="29"/>
        <v>58.8</v>
      </c>
      <c r="AG34" s="2">
        <f t="shared" si="30"/>
        <v>0</v>
      </c>
      <c r="AH34" s="2">
        <f t="shared" si="31"/>
        <v>4.4928000000000008</v>
      </c>
      <c r="AI34" s="2">
        <f t="shared" si="32"/>
        <v>0</v>
      </c>
      <c r="AJ34" s="2">
        <f t="shared" si="33"/>
        <v>0</v>
      </c>
      <c r="AK34" s="2">
        <v>56.54</v>
      </c>
      <c r="AL34" s="2">
        <v>0</v>
      </c>
      <c r="AM34" s="2">
        <v>0</v>
      </c>
      <c r="AN34" s="2">
        <v>0</v>
      </c>
      <c r="AO34" s="2">
        <v>56.54</v>
      </c>
      <c r="AP34" s="2">
        <v>0</v>
      </c>
      <c r="AQ34" s="2">
        <v>4.32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42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255</v>
      </c>
      <c r="CO34" s="2">
        <v>0</v>
      </c>
      <c r="CP34" s="2">
        <f t="shared" si="34"/>
        <v>235.2</v>
      </c>
      <c r="CQ34" s="2">
        <f t="shared" si="35"/>
        <v>0</v>
      </c>
      <c r="CR34" s="2">
        <f t="shared" si="36"/>
        <v>0</v>
      </c>
      <c r="CS34" s="2">
        <f t="shared" si="37"/>
        <v>0</v>
      </c>
      <c r="CT34" s="2">
        <f t="shared" si="38"/>
        <v>58.8</v>
      </c>
      <c r="CU34" s="2">
        <f t="shared" si="39"/>
        <v>0</v>
      </c>
      <c r="CV34" s="2">
        <f t="shared" si="40"/>
        <v>4.4928000000000008</v>
      </c>
      <c r="CW34" s="2">
        <f t="shared" si="41"/>
        <v>0</v>
      </c>
      <c r="CX34" s="2">
        <f t="shared" si="42"/>
        <v>0</v>
      </c>
      <c r="CY34" s="2">
        <f t="shared" si="43"/>
        <v>174.048</v>
      </c>
      <c r="CZ34" s="2">
        <f t="shared" si="44"/>
        <v>84.671999999999983</v>
      </c>
      <c r="DA34" s="2"/>
      <c r="DB34" s="2"/>
      <c r="DC34" s="2" t="s">
        <v>3</v>
      </c>
      <c r="DD34" s="2" t="s">
        <v>3</v>
      </c>
      <c r="DE34" s="2" t="s">
        <v>26</v>
      </c>
      <c r="DF34" s="2" t="s">
        <v>26</v>
      </c>
      <c r="DG34" s="2" t="s">
        <v>26</v>
      </c>
      <c r="DH34" s="2" t="s">
        <v>3</v>
      </c>
      <c r="DI34" s="2" t="s">
        <v>26</v>
      </c>
      <c r="DJ34" s="2" t="s">
        <v>26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41</v>
      </c>
      <c r="DW34" s="2" t="s">
        <v>41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56793215</v>
      </c>
      <c r="EF34" s="2">
        <v>4</v>
      </c>
      <c r="EG34" s="2" t="s">
        <v>27</v>
      </c>
      <c r="EH34" s="2">
        <v>83</v>
      </c>
      <c r="EI34" s="2" t="s">
        <v>27</v>
      </c>
      <c r="EJ34" s="2">
        <v>4</v>
      </c>
      <c r="EK34" s="2">
        <v>200001</v>
      </c>
      <c r="EL34" s="2" t="s">
        <v>28</v>
      </c>
      <c r="EM34" s="2" t="s">
        <v>29</v>
      </c>
      <c r="EN34" s="2"/>
      <c r="EO34" s="2" t="s">
        <v>30</v>
      </c>
      <c r="EP34" s="2"/>
      <c r="EQ34" s="2">
        <v>132096</v>
      </c>
      <c r="ER34" s="2">
        <v>56.54</v>
      </c>
      <c r="ES34" s="2">
        <v>0</v>
      </c>
      <c r="ET34" s="2">
        <v>0</v>
      </c>
      <c r="EU34" s="2">
        <v>0</v>
      </c>
      <c r="EV34" s="2">
        <v>56.54</v>
      </c>
      <c r="EW34" s="2">
        <v>4.32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-1298595354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493.92</v>
      </c>
      <c r="GN34" s="2">
        <f t="shared" si="45"/>
        <v>0</v>
      </c>
      <c r="GO34" s="2">
        <f t="shared" si="46"/>
        <v>0</v>
      </c>
      <c r="GP34" s="2">
        <f t="shared" si="47"/>
        <v>493.92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31</v>
      </c>
      <c r="HO34" s="2" t="s">
        <v>32</v>
      </c>
      <c r="HP34" s="2" t="s">
        <v>27</v>
      </c>
      <c r="HQ34" s="2" t="s">
        <v>27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0</v>
      </c>
      <c r="C35">
        <f>ROW(SmtRes!A38)</f>
        <v>38</v>
      </c>
      <c r="D35">
        <f>ROW(EtalonRes!A38)</f>
        <v>38</v>
      </c>
      <c r="E35" t="s">
        <v>3</v>
      </c>
      <c r="F35" t="s">
        <v>39</v>
      </c>
      <c r="G35" t="s">
        <v>40</v>
      </c>
      <c r="H35" t="s">
        <v>41</v>
      </c>
      <c r="I35">
        <f t="shared" si="21"/>
        <v>4</v>
      </c>
      <c r="J35">
        <v>0</v>
      </c>
      <c r="K35">
        <f t="shared" si="22"/>
        <v>4</v>
      </c>
      <c r="O35">
        <f>ROUND(CP35,0)</f>
        <v>11979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11979</v>
      </c>
      <c r="T35">
        <f>ROUND(CU35*I35,0)</f>
        <v>0</v>
      </c>
      <c r="U35">
        <f t="shared" si="23"/>
        <v>17.9712</v>
      </c>
      <c r="V35">
        <f t="shared" si="24"/>
        <v>0</v>
      </c>
      <c r="W35">
        <f>ROUND(CX35*I35,0)</f>
        <v>0</v>
      </c>
      <c r="X35">
        <f>ROUND(CY35,0)</f>
        <v>8864</v>
      </c>
      <c r="Y35">
        <f>ROUND(CZ35,0)</f>
        <v>4312</v>
      </c>
      <c r="AA35">
        <v>-1</v>
      </c>
      <c r="AB35">
        <f t="shared" si="25"/>
        <v>58.8</v>
      </c>
      <c r="AC35">
        <f t="shared" si="26"/>
        <v>0</v>
      </c>
      <c r="AD35">
        <f t="shared" si="27"/>
        <v>0</v>
      </c>
      <c r="AE35">
        <f t="shared" si="28"/>
        <v>0</v>
      </c>
      <c r="AF35">
        <f t="shared" si="29"/>
        <v>58.8</v>
      </c>
      <c r="AG35">
        <f t="shared" si="30"/>
        <v>0</v>
      </c>
      <c r="AH35">
        <f t="shared" si="31"/>
        <v>4.4928000000000008</v>
      </c>
      <c r="AI35">
        <f t="shared" si="32"/>
        <v>0</v>
      </c>
      <c r="AJ35">
        <f t="shared" si="33"/>
        <v>0</v>
      </c>
      <c r="AK35">
        <v>56.54</v>
      </c>
      <c r="AL35">
        <v>0</v>
      </c>
      <c r="AM35">
        <v>0</v>
      </c>
      <c r="AN35">
        <v>0</v>
      </c>
      <c r="AO35">
        <v>56.54</v>
      </c>
      <c r="AP35">
        <v>0</v>
      </c>
      <c r="AQ35">
        <v>4.32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42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255</v>
      </c>
      <c r="CO35">
        <v>0</v>
      </c>
      <c r="CP35">
        <f t="shared" si="34"/>
        <v>11979</v>
      </c>
      <c r="CQ35">
        <f t="shared" si="35"/>
        <v>0</v>
      </c>
      <c r="CR35">
        <f t="shared" si="36"/>
        <v>0</v>
      </c>
      <c r="CS35">
        <f t="shared" si="37"/>
        <v>0</v>
      </c>
      <c r="CT35">
        <f t="shared" si="38"/>
        <v>2994.6839999999997</v>
      </c>
      <c r="CU35">
        <f t="shared" si="39"/>
        <v>0</v>
      </c>
      <c r="CV35">
        <f t="shared" si="40"/>
        <v>4.4928000000000008</v>
      </c>
      <c r="CW35">
        <f t="shared" si="41"/>
        <v>0</v>
      </c>
      <c r="CX35">
        <f t="shared" si="42"/>
        <v>0</v>
      </c>
      <c r="CY35">
        <f t="shared" si="43"/>
        <v>8864.4599999999991</v>
      </c>
      <c r="CZ35">
        <f t="shared" si="44"/>
        <v>4312.4399999999996</v>
      </c>
      <c r="DC35" t="s">
        <v>3</v>
      </c>
      <c r="DD35" t="s">
        <v>3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41</v>
      </c>
      <c r="DW35" t="s">
        <v>41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56793215</v>
      </c>
      <c r="EF35">
        <v>4</v>
      </c>
      <c r="EG35" t="s">
        <v>27</v>
      </c>
      <c r="EH35">
        <v>83</v>
      </c>
      <c r="EI35" t="s">
        <v>27</v>
      </c>
      <c r="EJ35">
        <v>4</v>
      </c>
      <c r="EK35">
        <v>200001</v>
      </c>
      <c r="EL35" t="s">
        <v>28</v>
      </c>
      <c r="EM35" t="s">
        <v>29</v>
      </c>
      <c r="EO35" t="s">
        <v>30</v>
      </c>
      <c r="EQ35">
        <v>132096</v>
      </c>
      <c r="ER35">
        <v>56.54</v>
      </c>
      <c r="ES35">
        <v>0</v>
      </c>
      <c r="ET35">
        <v>0</v>
      </c>
      <c r="EU35">
        <v>0</v>
      </c>
      <c r="EV35">
        <v>56.54</v>
      </c>
      <c r="EW35">
        <v>4.32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-1298595354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25155</v>
      </c>
      <c r="GN35">
        <f t="shared" si="45"/>
        <v>0</v>
      </c>
      <c r="GO35">
        <f t="shared" si="46"/>
        <v>0</v>
      </c>
      <c r="GP35">
        <f t="shared" si="47"/>
        <v>25155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31</v>
      </c>
      <c r="HO35" t="s">
        <v>32</v>
      </c>
      <c r="HP35" t="s">
        <v>27</v>
      </c>
      <c r="HQ35" t="s">
        <v>27</v>
      </c>
      <c r="HS35">
        <v>0</v>
      </c>
      <c r="IK35">
        <v>0</v>
      </c>
    </row>
    <row r="36" spans="1:255" x14ac:dyDescent="0.2">
      <c r="A36" s="2">
        <v>17</v>
      </c>
      <c r="B36" s="2">
        <v>0</v>
      </c>
      <c r="C36" s="2">
        <f>ROW(SmtRes!A42)</f>
        <v>42</v>
      </c>
      <c r="D36" s="2">
        <f>ROW(EtalonRes!A42)</f>
        <v>42</v>
      </c>
      <c r="E36" s="2" t="s">
        <v>3</v>
      </c>
      <c r="F36" s="2" t="s">
        <v>43</v>
      </c>
      <c r="G36" s="2" t="s">
        <v>44</v>
      </c>
      <c r="H36" s="2" t="s">
        <v>45</v>
      </c>
      <c r="I36" s="2">
        <f>ROUND(ROUND(1*4,4),7)</f>
        <v>4</v>
      </c>
      <c r="J36" s="2">
        <v>0</v>
      </c>
      <c r="K36" s="2">
        <f>ROUND(ROUND(1*4,4),7)</f>
        <v>4</v>
      </c>
      <c r="L36" s="2"/>
      <c r="M36" s="2"/>
      <c r="N36" s="2"/>
      <c r="O36" s="2">
        <f>ROUND(CP36,2)</f>
        <v>345.84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345.84</v>
      </c>
      <c r="T36" s="2">
        <f>ROUND(CU36*I36,2)</f>
        <v>0</v>
      </c>
      <c r="U36" s="2">
        <f t="shared" si="23"/>
        <v>26.249600000000001</v>
      </c>
      <c r="V36" s="2">
        <f t="shared" si="24"/>
        <v>0</v>
      </c>
      <c r="W36" s="2">
        <f>ROUND(CX36*I36,2)</f>
        <v>0</v>
      </c>
      <c r="X36" s="2">
        <f>ROUND(CY36,2)</f>
        <v>255.92</v>
      </c>
      <c r="Y36" s="2">
        <f>ROUND(CZ36,2)</f>
        <v>124.5</v>
      </c>
      <c r="Z36" s="2"/>
      <c r="AA36" s="2">
        <v>-1</v>
      </c>
      <c r="AB36" s="2">
        <f t="shared" si="25"/>
        <v>86.46</v>
      </c>
      <c r="AC36" s="2">
        <f t="shared" si="26"/>
        <v>0</v>
      </c>
      <c r="AD36" s="2">
        <f t="shared" si="27"/>
        <v>0</v>
      </c>
      <c r="AE36" s="2">
        <f t="shared" si="28"/>
        <v>0</v>
      </c>
      <c r="AF36" s="2">
        <f t="shared" si="29"/>
        <v>86.46</v>
      </c>
      <c r="AG36" s="2">
        <f t="shared" si="30"/>
        <v>0</v>
      </c>
      <c r="AH36" s="2">
        <f t="shared" si="31"/>
        <v>6.5624000000000002</v>
      </c>
      <c r="AI36" s="2">
        <f t="shared" si="32"/>
        <v>0</v>
      </c>
      <c r="AJ36" s="2">
        <f t="shared" si="33"/>
        <v>0</v>
      </c>
      <c r="AK36" s="2">
        <v>83.13</v>
      </c>
      <c r="AL36" s="2">
        <v>0</v>
      </c>
      <c r="AM36" s="2">
        <v>0</v>
      </c>
      <c r="AN36" s="2">
        <v>0</v>
      </c>
      <c r="AO36" s="2">
        <v>83.13</v>
      </c>
      <c r="AP36" s="2">
        <v>0</v>
      </c>
      <c r="AQ36" s="2">
        <v>6.31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46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255</v>
      </c>
      <c r="CO36" s="2">
        <v>0</v>
      </c>
      <c r="CP36" s="2">
        <f t="shared" si="34"/>
        <v>345.84</v>
      </c>
      <c r="CQ36" s="2">
        <f t="shared" si="35"/>
        <v>0</v>
      </c>
      <c r="CR36" s="2">
        <f t="shared" si="36"/>
        <v>0</v>
      </c>
      <c r="CS36" s="2">
        <f t="shared" si="37"/>
        <v>0</v>
      </c>
      <c r="CT36" s="2">
        <f t="shared" si="38"/>
        <v>86.46</v>
      </c>
      <c r="CU36" s="2">
        <f t="shared" si="39"/>
        <v>0</v>
      </c>
      <c r="CV36" s="2">
        <f t="shared" si="40"/>
        <v>6.5624000000000002</v>
      </c>
      <c r="CW36" s="2">
        <f t="shared" si="41"/>
        <v>0</v>
      </c>
      <c r="CX36" s="2">
        <f t="shared" si="42"/>
        <v>0</v>
      </c>
      <c r="CY36" s="2">
        <f t="shared" si="43"/>
        <v>255.92160000000001</v>
      </c>
      <c r="CZ36" s="2">
        <f t="shared" si="44"/>
        <v>124.50239999999999</v>
      </c>
      <c r="DA36" s="2"/>
      <c r="DB36" s="2"/>
      <c r="DC36" s="2" t="s">
        <v>3</v>
      </c>
      <c r="DD36" s="2" t="s">
        <v>3</v>
      </c>
      <c r="DE36" s="2" t="s">
        <v>47</v>
      </c>
      <c r="DF36" s="2" t="s">
        <v>47</v>
      </c>
      <c r="DG36" s="2" t="s">
        <v>26</v>
      </c>
      <c r="DH36" s="2" t="s">
        <v>3</v>
      </c>
      <c r="DI36" s="2" t="s">
        <v>26</v>
      </c>
      <c r="DJ36" s="2" t="s">
        <v>47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45</v>
      </c>
      <c r="DW36" s="2" t="s">
        <v>45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56793215</v>
      </c>
      <c r="EF36" s="2">
        <v>4</v>
      </c>
      <c r="EG36" s="2" t="s">
        <v>27</v>
      </c>
      <c r="EH36" s="2">
        <v>83</v>
      </c>
      <c r="EI36" s="2" t="s">
        <v>27</v>
      </c>
      <c r="EJ36" s="2">
        <v>4</v>
      </c>
      <c r="EK36" s="2">
        <v>200001</v>
      </c>
      <c r="EL36" s="2" t="s">
        <v>28</v>
      </c>
      <c r="EM36" s="2" t="s">
        <v>29</v>
      </c>
      <c r="EN36" s="2"/>
      <c r="EO36" s="2" t="s">
        <v>30</v>
      </c>
      <c r="EP36" s="2"/>
      <c r="EQ36" s="2">
        <v>132096</v>
      </c>
      <c r="ER36" s="2">
        <v>83.13</v>
      </c>
      <c r="ES36" s="2">
        <v>0</v>
      </c>
      <c r="ET36" s="2">
        <v>0</v>
      </c>
      <c r="EU36" s="2">
        <v>0</v>
      </c>
      <c r="EV36" s="2">
        <v>83.13</v>
      </c>
      <c r="EW36" s="2">
        <v>6.31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353905004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726.26</v>
      </c>
      <c r="GN36" s="2">
        <f t="shared" si="45"/>
        <v>0</v>
      </c>
      <c r="GO36" s="2">
        <f t="shared" si="46"/>
        <v>0</v>
      </c>
      <c r="GP36" s="2">
        <f t="shared" si="47"/>
        <v>726.26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31</v>
      </c>
      <c r="HO36" s="2" t="s">
        <v>32</v>
      </c>
      <c r="HP36" s="2" t="s">
        <v>27</v>
      </c>
      <c r="HQ36" s="2" t="s">
        <v>27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0</v>
      </c>
      <c r="C37">
        <f>ROW(SmtRes!A46)</f>
        <v>46</v>
      </c>
      <c r="D37">
        <f>ROW(EtalonRes!A46)</f>
        <v>46</v>
      </c>
      <c r="E37" t="s">
        <v>3</v>
      </c>
      <c r="F37" t="s">
        <v>43</v>
      </c>
      <c r="G37" t="s">
        <v>44</v>
      </c>
      <c r="H37" t="s">
        <v>45</v>
      </c>
      <c r="I37">
        <f>ROUND(ROUND(1*4,4),7)</f>
        <v>4</v>
      </c>
      <c r="J37">
        <v>0</v>
      </c>
      <c r="K37">
        <f>ROUND(ROUND(1*4,4),7)</f>
        <v>4</v>
      </c>
      <c r="O37">
        <f>ROUND(CP37,0)</f>
        <v>17614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17614</v>
      </c>
      <c r="T37">
        <f>ROUND(CU37*I37,0)</f>
        <v>0</v>
      </c>
      <c r="U37">
        <f t="shared" si="23"/>
        <v>26.249600000000001</v>
      </c>
      <c r="V37">
        <f t="shared" si="24"/>
        <v>0</v>
      </c>
      <c r="W37">
        <f>ROUND(CX37*I37,0)</f>
        <v>0</v>
      </c>
      <c r="X37">
        <f>ROUND(CY37,0)</f>
        <v>13034</v>
      </c>
      <c r="Y37">
        <f>ROUND(CZ37,0)</f>
        <v>6341</v>
      </c>
      <c r="AA37">
        <v>-1</v>
      </c>
      <c r="AB37">
        <f t="shared" si="25"/>
        <v>86.46</v>
      </c>
      <c r="AC37">
        <f t="shared" si="26"/>
        <v>0</v>
      </c>
      <c r="AD37">
        <f t="shared" si="27"/>
        <v>0</v>
      </c>
      <c r="AE37">
        <f t="shared" si="28"/>
        <v>0</v>
      </c>
      <c r="AF37">
        <f t="shared" si="29"/>
        <v>86.46</v>
      </c>
      <c r="AG37">
        <f t="shared" si="30"/>
        <v>0</v>
      </c>
      <c r="AH37">
        <f t="shared" si="31"/>
        <v>6.5624000000000002</v>
      </c>
      <c r="AI37">
        <f t="shared" si="32"/>
        <v>0</v>
      </c>
      <c r="AJ37">
        <f t="shared" si="33"/>
        <v>0</v>
      </c>
      <c r="AK37">
        <v>83.13</v>
      </c>
      <c r="AL37">
        <v>0</v>
      </c>
      <c r="AM37">
        <v>0</v>
      </c>
      <c r="AN37">
        <v>0</v>
      </c>
      <c r="AO37">
        <v>83.13</v>
      </c>
      <c r="AP37">
        <v>0</v>
      </c>
      <c r="AQ37">
        <v>6.31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46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255</v>
      </c>
      <c r="CO37">
        <v>0</v>
      </c>
      <c r="CP37">
        <f t="shared" si="34"/>
        <v>17614</v>
      </c>
      <c r="CQ37">
        <f t="shared" si="35"/>
        <v>0</v>
      </c>
      <c r="CR37">
        <f t="shared" si="36"/>
        <v>0</v>
      </c>
      <c r="CS37">
        <f t="shared" si="37"/>
        <v>0</v>
      </c>
      <c r="CT37">
        <f t="shared" si="38"/>
        <v>4403.4078</v>
      </c>
      <c r="CU37">
        <f t="shared" si="39"/>
        <v>0</v>
      </c>
      <c r="CV37">
        <f t="shared" si="40"/>
        <v>6.5624000000000002</v>
      </c>
      <c r="CW37">
        <f t="shared" si="41"/>
        <v>0</v>
      </c>
      <c r="CX37">
        <f t="shared" si="42"/>
        <v>0</v>
      </c>
      <c r="CY37">
        <f t="shared" si="43"/>
        <v>13034.36</v>
      </c>
      <c r="CZ37">
        <f t="shared" si="44"/>
        <v>6341.04</v>
      </c>
      <c r="DC37" t="s">
        <v>3</v>
      </c>
      <c r="DD37" t="s">
        <v>3</v>
      </c>
      <c r="DE37" t="s">
        <v>47</v>
      </c>
      <c r="DF37" t="s">
        <v>47</v>
      </c>
      <c r="DG37" t="s">
        <v>26</v>
      </c>
      <c r="DH37" t="s">
        <v>3</v>
      </c>
      <c r="DI37" t="s">
        <v>26</v>
      </c>
      <c r="DJ37" t="s">
        <v>47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45</v>
      </c>
      <c r="DW37" t="s">
        <v>45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56793215</v>
      </c>
      <c r="EF37">
        <v>4</v>
      </c>
      <c r="EG37" t="s">
        <v>27</v>
      </c>
      <c r="EH37">
        <v>83</v>
      </c>
      <c r="EI37" t="s">
        <v>27</v>
      </c>
      <c r="EJ37">
        <v>4</v>
      </c>
      <c r="EK37">
        <v>200001</v>
      </c>
      <c r="EL37" t="s">
        <v>28</v>
      </c>
      <c r="EM37" t="s">
        <v>29</v>
      </c>
      <c r="EO37" t="s">
        <v>30</v>
      </c>
      <c r="EQ37">
        <v>132096</v>
      </c>
      <c r="ER37">
        <v>83.13</v>
      </c>
      <c r="ES37">
        <v>0</v>
      </c>
      <c r="ET37">
        <v>0</v>
      </c>
      <c r="EU37">
        <v>0</v>
      </c>
      <c r="EV37">
        <v>83.13</v>
      </c>
      <c r="EW37">
        <v>6.31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353905004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36989</v>
      </c>
      <c r="GN37">
        <f t="shared" si="45"/>
        <v>0</v>
      </c>
      <c r="GO37">
        <f t="shared" si="46"/>
        <v>0</v>
      </c>
      <c r="GP37">
        <f t="shared" si="47"/>
        <v>36989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9"/>
        <v>0</v>
      </c>
      <c r="HE37" t="s">
        <v>3</v>
      </c>
      <c r="HF37" t="s">
        <v>3</v>
      </c>
      <c r="HM37" t="s">
        <v>3</v>
      </c>
      <c r="HN37" t="s">
        <v>31</v>
      </c>
      <c r="HO37" t="s">
        <v>32</v>
      </c>
      <c r="HP37" t="s">
        <v>27</v>
      </c>
      <c r="HQ37" t="s">
        <v>27</v>
      </c>
      <c r="HS37">
        <v>0</v>
      </c>
      <c r="IK37">
        <v>0</v>
      </c>
    </row>
    <row r="38" spans="1:255" x14ac:dyDescent="0.2">
      <c r="A38" s="2">
        <v>17</v>
      </c>
      <c r="B38" s="2">
        <v>0</v>
      </c>
      <c r="C38" s="2">
        <f>ROW(SmtRes!A50)</f>
        <v>50</v>
      </c>
      <c r="D38" s="2">
        <f>ROW(EtalonRes!A50)</f>
        <v>50</v>
      </c>
      <c r="E38" s="2" t="s">
        <v>3</v>
      </c>
      <c r="F38" s="2" t="s">
        <v>48</v>
      </c>
      <c r="G38" s="2" t="s">
        <v>49</v>
      </c>
      <c r="H38" s="2" t="s">
        <v>50</v>
      </c>
      <c r="I38" s="2">
        <f>ROUND(ROUND(1*4,4),7)</f>
        <v>4</v>
      </c>
      <c r="J38" s="2">
        <v>0</v>
      </c>
      <c r="K38" s="2">
        <f>ROUND(ROUND(1*4,4),7)</f>
        <v>4</v>
      </c>
      <c r="L38" s="2"/>
      <c r="M38" s="2"/>
      <c r="N38" s="2"/>
      <c r="O38" s="2">
        <f>ROUND(CP38,2)</f>
        <v>552.4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552.4</v>
      </c>
      <c r="T38" s="2">
        <f>ROUND(CU38*I38,2)</f>
        <v>0</v>
      </c>
      <c r="U38" s="2">
        <f t="shared" si="23"/>
        <v>41.9328</v>
      </c>
      <c r="V38" s="2">
        <f t="shared" si="24"/>
        <v>0</v>
      </c>
      <c r="W38" s="2">
        <f>ROUND(CX38*I38,2)</f>
        <v>0</v>
      </c>
      <c r="X38" s="2">
        <f>ROUND(CY38,2)</f>
        <v>408.78</v>
      </c>
      <c r="Y38" s="2">
        <f>ROUND(CZ38,2)</f>
        <v>198.86</v>
      </c>
      <c r="Z38" s="2"/>
      <c r="AA38" s="2">
        <v>-1</v>
      </c>
      <c r="AB38" s="2">
        <f t="shared" si="25"/>
        <v>138.1</v>
      </c>
      <c r="AC38" s="2">
        <f t="shared" si="26"/>
        <v>0</v>
      </c>
      <c r="AD38" s="2">
        <f t="shared" si="27"/>
        <v>0</v>
      </c>
      <c r="AE38" s="2">
        <f t="shared" si="28"/>
        <v>0</v>
      </c>
      <c r="AF38" s="2">
        <f t="shared" si="29"/>
        <v>138.1</v>
      </c>
      <c r="AG38" s="2">
        <f t="shared" si="30"/>
        <v>0</v>
      </c>
      <c r="AH38" s="2">
        <f t="shared" si="31"/>
        <v>10.4832</v>
      </c>
      <c r="AI38" s="2">
        <f t="shared" si="32"/>
        <v>0</v>
      </c>
      <c r="AJ38" s="2">
        <f t="shared" si="33"/>
        <v>0</v>
      </c>
      <c r="AK38" s="2">
        <v>132.79</v>
      </c>
      <c r="AL38" s="2">
        <v>0</v>
      </c>
      <c r="AM38" s="2">
        <v>0</v>
      </c>
      <c r="AN38" s="2">
        <v>0</v>
      </c>
      <c r="AO38" s="2">
        <v>132.79</v>
      </c>
      <c r="AP38" s="2">
        <v>0</v>
      </c>
      <c r="AQ38" s="2">
        <v>10.08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51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255</v>
      </c>
      <c r="CO38" s="2">
        <v>0</v>
      </c>
      <c r="CP38" s="2">
        <f t="shared" si="34"/>
        <v>552.4</v>
      </c>
      <c r="CQ38" s="2">
        <f t="shared" si="35"/>
        <v>0</v>
      </c>
      <c r="CR38" s="2">
        <f t="shared" si="36"/>
        <v>0</v>
      </c>
      <c r="CS38" s="2">
        <f t="shared" si="37"/>
        <v>0</v>
      </c>
      <c r="CT38" s="2">
        <f t="shared" si="38"/>
        <v>138.1</v>
      </c>
      <c r="CU38" s="2">
        <f t="shared" si="39"/>
        <v>0</v>
      </c>
      <c r="CV38" s="2">
        <f t="shared" si="40"/>
        <v>10.4832</v>
      </c>
      <c r="CW38" s="2">
        <f t="shared" si="41"/>
        <v>0</v>
      </c>
      <c r="CX38" s="2">
        <f t="shared" si="42"/>
        <v>0</v>
      </c>
      <c r="CY38" s="2">
        <f t="shared" si="43"/>
        <v>408.77600000000001</v>
      </c>
      <c r="CZ38" s="2">
        <f t="shared" si="44"/>
        <v>198.86399999999998</v>
      </c>
      <c r="DA38" s="2"/>
      <c r="DB38" s="2"/>
      <c r="DC38" s="2" t="s">
        <v>3</v>
      </c>
      <c r="DD38" s="2" t="s">
        <v>3</v>
      </c>
      <c r="DE38" s="2" t="s">
        <v>26</v>
      </c>
      <c r="DF38" s="2" t="s">
        <v>26</v>
      </c>
      <c r="DG38" s="2" t="s">
        <v>26</v>
      </c>
      <c r="DH38" s="2" t="s">
        <v>3</v>
      </c>
      <c r="DI38" s="2" t="s">
        <v>26</v>
      </c>
      <c r="DJ38" s="2" t="s">
        <v>26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50</v>
      </c>
      <c r="DW38" s="2" t="s">
        <v>50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56793215</v>
      </c>
      <c r="EF38" s="2">
        <v>4</v>
      </c>
      <c r="EG38" s="2" t="s">
        <v>27</v>
      </c>
      <c r="EH38" s="2">
        <v>83</v>
      </c>
      <c r="EI38" s="2" t="s">
        <v>27</v>
      </c>
      <c r="EJ38" s="2">
        <v>4</v>
      </c>
      <c r="EK38" s="2">
        <v>200001</v>
      </c>
      <c r="EL38" s="2" t="s">
        <v>28</v>
      </c>
      <c r="EM38" s="2" t="s">
        <v>29</v>
      </c>
      <c r="EN38" s="2"/>
      <c r="EO38" s="2" t="s">
        <v>30</v>
      </c>
      <c r="EP38" s="2"/>
      <c r="EQ38" s="2">
        <v>132096</v>
      </c>
      <c r="ER38" s="2">
        <v>132.79</v>
      </c>
      <c r="ES38" s="2">
        <v>0</v>
      </c>
      <c r="ET38" s="2">
        <v>0</v>
      </c>
      <c r="EU38" s="2">
        <v>0</v>
      </c>
      <c r="EV38" s="2">
        <v>132.79</v>
      </c>
      <c r="EW38" s="2">
        <v>10.08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-300177714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1160.04</v>
      </c>
      <c r="GN38" s="2">
        <f t="shared" si="45"/>
        <v>0</v>
      </c>
      <c r="GO38" s="2">
        <f t="shared" si="46"/>
        <v>0</v>
      </c>
      <c r="GP38" s="2">
        <f t="shared" si="47"/>
        <v>1160.04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31</v>
      </c>
      <c r="HO38" s="2" t="s">
        <v>32</v>
      </c>
      <c r="HP38" s="2" t="s">
        <v>27</v>
      </c>
      <c r="HQ38" s="2" t="s">
        <v>27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0</v>
      </c>
      <c r="C39">
        <f>ROW(SmtRes!A54)</f>
        <v>54</v>
      </c>
      <c r="D39">
        <f>ROW(EtalonRes!A54)</f>
        <v>54</v>
      </c>
      <c r="E39" t="s">
        <v>3</v>
      </c>
      <c r="F39" t="s">
        <v>48</v>
      </c>
      <c r="G39" t="s">
        <v>49</v>
      </c>
      <c r="H39" t="s">
        <v>50</v>
      </c>
      <c r="I39">
        <f>ROUND(ROUND(1*4,4),7)</f>
        <v>4</v>
      </c>
      <c r="J39">
        <v>0</v>
      </c>
      <c r="K39">
        <f>ROUND(ROUND(1*4,4),7)</f>
        <v>4</v>
      </c>
      <c r="O39">
        <f>ROUND(CP39,0)</f>
        <v>28134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28134</v>
      </c>
      <c r="T39">
        <f>ROUND(CU39*I39,0)</f>
        <v>0</v>
      </c>
      <c r="U39">
        <f t="shared" si="23"/>
        <v>41.9328</v>
      </c>
      <c r="V39">
        <f t="shared" si="24"/>
        <v>0</v>
      </c>
      <c r="W39">
        <f>ROUND(CX39*I39,0)</f>
        <v>0</v>
      </c>
      <c r="X39">
        <f>ROUND(CY39,0)</f>
        <v>20819</v>
      </c>
      <c r="Y39">
        <f>ROUND(CZ39,0)</f>
        <v>10128</v>
      </c>
      <c r="AA39">
        <v>-1</v>
      </c>
      <c r="AB39">
        <f t="shared" si="25"/>
        <v>138.1</v>
      </c>
      <c r="AC39">
        <f t="shared" si="26"/>
        <v>0</v>
      </c>
      <c r="AD39">
        <f t="shared" si="27"/>
        <v>0</v>
      </c>
      <c r="AE39">
        <f t="shared" si="28"/>
        <v>0</v>
      </c>
      <c r="AF39">
        <f t="shared" si="29"/>
        <v>138.1</v>
      </c>
      <c r="AG39">
        <f t="shared" si="30"/>
        <v>0</v>
      </c>
      <c r="AH39">
        <f t="shared" si="31"/>
        <v>10.4832</v>
      </c>
      <c r="AI39">
        <f t="shared" si="32"/>
        <v>0</v>
      </c>
      <c r="AJ39">
        <f t="shared" si="33"/>
        <v>0</v>
      </c>
      <c r="AK39">
        <v>132.79</v>
      </c>
      <c r="AL39">
        <v>0</v>
      </c>
      <c r="AM39">
        <v>0</v>
      </c>
      <c r="AN39">
        <v>0</v>
      </c>
      <c r="AO39">
        <v>132.79</v>
      </c>
      <c r="AP39">
        <v>0</v>
      </c>
      <c r="AQ39">
        <v>10.08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51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255</v>
      </c>
      <c r="CO39">
        <v>0</v>
      </c>
      <c r="CP39">
        <f t="shared" si="34"/>
        <v>28134</v>
      </c>
      <c r="CQ39">
        <f t="shared" si="35"/>
        <v>0</v>
      </c>
      <c r="CR39">
        <f t="shared" si="36"/>
        <v>0</v>
      </c>
      <c r="CS39">
        <f t="shared" si="37"/>
        <v>0</v>
      </c>
      <c r="CT39">
        <f t="shared" si="38"/>
        <v>7033.433</v>
      </c>
      <c r="CU39">
        <f t="shared" si="39"/>
        <v>0</v>
      </c>
      <c r="CV39">
        <f t="shared" si="40"/>
        <v>10.4832</v>
      </c>
      <c r="CW39">
        <f t="shared" si="41"/>
        <v>0</v>
      </c>
      <c r="CX39">
        <f t="shared" si="42"/>
        <v>0</v>
      </c>
      <c r="CY39">
        <f t="shared" si="43"/>
        <v>20819.16</v>
      </c>
      <c r="CZ39">
        <f t="shared" si="44"/>
        <v>10128.24</v>
      </c>
      <c r="DC39" t="s">
        <v>3</v>
      </c>
      <c r="DD39" t="s">
        <v>3</v>
      </c>
      <c r="DE39" t="s">
        <v>26</v>
      </c>
      <c r="DF39" t="s">
        <v>26</v>
      </c>
      <c r="DG39" t="s">
        <v>26</v>
      </c>
      <c r="DH39" t="s">
        <v>3</v>
      </c>
      <c r="DI39" t="s">
        <v>26</v>
      </c>
      <c r="DJ39" t="s">
        <v>26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56793215</v>
      </c>
      <c r="EF39">
        <v>4</v>
      </c>
      <c r="EG39" t="s">
        <v>27</v>
      </c>
      <c r="EH39">
        <v>83</v>
      </c>
      <c r="EI39" t="s">
        <v>27</v>
      </c>
      <c r="EJ39">
        <v>4</v>
      </c>
      <c r="EK39">
        <v>200001</v>
      </c>
      <c r="EL39" t="s">
        <v>28</v>
      </c>
      <c r="EM39" t="s">
        <v>29</v>
      </c>
      <c r="EO39" t="s">
        <v>30</v>
      </c>
      <c r="EQ39">
        <v>132096</v>
      </c>
      <c r="ER39">
        <v>132.79</v>
      </c>
      <c r="ES39">
        <v>0</v>
      </c>
      <c r="ET39">
        <v>0</v>
      </c>
      <c r="EU39">
        <v>0</v>
      </c>
      <c r="EV39">
        <v>132.79</v>
      </c>
      <c r="EW39">
        <v>10.08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-300177714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59081</v>
      </c>
      <c r="GN39">
        <f t="shared" si="45"/>
        <v>0</v>
      </c>
      <c r="GO39">
        <f t="shared" si="46"/>
        <v>0</v>
      </c>
      <c r="GP39">
        <f t="shared" si="47"/>
        <v>59081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9"/>
        <v>0</v>
      </c>
      <c r="HE39" t="s">
        <v>3</v>
      </c>
      <c r="HF39" t="s">
        <v>3</v>
      </c>
      <c r="HM39" t="s">
        <v>3</v>
      </c>
      <c r="HN39" t="s">
        <v>31</v>
      </c>
      <c r="HO39" t="s">
        <v>32</v>
      </c>
      <c r="HP39" t="s">
        <v>27</v>
      </c>
      <c r="HQ39" t="s">
        <v>27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0</v>
      </c>
      <c r="C41" s="3">
        <f>A24</f>
        <v>4</v>
      </c>
      <c r="D41" s="3">
        <f>ROW(A24)</f>
        <v>24</v>
      </c>
      <c r="E41" s="3"/>
      <c r="F41" s="3" t="str">
        <f>IF(F24&lt;&gt;"",F24,"")</f>
        <v>1</v>
      </c>
      <c r="G41" s="3" t="str">
        <f>IF(G24&lt;&gt;"",G24,"")</f>
        <v>Наладка системы на проектные расходы воздуха и комплексное опробование /4комплекта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50">ROUND(AB41,0)</f>
        <v>0</v>
      </c>
      <c r="P41" s="3">
        <f t="shared" si="50"/>
        <v>0</v>
      </c>
      <c r="Q41" s="3">
        <f t="shared" si="50"/>
        <v>0</v>
      </c>
      <c r="R41" s="3">
        <f t="shared" si="50"/>
        <v>0</v>
      </c>
      <c r="S41" s="3">
        <f t="shared" si="50"/>
        <v>0</v>
      </c>
      <c r="T41" s="3">
        <f t="shared" si="50"/>
        <v>0</v>
      </c>
      <c r="U41" s="3">
        <f>AH41</f>
        <v>0</v>
      </c>
      <c r="V41" s="3">
        <f>AI41</f>
        <v>0</v>
      </c>
      <c r="W41" s="3">
        <f>ROUND(AJ41,0)</f>
        <v>0</v>
      </c>
      <c r="X41" s="3">
        <f>ROUND(AK41,0)</f>
        <v>0</v>
      </c>
      <c r="Y41" s="3">
        <f>ROUND(AL41,0)</f>
        <v>0</v>
      </c>
      <c r="Z41" s="3"/>
      <c r="AA41" s="3"/>
      <c r="AB41" s="3">
        <f>ROUND(SUMIF(AA28:AA39,"=64887308",O28:O39),0)</f>
        <v>0</v>
      </c>
      <c r="AC41" s="3">
        <f>ROUND(SUMIF(AA28:AA39,"=64887308",P28:P39),0)</f>
        <v>0</v>
      </c>
      <c r="AD41" s="3">
        <f>ROUND(SUMIF(AA28:AA39,"=64887308",Q28:Q39),0)</f>
        <v>0</v>
      </c>
      <c r="AE41" s="3">
        <f>ROUND(SUMIF(AA28:AA39,"=64887308",R28:R39),0)</f>
        <v>0</v>
      </c>
      <c r="AF41" s="3">
        <f>ROUND(SUMIF(AA28:AA39,"=64887308",S28:S39),0)</f>
        <v>0</v>
      </c>
      <c r="AG41" s="3">
        <f>ROUND(SUMIF(AA28:AA39,"=64887308",T28:T39),0)</f>
        <v>0</v>
      </c>
      <c r="AH41" s="3">
        <f>SUMIF(AA28:AA39,"=64887308",U28:U39)</f>
        <v>0</v>
      </c>
      <c r="AI41" s="3">
        <f>SUMIF(AA28:AA39,"=64887308",V28:V39)</f>
        <v>0</v>
      </c>
      <c r="AJ41" s="3">
        <f>ROUND(SUMIF(AA28:AA39,"=64887308",W28:W39),0)</f>
        <v>0</v>
      </c>
      <c r="AK41" s="3">
        <f>ROUND(SUMIF(AA28:AA39,"=64887308",X28:X39),0)</f>
        <v>0</v>
      </c>
      <c r="AL41" s="3">
        <f>ROUND(SUMIF(AA28:AA39,"=64887308",Y28:Y39),0)</f>
        <v>0</v>
      </c>
      <c r="AM41" s="3"/>
      <c r="AN41" s="3"/>
      <c r="AO41" s="3">
        <f t="shared" ref="AO41:BD41" si="51">ROUND(BX41,0)</f>
        <v>0</v>
      </c>
      <c r="AP41" s="3">
        <f t="shared" si="51"/>
        <v>0</v>
      </c>
      <c r="AQ41" s="3">
        <f t="shared" si="51"/>
        <v>0</v>
      </c>
      <c r="AR41" s="3">
        <f t="shared" si="51"/>
        <v>0</v>
      </c>
      <c r="AS41" s="3">
        <f t="shared" si="51"/>
        <v>0</v>
      </c>
      <c r="AT41" s="3">
        <f t="shared" si="51"/>
        <v>0</v>
      </c>
      <c r="AU41" s="3">
        <f t="shared" si="51"/>
        <v>0</v>
      </c>
      <c r="AV41" s="3">
        <f t="shared" si="51"/>
        <v>0</v>
      </c>
      <c r="AW41" s="3">
        <f t="shared" si="51"/>
        <v>0</v>
      </c>
      <c r="AX41" s="3">
        <f t="shared" si="51"/>
        <v>0</v>
      </c>
      <c r="AY41" s="3">
        <f t="shared" si="51"/>
        <v>0</v>
      </c>
      <c r="AZ41" s="3">
        <f t="shared" si="51"/>
        <v>0</v>
      </c>
      <c r="BA41" s="3">
        <f t="shared" si="51"/>
        <v>0</v>
      </c>
      <c r="BB41" s="3">
        <f t="shared" si="51"/>
        <v>0</v>
      </c>
      <c r="BC41" s="3">
        <f t="shared" si="51"/>
        <v>0</v>
      </c>
      <c r="BD41" s="3">
        <f t="shared" si="51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ROUND(SUMIF(AA28:AA39,"=64887308",FQ28:FQ39),0)</f>
        <v>0</v>
      </c>
      <c r="BY41" s="3">
        <f>ROUND(SUMIF(AA28:AA39,"=64887308",FR28:FR39),0)</f>
        <v>0</v>
      </c>
      <c r="BZ41" s="3">
        <f>ROUND(SUMIF(AA28:AA39,"=64887308",GL28:GL39),0)</f>
        <v>0</v>
      </c>
      <c r="CA41" s="3">
        <f>ROUND(SUMIF(AA28:AA39,"=64887308",GM28:GM39),0)</f>
        <v>0</v>
      </c>
      <c r="CB41" s="3">
        <f>ROUND(SUMIF(AA28:AA39,"=64887308",GN28:GN39),0)</f>
        <v>0</v>
      </c>
      <c r="CC41" s="3">
        <f>ROUND(SUMIF(AA28:AA39,"=64887308",GO28:GO39),0)</f>
        <v>0</v>
      </c>
      <c r="CD41" s="3">
        <f>ROUND(SUMIF(AA28:AA39,"=64887308",GP28:GP39),0)</f>
        <v>0</v>
      </c>
      <c r="CE41" s="3">
        <f>AC41-BX41</f>
        <v>0</v>
      </c>
      <c r="CF41" s="3">
        <f>AC41-BY41</f>
        <v>0</v>
      </c>
      <c r="CG41" s="3">
        <f>BX41-BZ41</f>
        <v>0</v>
      </c>
      <c r="CH41" s="3">
        <f>AC41-BX41-BY41+BZ41</f>
        <v>0</v>
      </c>
      <c r="CI41" s="3">
        <f>BY41-BZ41</f>
        <v>0</v>
      </c>
      <c r="CJ41" s="3">
        <f>ROUND(SUMIF(AA28:AA39,"=64887308",GX28:GX39),0)</f>
        <v>0</v>
      </c>
      <c r="CK41" s="3">
        <f>ROUND(SUMIF(AA28:AA39,"=64887308",GY28:GY39),0)</f>
        <v>0</v>
      </c>
      <c r="CL41" s="3">
        <f>ROUND(SUMIF(AA28:AA39,"=64887308",GZ28:GZ39),0)</f>
        <v>0</v>
      </c>
      <c r="CM41" s="3">
        <f>ROUND(SUMIF(AA28:AA39,"=64887308",HD28:HD39),0)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52">ROUND(DT41,0)</f>
        <v>0</v>
      </c>
      <c r="DH41" s="4">
        <f t="shared" si="52"/>
        <v>0</v>
      </c>
      <c r="DI41" s="4">
        <f t="shared" si="52"/>
        <v>0</v>
      </c>
      <c r="DJ41" s="4">
        <f t="shared" si="52"/>
        <v>0</v>
      </c>
      <c r="DK41" s="4">
        <f t="shared" si="52"/>
        <v>0</v>
      </c>
      <c r="DL41" s="4">
        <f t="shared" si="52"/>
        <v>0</v>
      </c>
      <c r="DM41" s="4">
        <f>DZ41</f>
        <v>0</v>
      </c>
      <c r="DN41" s="4">
        <f>EA41</f>
        <v>0</v>
      </c>
      <c r="DO41" s="4">
        <f>ROUND(EB41,0)</f>
        <v>0</v>
      </c>
      <c r="DP41" s="4">
        <f>ROUND(EC41,0)</f>
        <v>0</v>
      </c>
      <c r="DQ41" s="4">
        <f>ROUND(ED41,0)</f>
        <v>0</v>
      </c>
      <c r="DR41" s="4"/>
      <c r="DS41" s="4"/>
      <c r="DT41" s="4">
        <f>ROUND(SUMIF(AA28:AA39,"=64887305",O28:O39),0)</f>
        <v>0</v>
      </c>
      <c r="DU41" s="4">
        <f>ROUND(SUMIF(AA28:AA39,"=64887305",P28:P39),0)</f>
        <v>0</v>
      </c>
      <c r="DV41" s="4">
        <f>ROUND(SUMIF(AA28:AA39,"=64887305",Q28:Q39),0)</f>
        <v>0</v>
      </c>
      <c r="DW41" s="4">
        <f>ROUND(SUMIF(AA28:AA39,"=64887305",R28:R39),0)</f>
        <v>0</v>
      </c>
      <c r="DX41" s="4">
        <f>ROUND(SUMIF(AA28:AA39,"=64887305",S28:S39),0)</f>
        <v>0</v>
      </c>
      <c r="DY41" s="4">
        <f>ROUND(SUMIF(AA28:AA39,"=64887305",T28:T39),0)</f>
        <v>0</v>
      </c>
      <c r="DZ41" s="4">
        <f>SUMIF(AA28:AA39,"=64887305",U28:U39)</f>
        <v>0</v>
      </c>
      <c r="EA41" s="4">
        <f>SUMIF(AA28:AA39,"=64887305",V28:V39)</f>
        <v>0</v>
      </c>
      <c r="EB41" s="4">
        <f>ROUND(SUMIF(AA28:AA39,"=64887305",W28:W39),0)</f>
        <v>0</v>
      </c>
      <c r="EC41" s="4">
        <f>ROUND(SUMIF(AA28:AA39,"=64887305",X28:X39),0)</f>
        <v>0</v>
      </c>
      <c r="ED41" s="4">
        <f>ROUND(SUMIF(AA28:AA39,"=64887305",Y28:Y39),0)</f>
        <v>0</v>
      </c>
      <c r="EE41" s="4"/>
      <c r="EF41" s="4"/>
      <c r="EG41" s="4">
        <f t="shared" ref="EG41:EV41" si="53">ROUND(FP41,0)</f>
        <v>0</v>
      </c>
      <c r="EH41" s="4">
        <f t="shared" si="53"/>
        <v>0</v>
      </c>
      <c r="EI41" s="4">
        <f t="shared" si="53"/>
        <v>0</v>
      </c>
      <c r="EJ41" s="4">
        <f t="shared" si="53"/>
        <v>0</v>
      </c>
      <c r="EK41" s="4">
        <f t="shared" si="53"/>
        <v>0</v>
      </c>
      <c r="EL41" s="4">
        <f t="shared" si="53"/>
        <v>0</v>
      </c>
      <c r="EM41" s="4">
        <f t="shared" si="53"/>
        <v>0</v>
      </c>
      <c r="EN41" s="4">
        <f t="shared" si="53"/>
        <v>0</v>
      </c>
      <c r="EO41" s="4">
        <f t="shared" si="53"/>
        <v>0</v>
      </c>
      <c r="EP41" s="4">
        <f t="shared" si="53"/>
        <v>0</v>
      </c>
      <c r="EQ41" s="4">
        <f t="shared" si="53"/>
        <v>0</v>
      </c>
      <c r="ER41" s="4">
        <f t="shared" si="53"/>
        <v>0</v>
      </c>
      <c r="ES41" s="4">
        <f t="shared" si="53"/>
        <v>0</v>
      </c>
      <c r="ET41" s="4">
        <f t="shared" si="53"/>
        <v>0</v>
      </c>
      <c r="EU41" s="4">
        <f t="shared" si="53"/>
        <v>0</v>
      </c>
      <c r="EV41" s="4">
        <f t="shared" si="53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ROUND(SUMIF(AA28:AA39,"=64887305",FQ28:FQ39),0)</f>
        <v>0</v>
      </c>
      <c r="FQ41" s="4">
        <f>ROUND(SUMIF(AA28:AA39,"=64887305",FR28:FR39),0)</f>
        <v>0</v>
      </c>
      <c r="FR41" s="4">
        <f>ROUND(SUMIF(AA28:AA39,"=64887305",GL28:GL39),0)</f>
        <v>0</v>
      </c>
      <c r="FS41" s="4">
        <f>ROUND(SUMIF(AA28:AA39,"=64887305",GM28:GM39),0)</f>
        <v>0</v>
      </c>
      <c r="FT41" s="4">
        <f>ROUND(SUMIF(AA28:AA39,"=64887305",GN28:GN39),0)</f>
        <v>0</v>
      </c>
      <c r="FU41" s="4">
        <f>ROUND(SUMIF(AA28:AA39,"=64887305",GO28:GO39),0)</f>
        <v>0</v>
      </c>
      <c r="FV41" s="4">
        <f>ROUND(SUMIF(AA28:AA39,"=64887305",GP28:GP39),0)</f>
        <v>0</v>
      </c>
      <c r="FW41" s="4">
        <f>DU41-FP41</f>
        <v>0</v>
      </c>
      <c r="FX41" s="4">
        <f>DU41-FQ41</f>
        <v>0</v>
      </c>
      <c r="FY41" s="4">
        <f>FP41-FR41</f>
        <v>0</v>
      </c>
      <c r="FZ41" s="4">
        <f>DU41-FP41-FQ41+FR41</f>
        <v>0</v>
      </c>
      <c r="GA41" s="4">
        <f>FQ41-FR41</f>
        <v>0</v>
      </c>
      <c r="GB41" s="4">
        <f>ROUND(SUMIF(AA28:AA39,"=64887305",GX28:GX39),0)</f>
        <v>0</v>
      </c>
      <c r="GC41" s="4">
        <f>ROUND(SUMIF(AA28:AA39,"=64887305",GY28:GY39),0)</f>
        <v>0</v>
      </c>
      <c r="GD41" s="4">
        <f>ROUND(SUMIF(AA28:AA39,"=64887305",GZ28:GZ39),0)</f>
        <v>0</v>
      </c>
      <c r="GE41" s="4">
        <f>ROUND(SUMIF(AA28:AA39,"=64887305",HD28:HD39),0)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0</v>
      </c>
      <c r="G43" s="5" t="s">
        <v>52</v>
      </c>
      <c r="H43" s="5" t="s">
        <v>53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0</v>
      </c>
      <c r="P43" s="5">
        <f>ROUND(Source!DG41,O43)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0</v>
      </c>
      <c r="G44" s="5" t="s">
        <v>54</v>
      </c>
      <c r="H44" s="5" t="s">
        <v>55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0</v>
      </c>
      <c r="P44" s="5">
        <f>ROUND(Source!DH41,O44)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56</v>
      </c>
      <c r="H45" s="5" t="s">
        <v>57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0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0</v>
      </c>
      <c r="G46" s="5" t="s">
        <v>58</v>
      </c>
      <c r="H46" s="5" t="s">
        <v>59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0</v>
      </c>
      <c r="P46" s="5">
        <f>ROUND(Source!EN41,O46)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0</v>
      </c>
      <c r="G47" s="5" t="s">
        <v>60</v>
      </c>
      <c r="H47" s="5" t="s">
        <v>61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0</v>
      </c>
      <c r="P47" s="5">
        <f>ROUND(Source!EO41,O47)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62</v>
      </c>
      <c r="H48" s="5" t="s">
        <v>63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0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0</v>
      </c>
      <c r="G49" s="5" t="s">
        <v>64</v>
      </c>
      <c r="H49" s="5" t="s">
        <v>65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0</v>
      </c>
      <c r="P49" s="5">
        <f>ROUND(Source!EQ41,O49)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66</v>
      </c>
      <c r="H50" s="5" t="s">
        <v>67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0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68</v>
      </c>
      <c r="H51" s="5" t="s">
        <v>69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0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70</v>
      </c>
      <c r="H52" s="5" t="s">
        <v>71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0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0</v>
      </c>
      <c r="G53" s="5" t="s">
        <v>72</v>
      </c>
      <c r="H53" s="5" t="s">
        <v>73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0</v>
      </c>
      <c r="P53" s="5">
        <f>ROUND(Source!DI41,O53)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74</v>
      </c>
      <c r="H54" s="5" t="s">
        <v>75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0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0</v>
      </c>
      <c r="G55" s="5" t="s">
        <v>76</v>
      </c>
      <c r="H55" s="5" t="s">
        <v>77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0</v>
      </c>
      <c r="P55" s="5">
        <f>ROUND(Source!DJ41,O55)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0</v>
      </c>
      <c r="G56" s="5" t="s">
        <v>78</v>
      </c>
      <c r="H56" s="5" t="s">
        <v>79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0</v>
      </c>
      <c r="P56" s="5">
        <f>ROUND(Source!DK41,O56)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80</v>
      </c>
      <c r="H57" s="5" t="s">
        <v>81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0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0</v>
      </c>
      <c r="G58" s="5" t="s">
        <v>82</v>
      </c>
      <c r="H58" s="5" t="s">
        <v>83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0</v>
      </c>
      <c r="P58" s="5">
        <f>ROUND(Source!EK41,O58)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84</v>
      </c>
      <c r="H59" s="5" t="s">
        <v>85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0</v>
      </c>
      <c r="P59" s="5">
        <f>ROUND(Source!EL41,O59)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86</v>
      </c>
      <c r="H60" s="5" t="s">
        <v>87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0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88</v>
      </c>
      <c r="H61" s="5" t="s">
        <v>89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0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90</v>
      </c>
      <c r="H62" s="5" t="s">
        <v>91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0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ROUND(Source!U41,O63)</f>
        <v>0</v>
      </c>
      <c r="G63" s="5" t="s">
        <v>92</v>
      </c>
      <c r="H63" s="5" t="s">
        <v>93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7</v>
      </c>
      <c r="P63" s="5">
        <f>ROUND(Source!DM41,O63)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ROUND(Source!V41,O64)</f>
        <v>0</v>
      </c>
      <c r="G64" s="5" t="s">
        <v>94</v>
      </c>
      <c r="H64" s="5" t="s">
        <v>95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7</v>
      </c>
      <c r="P64" s="5">
        <f>ROUND(Source!DN41,O64)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96</v>
      </c>
      <c r="H65" s="5" t="s">
        <v>97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0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98</v>
      </c>
      <c r="H66" s="5" t="s">
        <v>99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0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0</v>
      </c>
      <c r="G67" s="5" t="s">
        <v>100</v>
      </c>
      <c r="H67" s="5" t="s">
        <v>101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0</v>
      </c>
      <c r="P67" s="5">
        <f>ROUND(Source!DP41,O67)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0</v>
      </c>
      <c r="G68" s="5" t="s">
        <v>102</v>
      </c>
      <c r="H68" s="5" t="s">
        <v>103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0</v>
      </c>
      <c r="P68" s="5">
        <f>ROUND(Source!DQ41,O68)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0</v>
      </c>
      <c r="G69" s="5" t="s">
        <v>104</v>
      </c>
      <c r="H69" s="5" t="s">
        <v>105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0</v>
      </c>
      <c r="P69" s="5">
        <f>ROUND(Source!EJ41,O69)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1" spans="1:255" x14ac:dyDescent="0.2">
      <c r="A71" s="1">
        <v>4</v>
      </c>
      <c r="B71" s="1">
        <v>1</v>
      </c>
      <c r="C71" s="1"/>
      <c r="D71" s="1">
        <f>ROW(A90)</f>
        <v>90</v>
      </c>
      <c r="E71" s="1"/>
      <c r="F71" s="1" t="s">
        <v>106</v>
      </c>
      <c r="G71" s="1" t="s">
        <v>107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3</v>
      </c>
      <c r="V71" s="1">
        <v>9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54">B90</f>
        <v>1</v>
      </c>
      <c r="C73" s="3">
        <f t="shared" si="54"/>
        <v>4</v>
      </c>
      <c r="D73" s="3">
        <f t="shared" si="54"/>
        <v>71</v>
      </c>
      <c r="E73" s="3">
        <f t="shared" si="54"/>
        <v>0</v>
      </c>
      <c r="F73" s="3" t="str">
        <f t="shared" si="54"/>
        <v>2</v>
      </c>
      <c r="G73" s="3" t="str">
        <f t="shared" si="54"/>
        <v>Система П1Испытание и наладка систем на санитарно-гигиенические (технологические) требования к воздушной среде/4комплекта</v>
      </c>
      <c r="H73" s="3"/>
      <c r="I73" s="3"/>
      <c r="J73" s="3"/>
      <c r="K73" s="3"/>
      <c r="L73" s="3"/>
      <c r="M73" s="3"/>
      <c r="N73" s="3"/>
      <c r="O73" s="3">
        <f t="shared" ref="O73:AT73" si="55">O90</f>
        <v>920</v>
      </c>
      <c r="P73" s="3">
        <f t="shared" si="55"/>
        <v>0</v>
      </c>
      <c r="Q73" s="3">
        <f t="shared" si="55"/>
        <v>0</v>
      </c>
      <c r="R73" s="3">
        <f t="shared" si="55"/>
        <v>0</v>
      </c>
      <c r="S73" s="3">
        <f t="shared" si="55"/>
        <v>920</v>
      </c>
      <c r="T73" s="3">
        <f t="shared" si="55"/>
        <v>0</v>
      </c>
      <c r="U73" s="3">
        <f t="shared" si="55"/>
        <v>69.376000000000005</v>
      </c>
      <c r="V73" s="3">
        <f t="shared" si="55"/>
        <v>0</v>
      </c>
      <c r="W73" s="3">
        <f t="shared" si="55"/>
        <v>0</v>
      </c>
      <c r="X73" s="3">
        <f t="shared" si="55"/>
        <v>681</v>
      </c>
      <c r="Y73" s="3">
        <f t="shared" si="55"/>
        <v>331</v>
      </c>
      <c r="Z73" s="3">
        <f t="shared" si="55"/>
        <v>0</v>
      </c>
      <c r="AA73" s="3">
        <f t="shared" si="55"/>
        <v>0</v>
      </c>
      <c r="AB73" s="3">
        <f t="shared" si="55"/>
        <v>920</v>
      </c>
      <c r="AC73" s="3">
        <f t="shared" si="55"/>
        <v>0</v>
      </c>
      <c r="AD73" s="3">
        <f t="shared" si="55"/>
        <v>0</v>
      </c>
      <c r="AE73" s="3">
        <f t="shared" si="55"/>
        <v>0</v>
      </c>
      <c r="AF73" s="3">
        <f t="shared" si="55"/>
        <v>920</v>
      </c>
      <c r="AG73" s="3">
        <f t="shared" si="55"/>
        <v>0</v>
      </c>
      <c r="AH73" s="3">
        <f t="shared" si="55"/>
        <v>69.376000000000005</v>
      </c>
      <c r="AI73" s="3">
        <f t="shared" si="55"/>
        <v>0</v>
      </c>
      <c r="AJ73" s="3">
        <f t="shared" si="55"/>
        <v>0</v>
      </c>
      <c r="AK73" s="3">
        <f t="shared" si="55"/>
        <v>681</v>
      </c>
      <c r="AL73" s="3">
        <f t="shared" si="55"/>
        <v>331</v>
      </c>
      <c r="AM73" s="3">
        <f t="shared" si="55"/>
        <v>0</v>
      </c>
      <c r="AN73" s="3">
        <f t="shared" si="55"/>
        <v>0</v>
      </c>
      <c r="AO73" s="3">
        <f t="shared" si="55"/>
        <v>0</v>
      </c>
      <c r="AP73" s="3">
        <f t="shared" si="55"/>
        <v>0</v>
      </c>
      <c r="AQ73" s="3">
        <f t="shared" si="55"/>
        <v>0</v>
      </c>
      <c r="AR73" s="3">
        <f t="shared" si="55"/>
        <v>1932</v>
      </c>
      <c r="AS73" s="3">
        <f t="shared" si="55"/>
        <v>0</v>
      </c>
      <c r="AT73" s="3">
        <f t="shared" si="55"/>
        <v>0</v>
      </c>
      <c r="AU73" s="3">
        <f t="shared" ref="AU73:BZ73" si="56">AU90</f>
        <v>1932</v>
      </c>
      <c r="AV73" s="3">
        <f t="shared" si="56"/>
        <v>0</v>
      </c>
      <c r="AW73" s="3">
        <f t="shared" si="56"/>
        <v>0</v>
      </c>
      <c r="AX73" s="3">
        <f t="shared" si="56"/>
        <v>0</v>
      </c>
      <c r="AY73" s="3">
        <f t="shared" si="56"/>
        <v>0</v>
      </c>
      <c r="AZ73" s="3">
        <f t="shared" si="56"/>
        <v>0</v>
      </c>
      <c r="BA73" s="3">
        <f t="shared" si="56"/>
        <v>0</v>
      </c>
      <c r="BB73" s="3">
        <f t="shared" si="56"/>
        <v>0</v>
      </c>
      <c r="BC73" s="3">
        <f t="shared" si="56"/>
        <v>0</v>
      </c>
      <c r="BD73" s="3">
        <f t="shared" si="56"/>
        <v>0</v>
      </c>
      <c r="BE73" s="3">
        <f t="shared" si="56"/>
        <v>0</v>
      </c>
      <c r="BF73" s="3">
        <f t="shared" si="56"/>
        <v>0</v>
      </c>
      <c r="BG73" s="3">
        <f t="shared" si="56"/>
        <v>0</v>
      </c>
      <c r="BH73" s="3">
        <f t="shared" si="56"/>
        <v>0</v>
      </c>
      <c r="BI73" s="3">
        <f t="shared" si="56"/>
        <v>0</v>
      </c>
      <c r="BJ73" s="3">
        <f t="shared" si="56"/>
        <v>0</v>
      </c>
      <c r="BK73" s="3">
        <f t="shared" si="56"/>
        <v>0</v>
      </c>
      <c r="BL73" s="3">
        <f t="shared" si="56"/>
        <v>0</v>
      </c>
      <c r="BM73" s="3">
        <f t="shared" si="56"/>
        <v>0</v>
      </c>
      <c r="BN73" s="3">
        <f t="shared" si="56"/>
        <v>0</v>
      </c>
      <c r="BO73" s="3">
        <f t="shared" si="56"/>
        <v>0</v>
      </c>
      <c r="BP73" s="3">
        <f t="shared" si="56"/>
        <v>0</v>
      </c>
      <c r="BQ73" s="3">
        <f t="shared" si="56"/>
        <v>0</v>
      </c>
      <c r="BR73" s="3">
        <f t="shared" si="56"/>
        <v>0</v>
      </c>
      <c r="BS73" s="3">
        <f t="shared" si="56"/>
        <v>0</v>
      </c>
      <c r="BT73" s="3">
        <f t="shared" si="56"/>
        <v>0</v>
      </c>
      <c r="BU73" s="3">
        <f t="shared" si="56"/>
        <v>0</v>
      </c>
      <c r="BV73" s="3">
        <f t="shared" si="56"/>
        <v>0</v>
      </c>
      <c r="BW73" s="3">
        <f t="shared" si="56"/>
        <v>0</v>
      </c>
      <c r="BX73" s="3">
        <f t="shared" si="56"/>
        <v>0</v>
      </c>
      <c r="BY73" s="3">
        <f t="shared" si="56"/>
        <v>0</v>
      </c>
      <c r="BZ73" s="3">
        <f t="shared" si="56"/>
        <v>0</v>
      </c>
      <c r="CA73" s="3">
        <f t="shared" ref="CA73:DF73" si="57">CA90</f>
        <v>1932</v>
      </c>
      <c r="CB73" s="3">
        <f t="shared" si="57"/>
        <v>0</v>
      </c>
      <c r="CC73" s="3">
        <f t="shared" si="57"/>
        <v>0</v>
      </c>
      <c r="CD73" s="3">
        <f t="shared" si="57"/>
        <v>1932</v>
      </c>
      <c r="CE73" s="3">
        <f t="shared" si="57"/>
        <v>0</v>
      </c>
      <c r="CF73" s="3">
        <f t="shared" si="57"/>
        <v>0</v>
      </c>
      <c r="CG73" s="3">
        <f t="shared" si="57"/>
        <v>0</v>
      </c>
      <c r="CH73" s="3">
        <f t="shared" si="57"/>
        <v>0</v>
      </c>
      <c r="CI73" s="3">
        <f t="shared" si="57"/>
        <v>0</v>
      </c>
      <c r="CJ73" s="3">
        <f t="shared" si="57"/>
        <v>0</v>
      </c>
      <c r="CK73" s="3">
        <f t="shared" si="57"/>
        <v>0</v>
      </c>
      <c r="CL73" s="3">
        <f t="shared" si="57"/>
        <v>0</v>
      </c>
      <c r="CM73" s="3">
        <f t="shared" si="57"/>
        <v>0</v>
      </c>
      <c r="CN73" s="3">
        <f t="shared" si="57"/>
        <v>0</v>
      </c>
      <c r="CO73" s="3">
        <f t="shared" si="57"/>
        <v>0</v>
      </c>
      <c r="CP73" s="3">
        <f t="shared" si="57"/>
        <v>0</v>
      </c>
      <c r="CQ73" s="3">
        <f t="shared" si="57"/>
        <v>0</v>
      </c>
      <c r="CR73" s="3">
        <f t="shared" si="57"/>
        <v>0</v>
      </c>
      <c r="CS73" s="3">
        <f t="shared" si="57"/>
        <v>0</v>
      </c>
      <c r="CT73" s="3">
        <f t="shared" si="57"/>
        <v>0</v>
      </c>
      <c r="CU73" s="3">
        <f t="shared" si="57"/>
        <v>0</v>
      </c>
      <c r="CV73" s="3">
        <f t="shared" si="57"/>
        <v>0</v>
      </c>
      <c r="CW73" s="3">
        <f t="shared" si="57"/>
        <v>0</v>
      </c>
      <c r="CX73" s="3">
        <f t="shared" si="57"/>
        <v>0</v>
      </c>
      <c r="CY73" s="3">
        <f t="shared" si="57"/>
        <v>0</v>
      </c>
      <c r="CZ73" s="3">
        <f t="shared" si="57"/>
        <v>0</v>
      </c>
      <c r="DA73" s="3">
        <f t="shared" si="57"/>
        <v>0</v>
      </c>
      <c r="DB73" s="3">
        <f t="shared" si="57"/>
        <v>0</v>
      </c>
      <c r="DC73" s="3">
        <f t="shared" si="57"/>
        <v>0</v>
      </c>
      <c r="DD73" s="3">
        <f t="shared" si="57"/>
        <v>0</v>
      </c>
      <c r="DE73" s="3">
        <f t="shared" si="57"/>
        <v>0</v>
      </c>
      <c r="DF73" s="3">
        <f t="shared" si="57"/>
        <v>0</v>
      </c>
      <c r="DG73" s="4">
        <f t="shared" ref="DG73:EL73" si="58">DG90</f>
        <v>46847</v>
      </c>
      <c r="DH73" s="4">
        <f t="shared" si="58"/>
        <v>0</v>
      </c>
      <c r="DI73" s="4">
        <f t="shared" si="58"/>
        <v>0</v>
      </c>
      <c r="DJ73" s="4">
        <f t="shared" si="58"/>
        <v>0</v>
      </c>
      <c r="DK73" s="4">
        <f t="shared" si="58"/>
        <v>46847</v>
      </c>
      <c r="DL73" s="4">
        <f t="shared" si="58"/>
        <v>0</v>
      </c>
      <c r="DM73" s="4">
        <f t="shared" si="58"/>
        <v>69.376000000000005</v>
      </c>
      <c r="DN73" s="4">
        <f t="shared" si="58"/>
        <v>0</v>
      </c>
      <c r="DO73" s="4">
        <f t="shared" si="58"/>
        <v>0</v>
      </c>
      <c r="DP73" s="4">
        <f t="shared" si="58"/>
        <v>34667</v>
      </c>
      <c r="DQ73" s="4">
        <f t="shared" si="58"/>
        <v>16865</v>
      </c>
      <c r="DR73" s="4">
        <f t="shared" si="58"/>
        <v>0</v>
      </c>
      <c r="DS73" s="4">
        <f t="shared" si="58"/>
        <v>0</v>
      </c>
      <c r="DT73" s="4">
        <f t="shared" si="58"/>
        <v>46847</v>
      </c>
      <c r="DU73" s="4">
        <f t="shared" si="58"/>
        <v>0</v>
      </c>
      <c r="DV73" s="4">
        <f t="shared" si="58"/>
        <v>0</v>
      </c>
      <c r="DW73" s="4">
        <f t="shared" si="58"/>
        <v>0</v>
      </c>
      <c r="DX73" s="4">
        <f t="shared" si="58"/>
        <v>46847</v>
      </c>
      <c r="DY73" s="4">
        <f t="shared" si="58"/>
        <v>0</v>
      </c>
      <c r="DZ73" s="4">
        <f t="shared" si="58"/>
        <v>69.376000000000005</v>
      </c>
      <c r="EA73" s="4">
        <f t="shared" si="58"/>
        <v>0</v>
      </c>
      <c r="EB73" s="4">
        <f t="shared" si="58"/>
        <v>0</v>
      </c>
      <c r="EC73" s="4">
        <f t="shared" si="58"/>
        <v>34667</v>
      </c>
      <c r="ED73" s="4">
        <f t="shared" si="58"/>
        <v>16865</v>
      </c>
      <c r="EE73" s="4">
        <f t="shared" si="58"/>
        <v>0</v>
      </c>
      <c r="EF73" s="4">
        <f t="shared" si="58"/>
        <v>0</v>
      </c>
      <c r="EG73" s="4">
        <f t="shared" si="58"/>
        <v>0</v>
      </c>
      <c r="EH73" s="4">
        <f t="shared" si="58"/>
        <v>0</v>
      </c>
      <c r="EI73" s="4">
        <f t="shared" si="58"/>
        <v>0</v>
      </c>
      <c r="EJ73" s="4">
        <f t="shared" si="58"/>
        <v>98379</v>
      </c>
      <c r="EK73" s="4">
        <f t="shared" si="58"/>
        <v>0</v>
      </c>
      <c r="EL73" s="4">
        <f t="shared" si="58"/>
        <v>0</v>
      </c>
      <c r="EM73" s="4">
        <f t="shared" ref="EM73:FR73" si="59">EM90</f>
        <v>98379</v>
      </c>
      <c r="EN73" s="4">
        <f t="shared" si="59"/>
        <v>0</v>
      </c>
      <c r="EO73" s="4">
        <f t="shared" si="59"/>
        <v>0</v>
      </c>
      <c r="EP73" s="4">
        <f t="shared" si="59"/>
        <v>0</v>
      </c>
      <c r="EQ73" s="4">
        <f t="shared" si="59"/>
        <v>0</v>
      </c>
      <c r="ER73" s="4">
        <f t="shared" si="59"/>
        <v>0</v>
      </c>
      <c r="ES73" s="4">
        <f t="shared" si="59"/>
        <v>0</v>
      </c>
      <c r="ET73" s="4">
        <f t="shared" si="59"/>
        <v>0</v>
      </c>
      <c r="EU73" s="4">
        <f t="shared" si="59"/>
        <v>0</v>
      </c>
      <c r="EV73" s="4">
        <f t="shared" si="59"/>
        <v>0</v>
      </c>
      <c r="EW73" s="4">
        <f t="shared" si="59"/>
        <v>0</v>
      </c>
      <c r="EX73" s="4">
        <f t="shared" si="59"/>
        <v>0</v>
      </c>
      <c r="EY73" s="4">
        <f t="shared" si="59"/>
        <v>0</v>
      </c>
      <c r="EZ73" s="4">
        <f t="shared" si="59"/>
        <v>0</v>
      </c>
      <c r="FA73" s="4">
        <f t="shared" si="59"/>
        <v>0</v>
      </c>
      <c r="FB73" s="4">
        <f t="shared" si="59"/>
        <v>0</v>
      </c>
      <c r="FC73" s="4">
        <f t="shared" si="59"/>
        <v>0</v>
      </c>
      <c r="FD73" s="4">
        <f t="shared" si="59"/>
        <v>0</v>
      </c>
      <c r="FE73" s="4">
        <f t="shared" si="59"/>
        <v>0</v>
      </c>
      <c r="FF73" s="4">
        <f t="shared" si="59"/>
        <v>0</v>
      </c>
      <c r="FG73" s="4">
        <f t="shared" si="59"/>
        <v>0</v>
      </c>
      <c r="FH73" s="4">
        <f t="shared" si="59"/>
        <v>0</v>
      </c>
      <c r="FI73" s="4">
        <f t="shared" si="59"/>
        <v>0</v>
      </c>
      <c r="FJ73" s="4">
        <f t="shared" si="59"/>
        <v>0</v>
      </c>
      <c r="FK73" s="4">
        <f t="shared" si="59"/>
        <v>0</v>
      </c>
      <c r="FL73" s="4">
        <f t="shared" si="59"/>
        <v>0</v>
      </c>
      <c r="FM73" s="4">
        <f t="shared" si="59"/>
        <v>0</v>
      </c>
      <c r="FN73" s="4">
        <f t="shared" si="59"/>
        <v>0</v>
      </c>
      <c r="FO73" s="4">
        <f t="shared" si="59"/>
        <v>0</v>
      </c>
      <c r="FP73" s="4">
        <f t="shared" si="59"/>
        <v>0</v>
      </c>
      <c r="FQ73" s="4">
        <f t="shared" si="59"/>
        <v>0</v>
      </c>
      <c r="FR73" s="4">
        <f t="shared" si="59"/>
        <v>0</v>
      </c>
      <c r="FS73" s="4">
        <f t="shared" ref="FS73:GX73" si="60">FS90</f>
        <v>98379</v>
      </c>
      <c r="FT73" s="4">
        <f t="shared" si="60"/>
        <v>0</v>
      </c>
      <c r="FU73" s="4">
        <f t="shared" si="60"/>
        <v>0</v>
      </c>
      <c r="FV73" s="4">
        <f t="shared" si="60"/>
        <v>98379</v>
      </c>
      <c r="FW73" s="4">
        <f t="shared" si="60"/>
        <v>0</v>
      </c>
      <c r="FX73" s="4">
        <f t="shared" si="60"/>
        <v>0</v>
      </c>
      <c r="FY73" s="4">
        <f t="shared" si="60"/>
        <v>0</v>
      </c>
      <c r="FZ73" s="4">
        <f t="shared" si="60"/>
        <v>0</v>
      </c>
      <c r="GA73" s="4">
        <f t="shared" si="60"/>
        <v>0</v>
      </c>
      <c r="GB73" s="4">
        <f t="shared" si="60"/>
        <v>0</v>
      </c>
      <c r="GC73" s="4">
        <f t="shared" si="60"/>
        <v>0</v>
      </c>
      <c r="GD73" s="4">
        <f t="shared" si="60"/>
        <v>0</v>
      </c>
      <c r="GE73" s="4">
        <f t="shared" si="60"/>
        <v>0</v>
      </c>
      <c r="GF73" s="4">
        <f t="shared" si="60"/>
        <v>0</v>
      </c>
      <c r="GG73" s="4">
        <f t="shared" si="60"/>
        <v>0</v>
      </c>
      <c r="GH73" s="4">
        <f t="shared" si="60"/>
        <v>0</v>
      </c>
      <c r="GI73" s="4">
        <f t="shared" si="60"/>
        <v>0</v>
      </c>
      <c r="GJ73" s="4">
        <f t="shared" si="60"/>
        <v>0</v>
      </c>
      <c r="GK73" s="4">
        <f t="shared" si="60"/>
        <v>0</v>
      </c>
      <c r="GL73" s="4">
        <f t="shared" si="60"/>
        <v>0</v>
      </c>
      <c r="GM73" s="4">
        <f t="shared" si="60"/>
        <v>0</v>
      </c>
      <c r="GN73" s="4">
        <f t="shared" si="60"/>
        <v>0</v>
      </c>
      <c r="GO73" s="4">
        <f t="shared" si="60"/>
        <v>0</v>
      </c>
      <c r="GP73" s="4">
        <f t="shared" si="60"/>
        <v>0</v>
      </c>
      <c r="GQ73" s="4">
        <f t="shared" si="60"/>
        <v>0</v>
      </c>
      <c r="GR73" s="4">
        <f t="shared" si="60"/>
        <v>0</v>
      </c>
      <c r="GS73" s="4">
        <f t="shared" si="60"/>
        <v>0</v>
      </c>
      <c r="GT73" s="4">
        <f t="shared" si="60"/>
        <v>0</v>
      </c>
      <c r="GU73" s="4">
        <f t="shared" si="60"/>
        <v>0</v>
      </c>
      <c r="GV73" s="4">
        <f t="shared" si="60"/>
        <v>0</v>
      </c>
      <c r="GW73" s="4">
        <f t="shared" si="60"/>
        <v>0</v>
      </c>
      <c r="GX73" s="4">
        <f t="shared" si="60"/>
        <v>0</v>
      </c>
    </row>
    <row r="75" spans="1:255" x14ac:dyDescent="0.2">
      <c r="A75" s="2">
        <v>17</v>
      </c>
      <c r="B75" s="2">
        <v>1</v>
      </c>
      <c r="C75" s="2">
        <f>ROW(SmtRes!A59)</f>
        <v>59</v>
      </c>
      <c r="D75" s="2">
        <f>ROW(EtalonRes!A59)</f>
        <v>59</v>
      </c>
      <c r="E75" s="2" t="s">
        <v>20</v>
      </c>
      <c r="F75" s="2" t="s">
        <v>22</v>
      </c>
      <c r="G75" s="2" t="s">
        <v>23</v>
      </c>
      <c r="H75" s="2" t="s">
        <v>24</v>
      </c>
      <c r="I75" s="2">
        <f t="shared" ref="I75:I82" si="61">ROUND(ROUND(4,4),7)</f>
        <v>4</v>
      </c>
      <c r="J75" s="2">
        <v>0</v>
      </c>
      <c r="K75" s="2">
        <f t="shared" ref="K75:K82" si="62">ROUND(ROUND(4,4),7)</f>
        <v>4</v>
      </c>
      <c r="L75" s="2"/>
      <c r="M75" s="2"/>
      <c r="N75" s="2"/>
      <c r="O75" s="2">
        <f>ROUND(CP75,2)</f>
        <v>150.80000000000001</v>
      </c>
      <c r="P75" s="2">
        <f>ROUND(CQ75*I75,2)</f>
        <v>0</v>
      </c>
      <c r="Q75" s="2">
        <f>ROUND(CR75*I75,2)</f>
        <v>0</v>
      </c>
      <c r="R75" s="2">
        <f>ROUND(CS75*I75,2)</f>
        <v>0</v>
      </c>
      <c r="S75" s="2">
        <f>ROUND(CT75*I75,2)</f>
        <v>150.80000000000001</v>
      </c>
      <c r="T75" s="2">
        <f>ROUND(CU75*I75,2)</f>
        <v>0</v>
      </c>
      <c r="U75" s="2">
        <f t="shared" ref="U75:U88" si="63">ROUND(CV75*I75,7)</f>
        <v>11.52</v>
      </c>
      <c r="V75" s="2">
        <f t="shared" ref="V75:V88" si="64">ROUND(CW75*I75,7)</f>
        <v>0</v>
      </c>
      <c r="W75" s="2">
        <f>ROUND(CX75*I75,2)</f>
        <v>0</v>
      </c>
      <c r="X75" s="2">
        <f>ROUND(CY75,2)</f>
        <v>111.59</v>
      </c>
      <c r="Y75" s="2">
        <f>ROUND(CZ75,2)</f>
        <v>54.29</v>
      </c>
      <c r="Z75" s="2"/>
      <c r="AA75" s="2">
        <v>64887308</v>
      </c>
      <c r="AB75" s="2">
        <f t="shared" ref="AB75:AB88" si="65">ROUND((AC75+AD75+AF75),2)</f>
        <v>37.700000000000003</v>
      </c>
      <c r="AC75" s="2">
        <f t="shared" ref="AC75:AC88" si="66">ROUND((ES75),2)</f>
        <v>0</v>
      </c>
      <c r="AD75" s="2">
        <f t="shared" ref="AD75:AD88" si="67">ROUND((((ET75)-(EU75))+AE75),2)</f>
        <v>0</v>
      </c>
      <c r="AE75" s="2">
        <f t="shared" ref="AE75:AE88" si="68">ROUND((EU75),2)</f>
        <v>0</v>
      </c>
      <c r="AF75" s="2">
        <f t="shared" ref="AF75:AF88" si="69">ROUND(((EV75*ROUND(0.8,7))),2)</f>
        <v>37.700000000000003</v>
      </c>
      <c r="AG75" s="2">
        <f t="shared" ref="AG75:AG88" si="70">ROUND((AP75),2)</f>
        <v>0</v>
      </c>
      <c r="AH75" s="2">
        <f t="shared" ref="AH75:AH88" si="71">((EW75*ROUND(0.8,7)))</f>
        <v>2.8800000000000003</v>
      </c>
      <c r="AI75" s="2">
        <f t="shared" ref="AI75:AI88" si="72">(EX75)</f>
        <v>0</v>
      </c>
      <c r="AJ75" s="2">
        <f t="shared" ref="AJ75:AJ88" si="73">(AS75)</f>
        <v>0</v>
      </c>
      <c r="AK75" s="2">
        <v>47.13</v>
      </c>
      <c r="AL75" s="2">
        <v>0</v>
      </c>
      <c r="AM75" s="2">
        <v>0</v>
      </c>
      <c r="AN75" s="2">
        <v>0</v>
      </c>
      <c r="AO75" s="2">
        <v>47.13</v>
      </c>
      <c r="AP75" s="2">
        <v>0</v>
      </c>
      <c r="AQ75" s="2">
        <v>3.6</v>
      </c>
      <c r="AR75" s="2">
        <v>0</v>
      </c>
      <c r="AS75" s="2">
        <v>0</v>
      </c>
      <c r="AT75" s="2">
        <v>74</v>
      </c>
      <c r="AU75" s="2">
        <v>36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4</v>
      </c>
      <c r="BJ75" s="2" t="s">
        <v>25</v>
      </c>
      <c r="BK75" s="2"/>
      <c r="BL75" s="2"/>
      <c r="BM75" s="2">
        <v>200001</v>
      </c>
      <c r="BN75" s="2">
        <v>0</v>
      </c>
      <c r="BO75" s="2" t="s">
        <v>3</v>
      </c>
      <c r="BP75" s="2">
        <v>0</v>
      </c>
      <c r="BQ75" s="2">
        <v>4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74</v>
      </c>
      <c r="CA75" s="2">
        <v>36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ref="CP75:CP88" si="74">(P75+Q75+S75)</f>
        <v>150.80000000000001</v>
      </c>
      <c r="CQ75" s="2">
        <f t="shared" ref="CQ75:CQ88" si="75">AC75*BC75</f>
        <v>0</v>
      </c>
      <c r="CR75" s="2">
        <f t="shared" ref="CR75:CR88" si="76">(((ET75)*BB75-(EU75)*BS75)+AE75*BS75)</f>
        <v>0</v>
      </c>
      <c r="CS75" s="2">
        <f t="shared" ref="CS75:CS88" si="77">AE75*BS75</f>
        <v>0</v>
      </c>
      <c r="CT75" s="2">
        <f t="shared" ref="CT75:CT88" si="78">AF75*BA75</f>
        <v>37.700000000000003</v>
      </c>
      <c r="CU75" s="2">
        <f t="shared" ref="CU75:CU88" si="79">AG75</f>
        <v>0</v>
      </c>
      <c r="CV75" s="2">
        <f t="shared" ref="CV75:CV88" si="80">AH75</f>
        <v>2.8800000000000003</v>
      </c>
      <c r="CW75" s="2">
        <f t="shared" ref="CW75:CW88" si="81">AI75</f>
        <v>0</v>
      </c>
      <c r="CX75" s="2">
        <f t="shared" ref="CX75:CX88" si="82">AJ75</f>
        <v>0</v>
      </c>
      <c r="CY75" s="2">
        <f t="shared" ref="CY75:CY88" si="83">(((S75+R75)*AT75)/100)</f>
        <v>111.59200000000001</v>
      </c>
      <c r="CZ75" s="2">
        <f t="shared" ref="CZ75:CZ88" si="84">(((S75+R75)*AU75)/100)</f>
        <v>54.288000000000004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108</v>
      </c>
      <c r="DH75" s="2" t="s">
        <v>3</v>
      </c>
      <c r="DI75" s="2" t="s">
        <v>108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24</v>
      </c>
      <c r="DW75" s="2" t="s">
        <v>24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56793215</v>
      </c>
      <c r="EF75" s="2">
        <v>4</v>
      </c>
      <c r="EG75" s="2" t="s">
        <v>27</v>
      </c>
      <c r="EH75" s="2">
        <v>83</v>
      </c>
      <c r="EI75" s="2" t="s">
        <v>27</v>
      </c>
      <c r="EJ75" s="2">
        <v>4</v>
      </c>
      <c r="EK75" s="2">
        <v>200001</v>
      </c>
      <c r="EL75" s="2" t="s">
        <v>28</v>
      </c>
      <c r="EM75" s="2" t="s">
        <v>29</v>
      </c>
      <c r="EN75" s="2"/>
      <c r="EO75" s="2" t="s">
        <v>3</v>
      </c>
      <c r="EP75" s="2"/>
      <c r="EQ75" s="2">
        <v>131072</v>
      </c>
      <c r="ER75" s="2">
        <v>47.13</v>
      </c>
      <c r="ES75" s="2">
        <v>0</v>
      </c>
      <c r="ET75" s="2">
        <v>0</v>
      </c>
      <c r="EU75" s="2">
        <v>0</v>
      </c>
      <c r="EV75" s="2">
        <v>47.13</v>
      </c>
      <c r="EW75" s="2">
        <v>3.6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74</v>
      </c>
      <c r="FY75" s="2">
        <v>36</v>
      </c>
      <c r="FZ75" s="2"/>
      <c r="GA75" s="2" t="s">
        <v>3</v>
      </c>
      <c r="GB75" s="2"/>
      <c r="GC75" s="2"/>
      <c r="GD75" s="2">
        <v>1</v>
      </c>
      <c r="GE75" s="2"/>
      <c r="GF75" s="2">
        <v>-1453926378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316.68</v>
      </c>
      <c r="GN75" s="2">
        <f t="shared" ref="GN75:GN88" si="85">IF(OR(BI75=0,BI75=1),GM75-GX75,0)</f>
        <v>0</v>
      </c>
      <c r="GO75" s="2">
        <f t="shared" ref="GO75:GO88" si="86">IF(BI75=2,GM75-GX75,0)</f>
        <v>0</v>
      </c>
      <c r="GP75" s="2">
        <f t="shared" ref="GP75:GP88" si="87">IF(BI75=4,GM75-GX75,0)</f>
        <v>316.68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ref="GV75:GV88" si="88">ROUND((GT75),2)</f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ref="HC75:HC88" si="89"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31</v>
      </c>
      <c r="HO75" s="2" t="s">
        <v>32</v>
      </c>
      <c r="HP75" s="2" t="s">
        <v>27</v>
      </c>
      <c r="HQ75" s="2" t="s">
        <v>27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ROW(SmtRes!A64)</f>
        <v>64</v>
      </c>
      <c r="D76">
        <f>ROW(EtalonRes!A64)</f>
        <v>64</v>
      </c>
      <c r="E76" t="s">
        <v>20</v>
      </c>
      <c r="F76" t="s">
        <v>22</v>
      </c>
      <c r="G76" t="s">
        <v>23</v>
      </c>
      <c r="H76" t="s">
        <v>24</v>
      </c>
      <c r="I76">
        <f t="shared" si="61"/>
        <v>4</v>
      </c>
      <c r="J76">
        <v>0</v>
      </c>
      <c r="K76">
        <f t="shared" si="62"/>
        <v>4</v>
      </c>
      <c r="O76">
        <f>ROUND(CP76,0)</f>
        <v>7680</v>
      </c>
      <c r="P76">
        <f>ROUND(CQ76*I76,0)</f>
        <v>0</v>
      </c>
      <c r="Q76">
        <f>ROUND(CR76*I76,0)</f>
        <v>0</v>
      </c>
      <c r="R76">
        <f>ROUND(CS76*I76,0)</f>
        <v>0</v>
      </c>
      <c r="S76">
        <f>ROUND(CT76*I76,0)</f>
        <v>7680</v>
      </c>
      <c r="T76">
        <f>ROUND(CU76*I76,0)</f>
        <v>0</v>
      </c>
      <c r="U76">
        <f t="shared" si="63"/>
        <v>11.52</v>
      </c>
      <c r="V76">
        <f t="shared" si="64"/>
        <v>0</v>
      </c>
      <c r="W76">
        <f>ROUND(CX76*I76,0)</f>
        <v>0</v>
      </c>
      <c r="X76">
        <f>ROUND(CY76,0)</f>
        <v>5683</v>
      </c>
      <c r="Y76">
        <f>ROUND(CZ76,0)</f>
        <v>2765</v>
      </c>
      <c r="AA76">
        <v>64887305</v>
      </c>
      <c r="AB76">
        <f t="shared" si="65"/>
        <v>37.700000000000003</v>
      </c>
      <c r="AC76">
        <f t="shared" si="66"/>
        <v>0</v>
      </c>
      <c r="AD76">
        <f t="shared" si="67"/>
        <v>0</v>
      </c>
      <c r="AE76">
        <f t="shared" si="68"/>
        <v>0</v>
      </c>
      <c r="AF76">
        <f t="shared" si="69"/>
        <v>37.700000000000003</v>
      </c>
      <c r="AG76">
        <f t="shared" si="70"/>
        <v>0</v>
      </c>
      <c r="AH76">
        <f t="shared" si="71"/>
        <v>2.8800000000000003</v>
      </c>
      <c r="AI76">
        <f t="shared" si="72"/>
        <v>0</v>
      </c>
      <c r="AJ76">
        <f t="shared" si="73"/>
        <v>0</v>
      </c>
      <c r="AK76">
        <v>47.13</v>
      </c>
      <c r="AL76">
        <v>0</v>
      </c>
      <c r="AM76">
        <v>0</v>
      </c>
      <c r="AN76">
        <v>0</v>
      </c>
      <c r="AO76">
        <v>47.13</v>
      </c>
      <c r="AP76">
        <v>0</v>
      </c>
      <c r="AQ76">
        <v>3.6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50.93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25</v>
      </c>
      <c r="BM76">
        <v>200001</v>
      </c>
      <c r="BN76">
        <v>0</v>
      </c>
      <c r="BO76" t="s">
        <v>3</v>
      </c>
      <c r="BP76">
        <v>0</v>
      </c>
      <c r="BQ76">
        <v>4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4"/>
        <v>7680</v>
      </c>
      <c r="CQ76">
        <f t="shared" si="75"/>
        <v>0</v>
      </c>
      <c r="CR76">
        <f t="shared" si="76"/>
        <v>0</v>
      </c>
      <c r="CS76">
        <f t="shared" si="77"/>
        <v>0</v>
      </c>
      <c r="CT76">
        <f t="shared" si="78"/>
        <v>1920.0610000000001</v>
      </c>
      <c r="CU76">
        <f t="shared" si="79"/>
        <v>0</v>
      </c>
      <c r="CV76">
        <f t="shared" si="80"/>
        <v>2.8800000000000003</v>
      </c>
      <c r="CW76">
        <f t="shared" si="81"/>
        <v>0</v>
      </c>
      <c r="CX76">
        <f t="shared" si="82"/>
        <v>0</v>
      </c>
      <c r="CY76">
        <f t="shared" si="83"/>
        <v>5683.2</v>
      </c>
      <c r="CZ76">
        <f t="shared" si="84"/>
        <v>2764.8</v>
      </c>
      <c r="DC76" t="s">
        <v>3</v>
      </c>
      <c r="DD76" t="s">
        <v>3</v>
      </c>
      <c r="DE76" t="s">
        <v>3</v>
      </c>
      <c r="DF76" t="s">
        <v>3</v>
      </c>
      <c r="DG76" t="s">
        <v>108</v>
      </c>
      <c r="DH76" t="s">
        <v>3</v>
      </c>
      <c r="DI76" t="s">
        <v>108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24</v>
      </c>
      <c r="DW76" t="s">
        <v>24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56793215</v>
      </c>
      <c r="EF76">
        <v>4</v>
      </c>
      <c r="EG76" t="s">
        <v>27</v>
      </c>
      <c r="EH76">
        <v>83</v>
      </c>
      <c r="EI76" t="s">
        <v>27</v>
      </c>
      <c r="EJ76">
        <v>4</v>
      </c>
      <c r="EK76">
        <v>200001</v>
      </c>
      <c r="EL76" t="s">
        <v>28</v>
      </c>
      <c r="EM76" t="s">
        <v>29</v>
      </c>
      <c r="EO76" t="s">
        <v>3</v>
      </c>
      <c r="EQ76">
        <v>131072</v>
      </c>
      <c r="ER76">
        <v>47.13</v>
      </c>
      <c r="ES76">
        <v>0</v>
      </c>
      <c r="ET76">
        <v>0</v>
      </c>
      <c r="EU76">
        <v>0</v>
      </c>
      <c r="EV76">
        <v>47.13</v>
      </c>
      <c r="EW76">
        <v>3.6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-1453926378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ROUND(IF(AND(BH76=3,BI76=3,FS76&lt;&gt;0),P76,0),0)</f>
        <v>0</v>
      </c>
      <c r="GM76">
        <f>ROUND(O76+X76+Y76,0)+GX76</f>
        <v>16128</v>
      </c>
      <c r="GN76">
        <f t="shared" si="85"/>
        <v>0</v>
      </c>
      <c r="GO76">
        <f t="shared" si="86"/>
        <v>0</v>
      </c>
      <c r="GP76">
        <f t="shared" si="87"/>
        <v>16128</v>
      </c>
      <c r="GR76">
        <v>0</v>
      </c>
      <c r="GS76">
        <v>3</v>
      </c>
      <c r="GT76">
        <v>0</v>
      </c>
      <c r="GU76" t="s">
        <v>3</v>
      </c>
      <c r="GV76">
        <f t="shared" si="88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89"/>
        <v>0</v>
      </c>
      <c r="HE76" t="s">
        <v>3</v>
      </c>
      <c r="HF76" t="s">
        <v>3</v>
      </c>
      <c r="HM76" t="s">
        <v>3</v>
      </c>
      <c r="HN76" t="s">
        <v>31</v>
      </c>
      <c r="HO76" t="s">
        <v>32</v>
      </c>
      <c r="HP76" t="s">
        <v>27</v>
      </c>
      <c r="HQ76" t="s">
        <v>27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ROW(SmtRes!A69)</f>
        <v>69</v>
      </c>
      <c r="D77" s="2">
        <f>ROW(EtalonRes!A69)</f>
        <v>69</v>
      </c>
      <c r="E77" s="2" t="s">
        <v>106</v>
      </c>
      <c r="F77" s="2" t="s">
        <v>33</v>
      </c>
      <c r="G77" s="2" t="s">
        <v>34</v>
      </c>
      <c r="H77" s="2" t="s">
        <v>24</v>
      </c>
      <c r="I77" s="2">
        <f t="shared" si="61"/>
        <v>4</v>
      </c>
      <c r="J77" s="2">
        <v>0</v>
      </c>
      <c r="K77" s="2">
        <f t="shared" si="62"/>
        <v>4</v>
      </c>
      <c r="L77" s="2"/>
      <c r="M77" s="2"/>
      <c r="N77" s="2"/>
      <c r="O77" s="2">
        <f>ROUND(CP77,2)</f>
        <v>155.84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155.84</v>
      </c>
      <c r="T77" s="2">
        <f>ROUND(CU77*I77,2)</f>
        <v>0</v>
      </c>
      <c r="U77" s="2">
        <f t="shared" si="63"/>
        <v>11.52</v>
      </c>
      <c r="V77" s="2">
        <f t="shared" si="64"/>
        <v>0</v>
      </c>
      <c r="W77" s="2">
        <f>ROUND(CX77*I77,2)</f>
        <v>0</v>
      </c>
      <c r="X77" s="2">
        <f>ROUND(CY77,2)</f>
        <v>115.32</v>
      </c>
      <c r="Y77" s="2">
        <f>ROUND(CZ77,2)</f>
        <v>56.1</v>
      </c>
      <c r="Z77" s="2"/>
      <c r="AA77" s="2">
        <v>64887308</v>
      </c>
      <c r="AB77" s="2">
        <f t="shared" si="65"/>
        <v>38.96</v>
      </c>
      <c r="AC77" s="2">
        <f t="shared" si="66"/>
        <v>0</v>
      </c>
      <c r="AD77" s="2">
        <f t="shared" si="67"/>
        <v>0</v>
      </c>
      <c r="AE77" s="2">
        <f t="shared" si="68"/>
        <v>0</v>
      </c>
      <c r="AF77" s="2">
        <f t="shared" si="69"/>
        <v>38.96</v>
      </c>
      <c r="AG77" s="2">
        <f t="shared" si="70"/>
        <v>0</v>
      </c>
      <c r="AH77" s="2">
        <f t="shared" si="71"/>
        <v>2.8800000000000003</v>
      </c>
      <c r="AI77" s="2">
        <f t="shared" si="72"/>
        <v>0</v>
      </c>
      <c r="AJ77" s="2">
        <f t="shared" si="73"/>
        <v>0</v>
      </c>
      <c r="AK77" s="2">
        <v>48.7</v>
      </c>
      <c r="AL77" s="2">
        <v>0</v>
      </c>
      <c r="AM77" s="2">
        <v>0</v>
      </c>
      <c r="AN77" s="2">
        <v>0</v>
      </c>
      <c r="AO77" s="2">
        <v>48.7</v>
      </c>
      <c r="AP77" s="2">
        <v>0</v>
      </c>
      <c r="AQ77" s="2">
        <v>3.6</v>
      </c>
      <c r="AR77" s="2">
        <v>0</v>
      </c>
      <c r="AS77" s="2">
        <v>0</v>
      </c>
      <c r="AT77" s="2">
        <v>74</v>
      </c>
      <c r="AU77" s="2">
        <v>36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4</v>
      </c>
      <c r="BJ77" s="2" t="s">
        <v>35</v>
      </c>
      <c r="BK77" s="2"/>
      <c r="BL77" s="2"/>
      <c r="BM77" s="2">
        <v>200001</v>
      </c>
      <c r="BN77" s="2">
        <v>0</v>
      </c>
      <c r="BO77" s="2" t="s">
        <v>3</v>
      </c>
      <c r="BP77" s="2">
        <v>0</v>
      </c>
      <c r="BQ77" s="2">
        <v>4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74</v>
      </c>
      <c r="CA77" s="2">
        <v>36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74"/>
        <v>155.84</v>
      </c>
      <c r="CQ77" s="2">
        <f t="shared" si="75"/>
        <v>0</v>
      </c>
      <c r="CR77" s="2">
        <f t="shared" si="76"/>
        <v>0</v>
      </c>
      <c r="CS77" s="2">
        <f t="shared" si="77"/>
        <v>0</v>
      </c>
      <c r="CT77" s="2">
        <f t="shared" si="78"/>
        <v>38.96</v>
      </c>
      <c r="CU77" s="2">
        <f t="shared" si="79"/>
        <v>0</v>
      </c>
      <c r="CV77" s="2">
        <f t="shared" si="80"/>
        <v>2.8800000000000003</v>
      </c>
      <c r="CW77" s="2">
        <f t="shared" si="81"/>
        <v>0</v>
      </c>
      <c r="CX77" s="2">
        <f t="shared" si="82"/>
        <v>0</v>
      </c>
      <c r="CY77" s="2">
        <f t="shared" si="83"/>
        <v>115.3216</v>
      </c>
      <c r="CZ77" s="2">
        <f t="shared" si="84"/>
        <v>56.102399999999996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108</v>
      </c>
      <c r="DH77" s="2" t="s">
        <v>3</v>
      </c>
      <c r="DI77" s="2" t="s">
        <v>108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24</v>
      </c>
      <c r="DW77" s="2" t="s">
        <v>24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56793215</v>
      </c>
      <c r="EF77" s="2">
        <v>4</v>
      </c>
      <c r="EG77" s="2" t="s">
        <v>27</v>
      </c>
      <c r="EH77" s="2">
        <v>83</v>
      </c>
      <c r="EI77" s="2" t="s">
        <v>27</v>
      </c>
      <c r="EJ77" s="2">
        <v>4</v>
      </c>
      <c r="EK77" s="2">
        <v>200001</v>
      </c>
      <c r="EL77" s="2" t="s">
        <v>28</v>
      </c>
      <c r="EM77" s="2" t="s">
        <v>29</v>
      </c>
      <c r="EN77" s="2"/>
      <c r="EO77" s="2" t="s">
        <v>3</v>
      </c>
      <c r="EP77" s="2"/>
      <c r="EQ77" s="2">
        <v>131072</v>
      </c>
      <c r="ER77" s="2">
        <v>48.7</v>
      </c>
      <c r="ES77" s="2">
        <v>0</v>
      </c>
      <c r="ET77" s="2">
        <v>0</v>
      </c>
      <c r="EU77" s="2">
        <v>0</v>
      </c>
      <c r="EV77" s="2">
        <v>48.7</v>
      </c>
      <c r="EW77" s="2">
        <v>3.6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74</v>
      </c>
      <c r="FY77" s="2">
        <v>36</v>
      </c>
      <c r="FZ77" s="2"/>
      <c r="GA77" s="2" t="s">
        <v>3</v>
      </c>
      <c r="GB77" s="2"/>
      <c r="GC77" s="2"/>
      <c r="GD77" s="2">
        <v>1</v>
      </c>
      <c r="GE77" s="2"/>
      <c r="GF77" s="2">
        <v>-286204383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327.26</v>
      </c>
      <c r="GN77" s="2">
        <f t="shared" si="85"/>
        <v>0</v>
      </c>
      <c r="GO77" s="2">
        <f t="shared" si="86"/>
        <v>0</v>
      </c>
      <c r="GP77" s="2">
        <f t="shared" si="87"/>
        <v>327.26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88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89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31</v>
      </c>
      <c r="HO77" s="2" t="s">
        <v>32</v>
      </c>
      <c r="HP77" s="2" t="s">
        <v>27</v>
      </c>
      <c r="HQ77" s="2" t="s">
        <v>27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ROW(SmtRes!A74)</f>
        <v>74</v>
      </c>
      <c r="D78">
        <f>ROW(EtalonRes!A74)</f>
        <v>74</v>
      </c>
      <c r="E78" t="s">
        <v>106</v>
      </c>
      <c r="F78" t="s">
        <v>33</v>
      </c>
      <c r="G78" t="s">
        <v>34</v>
      </c>
      <c r="H78" t="s">
        <v>24</v>
      </c>
      <c r="I78">
        <f t="shared" si="61"/>
        <v>4</v>
      </c>
      <c r="J78">
        <v>0</v>
      </c>
      <c r="K78">
        <f t="shared" si="62"/>
        <v>4</v>
      </c>
      <c r="O78">
        <f>ROUND(CP78,0)</f>
        <v>7937</v>
      </c>
      <c r="P78">
        <f>ROUND(CQ78*I78,0)</f>
        <v>0</v>
      </c>
      <c r="Q78">
        <f>ROUND(CR78*I78,0)</f>
        <v>0</v>
      </c>
      <c r="R78">
        <f>ROUND(CS78*I78,0)</f>
        <v>0</v>
      </c>
      <c r="S78">
        <f>ROUND(CT78*I78,0)</f>
        <v>7937</v>
      </c>
      <c r="T78">
        <f>ROUND(CU78*I78,0)</f>
        <v>0</v>
      </c>
      <c r="U78">
        <f t="shared" si="63"/>
        <v>11.52</v>
      </c>
      <c r="V78">
        <f t="shared" si="64"/>
        <v>0</v>
      </c>
      <c r="W78">
        <f>ROUND(CX78*I78,0)</f>
        <v>0</v>
      </c>
      <c r="X78">
        <f>ROUND(CY78,0)</f>
        <v>5873</v>
      </c>
      <c r="Y78">
        <f>ROUND(CZ78,0)</f>
        <v>2857</v>
      </c>
      <c r="AA78">
        <v>64887305</v>
      </c>
      <c r="AB78">
        <f t="shared" si="65"/>
        <v>38.96</v>
      </c>
      <c r="AC78">
        <f t="shared" si="66"/>
        <v>0</v>
      </c>
      <c r="AD78">
        <f t="shared" si="67"/>
        <v>0</v>
      </c>
      <c r="AE78">
        <f t="shared" si="68"/>
        <v>0</v>
      </c>
      <c r="AF78">
        <f t="shared" si="69"/>
        <v>38.96</v>
      </c>
      <c r="AG78">
        <f t="shared" si="70"/>
        <v>0</v>
      </c>
      <c r="AH78">
        <f t="shared" si="71"/>
        <v>2.8800000000000003</v>
      </c>
      <c r="AI78">
        <f t="shared" si="72"/>
        <v>0</v>
      </c>
      <c r="AJ78">
        <f t="shared" si="73"/>
        <v>0</v>
      </c>
      <c r="AK78">
        <v>48.7</v>
      </c>
      <c r="AL78">
        <v>0</v>
      </c>
      <c r="AM78">
        <v>0</v>
      </c>
      <c r="AN78">
        <v>0</v>
      </c>
      <c r="AO78">
        <v>48.7</v>
      </c>
      <c r="AP78">
        <v>0</v>
      </c>
      <c r="AQ78">
        <v>3.6</v>
      </c>
      <c r="AR78">
        <v>0</v>
      </c>
      <c r="AS78">
        <v>0</v>
      </c>
      <c r="AT78">
        <v>74</v>
      </c>
      <c r="AU78">
        <v>36</v>
      </c>
      <c r="AV78">
        <v>1</v>
      </c>
      <c r="AW78">
        <v>1</v>
      </c>
      <c r="AZ78">
        <v>1</v>
      </c>
      <c r="BA78">
        <v>50.93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35</v>
      </c>
      <c r="BM78">
        <v>200001</v>
      </c>
      <c r="BN78">
        <v>0</v>
      </c>
      <c r="BO78" t="s">
        <v>3</v>
      </c>
      <c r="BP78">
        <v>0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74</v>
      </c>
      <c r="CA78">
        <v>36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4"/>
        <v>7937</v>
      </c>
      <c r="CQ78">
        <f t="shared" si="75"/>
        <v>0</v>
      </c>
      <c r="CR78">
        <f t="shared" si="76"/>
        <v>0</v>
      </c>
      <c r="CS78">
        <f t="shared" si="77"/>
        <v>0</v>
      </c>
      <c r="CT78">
        <f t="shared" si="78"/>
        <v>1984.2328</v>
      </c>
      <c r="CU78">
        <f t="shared" si="79"/>
        <v>0</v>
      </c>
      <c r="CV78">
        <f t="shared" si="80"/>
        <v>2.8800000000000003</v>
      </c>
      <c r="CW78">
        <f t="shared" si="81"/>
        <v>0</v>
      </c>
      <c r="CX78">
        <f t="shared" si="82"/>
        <v>0</v>
      </c>
      <c r="CY78">
        <f t="shared" si="83"/>
        <v>5873.38</v>
      </c>
      <c r="CZ78">
        <f t="shared" si="84"/>
        <v>2857.32</v>
      </c>
      <c r="DC78" t="s">
        <v>3</v>
      </c>
      <c r="DD78" t="s">
        <v>3</v>
      </c>
      <c r="DE78" t="s">
        <v>3</v>
      </c>
      <c r="DF78" t="s">
        <v>3</v>
      </c>
      <c r="DG78" t="s">
        <v>108</v>
      </c>
      <c r="DH78" t="s">
        <v>3</v>
      </c>
      <c r="DI78" t="s">
        <v>108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24</v>
      </c>
      <c r="DW78" t="s">
        <v>24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56793215</v>
      </c>
      <c r="EF78">
        <v>4</v>
      </c>
      <c r="EG78" t="s">
        <v>27</v>
      </c>
      <c r="EH78">
        <v>83</v>
      </c>
      <c r="EI78" t="s">
        <v>27</v>
      </c>
      <c r="EJ78">
        <v>4</v>
      </c>
      <c r="EK78">
        <v>200001</v>
      </c>
      <c r="EL78" t="s">
        <v>28</v>
      </c>
      <c r="EM78" t="s">
        <v>29</v>
      </c>
      <c r="EO78" t="s">
        <v>3</v>
      </c>
      <c r="EQ78">
        <v>131072</v>
      </c>
      <c r="ER78">
        <v>48.7</v>
      </c>
      <c r="ES78">
        <v>0</v>
      </c>
      <c r="ET78">
        <v>0</v>
      </c>
      <c r="EU78">
        <v>0</v>
      </c>
      <c r="EV78">
        <v>48.7</v>
      </c>
      <c r="EW78">
        <v>3.6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74</v>
      </c>
      <c r="FY78">
        <v>36</v>
      </c>
      <c r="GA78" t="s">
        <v>3</v>
      </c>
      <c r="GD78">
        <v>1</v>
      </c>
      <c r="GF78">
        <v>-286204383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16667</v>
      </c>
      <c r="GN78">
        <f t="shared" si="85"/>
        <v>0</v>
      </c>
      <c r="GO78">
        <f t="shared" si="86"/>
        <v>0</v>
      </c>
      <c r="GP78">
        <f t="shared" si="87"/>
        <v>16667</v>
      </c>
      <c r="GR78">
        <v>0</v>
      </c>
      <c r="GS78">
        <v>3</v>
      </c>
      <c r="GT78">
        <v>0</v>
      </c>
      <c r="GU78" t="s">
        <v>3</v>
      </c>
      <c r="GV78">
        <f t="shared" si="88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89"/>
        <v>0</v>
      </c>
      <c r="HE78" t="s">
        <v>3</v>
      </c>
      <c r="HF78" t="s">
        <v>3</v>
      </c>
      <c r="HM78" t="s">
        <v>3</v>
      </c>
      <c r="HN78" t="s">
        <v>31</v>
      </c>
      <c r="HO78" t="s">
        <v>32</v>
      </c>
      <c r="HP78" t="s">
        <v>27</v>
      </c>
      <c r="HQ78" t="s">
        <v>27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ROW(SmtRes!A78)</f>
        <v>78</v>
      </c>
      <c r="D79" s="2">
        <f>ROW(EtalonRes!A78)</f>
        <v>78</v>
      </c>
      <c r="E79" s="2" t="s">
        <v>109</v>
      </c>
      <c r="F79" s="2" t="s">
        <v>36</v>
      </c>
      <c r="G79" s="2" t="s">
        <v>37</v>
      </c>
      <c r="H79" s="2" t="s">
        <v>24</v>
      </c>
      <c r="I79" s="2">
        <f t="shared" si="61"/>
        <v>4</v>
      </c>
      <c r="J79" s="2">
        <v>0</v>
      </c>
      <c r="K79" s="2">
        <f t="shared" si="62"/>
        <v>4</v>
      </c>
      <c r="L79" s="2"/>
      <c r="M79" s="2"/>
      <c r="N79" s="2"/>
      <c r="O79" s="2">
        <f>ROUND(CP79,2)</f>
        <v>60.6</v>
      </c>
      <c r="P79" s="2">
        <f>ROUND(CQ79*I79,2)</f>
        <v>0</v>
      </c>
      <c r="Q79" s="2">
        <f>ROUND(CR79*I79,2)</f>
        <v>0</v>
      </c>
      <c r="R79" s="2">
        <f>ROUND(CS79*I79,2)</f>
        <v>0</v>
      </c>
      <c r="S79" s="2">
        <f>ROUND(CT79*I79,2)</f>
        <v>60.6</v>
      </c>
      <c r="T79" s="2">
        <f>ROUND(CU79*I79,2)</f>
        <v>0</v>
      </c>
      <c r="U79" s="2">
        <f t="shared" si="63"/>
        <v>4.6079999999999997</v>
      </c>
      <c r="V79" s="2">
        <f t="shared" si="64"/>
        <v>0</v>
      </c>
      <c r="W79" s="2">
        <f>ROUND(CX79*I79,2)</f>
        <v>0</v>
      </c>
      <c r="X79" s="2">
        <f>ROUND(CY79,2)</f>
        <v>44.84</v>
      </c>
      <c r="Y79" s="2">
        <f>ROUND(CZ79,2)</f>
        <v>21.82</v>
      </c>
      <c r="Z79" s="2"/>
      <c r="AA79" s="2">
        <v>64887308</v>
      </c>
      <c r="AB79" s="2">
        <f t="shared" si="65"/>
        <v>15.15</v>
      </c>
      <c r="AC79" s="2">
        <f t="shared" si="66"/>
        <v>0</v>
      </c>
      <c r="AD79" s="2">
        <f t="shared" si="67"/>
        <v>0</v>
      </c>
      <c r="AE79" s="2">
        <f t="shared" si="68"/>
        <v>0</v>
      </c>
      <c r="AF79" s="2">
        <f t="shared" si="69"/>
        <v>15.15</v>
      </c>
      <c r="AG79" s="2">
        <f t="shared" si="70"/>
        <v>0</v>
      </c>
      <c r="AH79" s="2">
        <f t="shared" si="71"/>
        <v>1.1519999999999999</v>
      </c>
      <c r="AI79" s="2">
        <f t="shared" si="72"/>
        <v>0</v>
      </c>
      <c r="AJ79" s="2">
        <f t="shared" si="73"/>
        <v>0</v>
      </c>
      <c r="AK79" s="2">
        <v>18.940000000000001</v>
      </c>
      <c r="AL79" s="2">
        <v>0</v>
      </c>
      <c r="AM79" s="2">
        <v>0</v>
      </c>
      <c r="AN79" s="2">
        <v>0</v>
      </c>
      <c r="AO79" s="2">
        <v>18.940000000000001</v>
      </c>
      <c r="AP79" s="2">
        <v>0</v>
      </c>
      <c r="AQ79" s="2">
        <v>1.44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38</v>
      </c>
      <c r="BK79" s="2"/>
      <c r="BL79" s="2"/>
      <c r="BM79" s="2">
        <v>200001</v>
      </c>
      <c r="BN79" s="2">
        <v>0</v>
      </c>
      <c r="BO79" s="2" t="s">
        <v>3</v>
      </c>
      <c r="BP79" s="2">
        <v>0</v>
      </c>
      <c r="BQ79" s="2">
        <v>4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74"/>
        <v>60.6</v>
      </c>
      <c r="CQ79" s="2">
        <f t="shared" si="75"/>
        <v>0</v>
      </c>
      <c r="CR79" s="2">
        <f t="shared" si="76"/>
        <v>0</v>
      </c>
      <c r="CS79" s="2">
        <f t="shared" si="77"/>
        <v>0</v>
      </c>
      <c r="CT79" s="2">
        <f t="shared" si="78"/>
        <v>15.15</v>
      </c>
      <c r="CU79" s="2">
        <f t="shared" si="79"/>
        <v>0</v>
      </c>
      <c r="CV79" s="2">
        <f t="shared" si="80"/>
        <v>1.1519999999999999</v>
      </c>
      <c r="CW79" s="2">
        <f t="shared" si="81"/>
        <v>0</v>
      </c>
      <c r="CX79" s="2">
        <f t="shared" si="82"/>
        <v>0</v>
      </c>
      <c r="CY79" s="2">
        <f t="shared" si="83"/>
        <v>44.844000000000008</v>
      </c>
      <c r="CZ79" s="2">
        <f t="shared" si="84"/>
        <v>21.815999999999999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108</v>
      </c>
      <c r="DH79" s="2" t="s">
        <v>3</v>
      </c>
      <c r="DI79" s="2" t="s">
        <v>108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24</v>
      </c>
      <c r="DW79" s="2" t="s">
        <v>24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56793215</v>
      </c>
      <c r="EF79" s="2">
        <v>4</v>
      </c>
      <c r="EG79" s="2" t="s">
        <v>27</v>
      </c>
      <c r="EH79" s="2">
        <v>83</v>
      </c>
      <c r="EI79" s="2" t="s">
        <v>27</v>
      </c>
      <c r="EJ79" s="2">
        <v>4</v>
      </c>
      <c r="EK79" s="2">
        <v>200001</v>
      </c>
      <c r="EL79" s="2" t="s">
        <v>28</v>
      </c>
      <c r="EM79" s="2" t="s">
        <v>29</v>
      </c>
      <c r="EN79" s="2"/>
      <c r="EO79" s="2" t="s">
        <v>3</v>
      </c>
      <c r="EP79" s="2"/>
      <c r="EQ79" s="2">
        <v>131072</v>
      </c>
      <c r="ER79" s="2">
        <v>18.940000000000001</v>
      </c>
      <c r="ES79" s="2">
        <v>0</v>
      </c>
      <c r="ET79" s="2">
        <v>0</v>
      </c>
      <c r="EU79" s="2">
        <v>0</v>
      </c>
      <c r="EV79" s="2">
        <v>18.940000000000001</v>
      </c>
      <c r="EW79" s="2">
        <v>1.44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-2028922491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127.26</v>
      </c>
      <c r="GN79" s="2">
        <f t="shared" si="85"/>
        <v>0</v>
      </c>
      <c r="GO79" s="2">
        <f t="shared" si="86"/>
        <v>0</v>
      </c>
      <c r="GP79" s="2">
        <f t="shared" si="87"/>
        <v>127.26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88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89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31</v>
      </c>
      <c r="HO79" s="2" t="s">
        <v>32</v>
      </c>
      <c r="HP79" s="2" t="s">
        <v>27</v>
      </c>
      <c r="HQ79" s="2" t="s">
        <v>27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ROW(SmtRes!A82)</f>
        <v>82</v>
      </c>
      <c r="D80">
        <f>ROW(EtalonRes!A82)</f>
        <v>82</v>
      </c>
      <c r="E80" t="s">
        <v>109</v>
      </c>
      <c r="F80" t="s">
        <v>36</v>
      </c>
      <c r="G80" t="s">
        <v>37</v>
      </c>
      <c r="H80" t="s">
        <v>24</v>
      </c>
      <c r="I80">
        <f t="shared" si="61"/>
        <v>4</v>
      </c>
      <c r="J80">
        <v>0</v>
      </c>
      <c r="K80">
        <f t="shared" si="62"/>
        <v>4</v>
      </c>
      <c r="O80">
        <f>ROUND(CP80,0)</f>
        <v>3086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3086</v>
      </c>
      <c r="T80">
        <f>ROUND(CU80*I80,0)</f>
        <v>0</v>
      </c>
      <c r="U80">
        <f t="shared" si="63"/>
        <v>4.6079999999999997</v>
      </c>
      <c r="V80">
        <f t="shared" si="64"/>
        <v>0</v>
      </c>
      <c r="W80">
        <f>ROUND(CX80*I80,0)</f>
        <v>0</v>
      </c>
      <c r="X80">
        <f>ROUND(CY80,0)</f>
        <v>2284</v>
      </c>
      <c r="Y80">
        <f>ROUND(CZ80,0)</f>
        <v>1111</v>
      </c>
      <c r="AA80">
        <v>64887305</v>
      </c>
      <c r="AB80">
        <f t="shared" si="65"/>
        <v>15.15</v>
      </c>
      <c r="AC80">
        <f t="shared" si="66"/>
        <v>0</v>
      </c>
      <c r="AD80">
        <f t="shared" si="67"/>
        <v>0</v>
      </c>
      <c r="AE80">
        <f t="shared" si="68"/>
        <v>0</v>
      </c>
      <c r="AF80">
        <f t="shared" si="69"/>
        <v>15.15</v>
      </c>
      <c r="AG80">
        <f t="shared" si="70"/>
        <v>0</v>
      </c>
      <c r="AH80">
        <f t="shared" si="71"/>
        <v>1.1519999999999999</v>
      </c>
      <c r="AI80">
        <f t="shared" si="72"/>
        <v>0</v>
      </c>
      <c r="AJ80">
        <f t="shared" si="73"/>
        <v>0</v>
      </c>
      <c r="AK80">
        <v>18.940000000000001</v>
      </c>
      <c r="AL80">
        <v>0</v>
      </c>
      <c r="AM80">
        <v>0</v>
      </c>
      <c r="AN80">
        <v>0</v>
      </c>
      <c r="AO80">
        <v>18.940000000000001</v>
      </c>
      <c r="AP80">
        <v>0</v>
      </c>
      <c r="AQ80">
        <v>1.44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50.93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38</v>
      </c>
      <c r="BM80">
        <v>200001</v>
      </c>
      <c r="BN80">
        <v>0</v>
      </c>
      <c r="BO80" t="s">
        <v>3</v>
      </c>
      <c r="BP80">
        <v>0</v>
      </c>
      <c r="BQ80">
        <v>4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74"/>
        <v>3086</v>
      </c>
      <c r="CQ80">
        <f t="shared" si="75"/>
        <v>0</v>
      </c>
      <c r="CR80">
        <f t="shared" si="76"/>
        <v>0</v>
      </c>
      <c r="CS80">
        <f t="shared" si="77"/>
        <v>0</v>
      </c>
      <c r="CT80">
        <f t="shared" si="78"/>
        <v>771.58950000000004</v>
      </c>
      <c r="CU80">
        <f t="shared" si="79"/>
        <v>0</v>
      </c>
      <c r="CV80">
        <f t="shared" si="80"/>
        <v>1.1519999999999999</v>
      </c>
      <c r="CW80">
        <f t="shared" si="81"/>
        <v>0</v>
      </c>
      <c r="CX80">
        <f t="shared" si="82"/>
        <v>0</v>
      </c>
      <c r="CY80">
        <f t="shared" si="83"/>
        <v>2283.64</v>
      </c>
      <c r="CZ80">
        <f t="shared" si="84"/>
        <v>1110.96</v>
      </c>
      <c r="DC80" t="s">
        <v>3</v>
      </c>
      <c r="DD80" t="s">
        <v>3</v>
      </c>
      <c r="DE80" t="s">
        <v>3</v>
      </c>
      <c r="DF80" t="s">
        <v>3</v>
      </c>
      <c r="DG80" t="s">
        <v>108</v>
      </c>
      <c r="DH80" t="s">
        <v>3</v>
      </c>
      <c r="DI80" t="s">
        <v>108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24</v>
      </c>
      <c r="DW80" t="s">
        <v>24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56793215</v>
      </c>
      <c r="EF80">
        <v>4</v>
      </c>
      <c r="EG80" t="s">
        <v>27</v>
      </c>
      <c r="EH80">
        <v>83</v>
      </c>
      <c r="EI80" t="s">
        <v>27</v>
      </c>
      <c r="EJ80">
        <v>4</v>
      </c>
      <c r="EK80">
        <v>200001</v>
      </c>
      <c r="EL80" t="s">
        <v>28</v>
      </c>
      <c r="EM80" t="s">
        <v>29</v>
      </c>
      <c r="EO80" t="s">
        <v>3</v>
      </c>
      <c r="EQ80">
        <v>131072</v>
      </c>
      <c r="ER80">
        <v>18.940000000000001</v>
      </c>
      <c r="ES80">
        <v>0</v>
      </c>
      <c r="ET80">
        <v>0</v>
      </c>
      <c r="EU80">
        <v>0</v>
      </c>
      <c r="EV80">
        <v>18.940000000000001</v>
      </c>
      <c r="EW80">
        <v>1.44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-2028922491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6481</v>
      </c>
      <c r="GN80">
        <f t="shared" si="85"/>
        <v>0</v>
      </c>
      <c r="GO80">
        <f t="shared" si="86"/>
        <v>0</v>
      </c>
      <c r="GP80">
        <f t="shared" si="87"/>
        <v>6481</v>
      </c>
      <c r="GR80">
        <v>0</v>
      </c>
      <c r="GS80">
        <v>3</v>
      </c>
      <c r="GT80">
        <v>0</v>
      </c>
      <c r="GU80" t="s">
        <v>3</v>
      </c>
      <c r="GV80">
        <f t="shared" si="88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89"/>
        <v>0</v>
      </c>
      <c r="HE80" t="s">
        <v>3</v>
      </c>
      <c r="HF80" t="s">
        <v>3</v>
      </c>
      <c r="HM80" t="s">
        <v>3</v>
      </c>
      <c r="HN80" t="s">
        <v>31</v>
      </c>
      <c r="HO80" t="s">
        <v>32</v>
      </c>
      <c r="HP80" t="s">
        <v>27</v>
      </c>
      <c r="HQ80" t="s">
        <v>27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ROW(SmtRes!A87)</f>
        <v>87</v>
      </c>
      <c r="D81" s="2">
        <f>ROW(EtalonRes!A87)</f>
        <v>87</v>
      </c>
      <c r="E81" s="2" t="s">
        <v>110</v>
      </c>
      <c r="F81" s="2" t="s">
        <v>39</v>
      </c>
      <c r="G81" s="2" t="s">
        <v>40</v>
      </c>
      <c r="H81" s="2" t="s">
        <v>41</v>
      </c>
      <c r="I81" s="2">
        <f t="shared" si="61"/>
        <v>4</v>
      </c>
      <c r="J81" s="2">
        <v>0</v>
      </c>
      <c r="K81" s="2">
        <f t="shared" si="62"/>
        <v>4</v>
      </c>
      <c r="L81" s="2"/>
      <c r="M81" s="2"/>
      <c r="N81" s="2"/>
      <c r="O81" s="2">
        <f>ROUND(CP81,2)</f>
        <v>180.92</v>
      </c>
      <c r="P81" s="2">
        <f>ROUND(CQ81*I81,2)</f>
        <v>0</v>
      </c>
      <c r="Q81" s="2">
        <f>ROUND(CR81*I81,2)</f>
        <v>0</v>
      </c>
      <c r="R81" s="2">
        <f>ROUND(CS81*I81,2)</f>
        <v>0</v>
      </c>
      <c r="S81" s="2">
        <f>ROUND(CT81*I81,2)</f>
        <v>180.92</v>
      </c>
      <c r="T81" s="2">
        <f>ROUND(CU81*I81,2)</f>
        <v>0</v>
      </c>
      <c r="U81" s="2">
        <f t="shared" si="63"/>
        <v>13.824</v>
      </c>
      <c r="V81" s="2">
        <f t="shared" si="64"/>
        <v>0</v>
      </c>
      <c r="W81" s="2">
        <f>ROUND(CX81*I81,2)</f>
        <v>0</v>
      </c>
      <c r="X81" s="2">
        <f>ROUND(CY81,2)</f>
        <v>133.88</v>
      </c>
      <c r="Y81" s="2">
        <f>ROUND(CZ81,2)</f>
        <v>65.13</v>
      </c>
      <c r="Z81" s="2"/>
      <c r="AA81" s="2">
        <v>64887308</v>
      </c>
      <c r="AB81" s="2">
        <f t="shared" si="65"/>
        <v>45.23</v>
      </c>
      <c r="AC81" s="2">
        <f t="shared" si="66"/>
        <v>0</v>
      </c>
      <c r="AD81" s="2">
        <f t="shared" si="67"/>
        <v>0</v>
      </c>
      <c r="AE81" s="2">
        <f t="shared" si="68"/>
        <v>0</v>
      </c>
      <c r="AF81" s="2">
        <f t="shared" si="69"/>
        <v>45.23</v>
      </c>
      <c r="AG81" s="2">
        <f t="shared" si="70"/>
        <v>0</v>
      </c>
      <c r="AH81" s="2">
        <f t="shared" si="71"/>
        <v>3.4560000000000004</v>
      </c>
      <c r="AI81" s="2">
        <f t="shared" si="72"/>
        <v>0</v>
      </c>
      <c r="AJ81" s="2">
        <f t="shared" si="73"/>
        <v>0</v>
      </c>
      <c r="AK81" s="2">
        <v>56.54</v>
      </c>
      <c r="AL81" s="2">
        <v>0</v>
      </c>
      <c r="AM81" s="2">
        <v>0</v>
      </c>
      <c r="AN81" s="2">
        <v>0</v>
      </c>
      <c r="AO81" s="2">
        <v>56.54</v>
      </c>
      <c r="AP81" s="2">
        <v>0</v>
      </c>
      <c r="AQ81" s="2">
        <v>4.32</v>
      </c>
      <c r="AR81" s="2">
        <v>0</v>
      </c>
      <c r="AS81" s="2">
        <v>0</v>
      </c>
      <c r="AT81" s="2">
        <v>74</v>
      </c>
      <c r="AU81" s="2">
        <v>36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4</v>
      </c>
      <c r="BJ81" s="2" t="s">
        <v>42</v>
      </c>
      <c r="BK81" s="2"/>
      <c r="BL81" s="2"/>
      <c r="BM81" s="2">
        <v>200001</v>
      </c>
      <c r="BN81" s="2">
        <v>0</v>
      </c>
      <c r="BO81" s="2" t="s">
        <v>3</v>
      </c>
      <c r="BP81" s="2">
        <v>0</v>
      </c>
      <c r="BQ81" s="2">
        <v>4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74</v>
      </c>
      <c r="CA81" s="2">
        <v>36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74"/>
        <v>180.92</v>
      </c>
      <c r="CQ81" s="2">
        <f t="shared" si="75"/>
        <v>0</v>
      </c>
      <c r="CR81" s="2">
        <f t="shared" si="76"/>
        <v>0</v>
      </c>
      <c r="CS81" s="2">
        <f t="shared" si="77"/>
        <v>0</v>
      </c>
      <c r="CT81" s="2">
        <f t="shared" si="78"/>
        <v>45.23</v>
      </c>
      <c r="CU81" s="2">
        <f t="shared" si="79"/>
        <v>0</v>
      </c>
      <c r="CV81" s="2">
        <f t="shared" si="80"/>
        <v>3.4560000000000004</v>
      </c>
      <c r="CW81" s="2">
        <f t="shared" si="81"/>
        <v>0</v>
      </c>
      <c r="CX81" s="2">
        <f t="shared" si="82"/>
        <v>0</v>
      </c>
      <c r="CY81" s="2">
        <f t="shared" si="83"/>
        <v>133.88079999999999</v>
      </c>
      <c r="CZ81" s="2">
        <f t="shared" si="84"/>
        <v>65.131199999999993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108</v>
      </c>
      <c r="DH81" s="2" t="s">
        <v>3</v>
      </c>
      <c r="DI81" s="2" t="s">
        <v>108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41</v>
      </c>
      <c r="DW81" s="2" t="s">
        <v>41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56793215</v>
      </c>
      <c r="EF81" s="2">
        <v>4</v>
      </c>
      <c r="EG81" s="2" t="s">
        <v>27</v>
      </c>
      <c r="EH81" s="2">
        <v>83</v>
      </c>
      <c r="EI81" s="2" t="s">
        <v>27</v>
      </c>
      <c r="EJ81" s="2">
        <v>4</v>
      </c>
      <c r="EK81" s="2">
        <v>200001</v>
      </c>
      <c r="EL81" s="2" t="s">
        <v>28</v>
      </c>
      <c r="EM81" s="2" t="s">
        <v>29</v>
      </c>
      <c r="EN81" s="2"/>
      <c r="EO81" s="2" t="s">
        <v>3</v>
      </c>
      <c r="EP81" s="2"/>
      <c r="EQ81" s="2">
        <v>131072</v>
      </c>
      <c r="ER81" s="2">
        <v>56.54</v>
      </c>
      <c r="ES81" s="2">
        <v>0</v>
      </c>
      <c r="ET81" s="2">
        <v>0</v>
      </c>
      <c r="EU81" s="2">
        <v>0</v>
      </c>
      <c r="EV81" s="2">
        <v>56.54</v>
      </c>
      <c r="EW81" s="2">
        <v>4.32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74</v>
      </c>
      <c r="FY81" s="2">
        <v>36</v>
      </c>
      <c r="FZ81" s="2"/>
      <c r="GA81" s="2" t="s">
        <v>3</v>
      </c>
      <c r="GB81" s="2"/>
      <c r="GC81" s="2"/>
      <c r="GD81" s="2">
        <v>1</v>
      </c>
      <c r="GE81" s="2"/>
      <c r="GF81" s="2">
        <v>-1298595354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379.93</v>
      </c>
      <c r="GN81" s="2">
        <f t="shared" si="85"/>
        <v>0</v>
      </c>
      <c r="GO81" s="2">
        <f t="shared" si="86"/>
        <v>0</v>
      </c>
      <c r="GP81" s="2">
        <f t="shared" si="87"/>
        <v>379.93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88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89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31</v>
      </c>
      <c r="HO81" s="2" t="s">
        <v>32</v>
      </c>
      <c r="HP81" s="2" t="s">
        <v>27</v>
      </c>
      <c r="HQ81" s="2" t="s">
        <v>27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ROW(SmtRes!A92)</f>
        <v>92</v>
      </c>
      <c r="D82">
        <f>ROW(EtalonRes!A92)</f>
        <v>92</v>
      </c>
      <c r="E82" t="s">
        <v>110</v>
      </c>
      <c r="F82" t="s">
        <v>39</v>
      </c>
      <c r="G82" t="s">
        <v>40</v>
      </c>
      <c r="H82" t="s">
        <v>41</v>
      </c>
      <c r="I82">
        <f t="shared" si="61"/>
        <v>4</v>
      </c>
      <c r="J82">
        <v>0</v>
      </c>
      <c r="K82">
        <f t="shared" si="62"/>
        <v>4</v>
      </c>
      <c r="O82">
        <f>ROUND(CP82,0)</f>
        <v>9214</v>
      </c>
      <c r="P82">
        <f>ROUND(CQ82*I82,0)</f>
        <v>0</v>
      </c>
      <c r="Q82">
        <f>ROUND(CR82*I82,0)</f>
        <v>0</v>
      </c>
      <c r="R82">
        <f>ROUND(CS82*I82,0)</f>
        <v>0</v>
      </c>
      <c r="S82">
        <f>ROUND(CT82*I82,0)</f>
        <v>9214</v>
      </c>
      <c r="T82">
        <f>ROUND(CU82*I82,0)</f>
        <v>0</v>
      </c>
      <c r="U82">
        <f t="shared" si="63"/>
        <v>13.824</v>
      </c>
      <c r="V82">
        <f t="shared" si="64"/>
        <v>0</v>
      </c>
      <c r="W82">
        <f>ROUND(CX82*I82,0)</f>
        <v>0</v>
      </c>
      <c r="X82">
        <f>ROUND(CY82,0)</f>
        <v>6818</v>
      </c>
      <c r="Y82">
        <f>ROUND(CZ82,0)</f>
        <v>3317</v>
      </c>
      <c r="AA82">
        <v>64887305</v>
      </c>
      <c r="AB82">
        <f t="shared" si="65"/>
        <v>45.23</v>
      </c>
      <c r="AC82">
        <f t="shared" si="66"/>
        <v>0</v>
      </c>
      <c r="AD82">
        <f t="shared" si="67"/>
        <v>0</v>
      </c>
      <c r="AE82">
        <f t="shared" si="68"/>
        <v>0</v>
      </c>
      <c r="AF82">
        <f t="shared" si="69"/>
        <v>45.23</v>
      </c>
      <c r="AG82">
        <f t="shared" si="70"/>
        <v>0</v>
      </c>
      <c r="AH82">
        <f t="shared" si="71"/>
        <v>3.4560000000000004</v>
      </c>
      <c r="AI82">
        <f t="shared" si="72"/>
        <v>0</v>
      </c>
      <c r="AJ82">
        <f t="shared" si="73"/>
        <v>0</v>
      </c>
      <c r="AK82">
        <v>56.54</v>
      </c>
      <c r="AL82">
        <v>0</v>
      </c>
      <c r="AM82">
        <v>0</v>
      </c>
      <c r="AN82">
        <v>0</v>
      </c>
      <c r="AO82">
        <v>56.54</v>
      </c>
      <c r="AP82">
        <v>0</v>
      </c>
      <c r="AQ82">
        <v>4.32</v>
      </c>
      <c r="AR82">
        <v>0</v>
      </c>
      <c r="AS82">
        <v>0</v>
      </c>
      <c r="AT82">
        <v>74</v>
      </c>
      <c r="AU82">
        <v>36</v>
      </c>
      <c r="AV82">
        <v>1</v>
      </c>
      <c r="AW82">
        <v>1</v>
      </c>
      <c r="AZ82">
        <v>1</v>
      </c>
      <c r="BA82">
        <v>50.93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42</v>
      </c>
      <c r="BM82">
        <v>200001</v>
      </c>
      <c r="BN82">
        <v>0</v>
      </c>
      <c r="BO82" t="s">
        <v>3</v>
      </c>
      <c r="BP82">
        <v>0</v>
      </c>
      <c r="BQ82">
        <v>4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74</v>
      </c>
      <c r="CA82">
        <v>36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74"/>
        <v>9214</v>
      </c>
      <c r="CQ82">
        <f t="shared" si="75"/>
        <v>0</v>
      </c>
      <c r="CR82">
        <f t="shared" si="76"/>
        <v>0</v>
      </c>
      <c r="CS82">
        <f t="shared" si="77"/>
        <v>0</v>
      </c>
      <c r="CT82">
        <f t="shared" si="78"/>
        <v>2303.5638999999996</v>
      </c>
      <c r="CU82">
        <f t="shared" si="79"/>
        <v>0</v>
      </c>
      <c r="CV82">
        <f t="shared" si="80"/>
        <v>3.4560000000000004</v>
      </c>
      <c r="CW82">
        <f t="shared" si="81"/>
        <v>0</v>
      </c>
      <c r="CX82">
        <f t="shared" si="82"/>
        <v>0</v>
      </c>
      <c r="CY82">
        <f t="shared" si="83"/>
        <v>6818.36</v>
      </c>
      <c r="CZ82">
        <f t="shared" si="84"/>
        <v>3317.04</v>
      </c>
      <c r="DC82" t="s">
        <v>3</v>
      </c>
      <c r="DD82" t="s">
        <v>3</v>
      </c>
      <c r="DE82" t="s">
        <v>3</v>
      </c>
      <c r="DF82" t="s">
        <v>3</v>
      </c>
      <c r="DG82" t="s">
        <v>108</v>
      </c>
      <c r="DH82" t="s">
        <v>3</v>
      </c>
      <c r="DI82" t="s">
        <v>108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41</v>
      </c>
      <c r="DW82" t="s">
        <v>41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56793215</v>
      </c>
      <c r="EF82">
        <v>4</v>
      </c>
      <c r="EG82" t="s">
        <v>27</v>
      </c>
      <c r="EH82">
        <v>83</v>
      </c>
      <c r="EI82" t="s">
        <v>27</v>
      </c>
      <c r="EJ82">
        <v>4</v>
      </c>
      <c r="EK82">
        <v>200001</v>
      </c>
      <c r="EL82" t="s">
        <v>28</v>
      </c>
      <c r="EM82" t="s">
        <v>29</v>
      </c>
      <c r="EO82" t="s">
        <v>3</v>
      </c>
      <c r="EQ82">
        <v>131072</v>
      </c>
      <c r="ER82">
        <v>56.54</v>
      </c>
      <c r="ES82">
        <v>0</v>
      </c>
      <c r="ET82">
        <v>0</v>
      </c>
      <c r="EU82">
        <v>0</v>
      </c>
      <c r="EV82">
        <v>56.54</v>
      </c>
      <c r="EW82">
        <v>4.32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74</v>
      </c>
      <c r="FY82">
        <v>36</v>
      </c>
      <c r="GA82" t="s">
        <v>3</v>
      </c>
      <c r="GD82">
        <v>1</v>
      </c>
      <c r="GF82">
        <v>-1298595354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19349</v>
      </c>
      <c r="GN82">
        <f t="shared" si="85"/>
        <v>0</v>
      </c>
      <c r="GO82">
        <f t="shared" si="86"/>
        <v>0</v>
      </c>
      <c r="GP82">
        <f t="shared" si="87"/>
        <v>19349</v>
      </c>
      <c r="GR82">
        <v>0</v>
      </c>
      <c r="GS82">
        <v>3</v>
      </c>
      <c r="GT82">
        <v>0</v>
      </c>
      <c r="GU82" t="s">
        <v>3</v>
      </c>
      <c r="GV82">
        <f t="shared" si="88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89"/>
        <v>0</v>
      </c>
      <c r="HE82" t="s">
        <v>3</v>
      </c>
      <c r="HF82" t="s">
        <v>3</v>
      </c>
      <c r="HM82" t="s">
        <v>3</v>
      </c>
      <c r="HN82" t="s">
        <v>31</v>
      </c>
      <c r="HO82" t="s">
        <v>32</v>
      </c>
      <c r="HP82" t="s">
        <v>27</v>
      </c>
      <c r="HQ82" t="s">
        <v>27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ROW(SmtRes!A96)</f>
        <v>96</v>
      </c>
      <c r="D83" s="2">
        <f>ROW(EtalonRes!A96)</f>
        <v>96</v>
      </c>
      <c r="E83" s="2" t="s">
        <v>111</v>
      </c>
      <c r="F83" s="2" t="s">
        <v>48</v>
      </c>
      <c r="G83" s="2" t="s">
        <v>49</v>
      </c>
      <c r="H83" s="2" t="s">
        <v>50</v>
      </c>
      <c r="I83" s="2">
        <f t="shared" ref="I83:I88" si="90">ROUND(ROUND(2,4),7)</f>
        <v>2</v>
      </c>
      <c r="J83" s="2">
        <v>0</v>
      </c>
      <c r="K83" s="2">
        <f t="shared" ref="K83:K88" si="91">ROUND(ROUND(2,4),7)</f>
        <v>2</v>
      </c>
      <c r="L83" s="2"/>
      <c r="M83" s="2"/>
      <c r="N83" s="2"/>
      <c r="O83" s="2">
        <f>ROUND(CP83,2)</f>
        <v>212.46</v>
      </c>
      <c r="P83" s="2">
        <f>ROUND(CQ83*I83,2)</f>
        <v>0</v>
      </c>
      <c r="Q83" s="2">
        <f>ROUND(CR83*I83,2)</f>
        <v>0</v>
      </c>
      <c r="R83" s="2">
        <f>ROUND(CS83*I83,2)</f>
        <v>0</v>
      </c>
      <c r="S83" s="2">
        <f>ROUND(CT83*I83,2)</f>
        <v>212.46</v>
      </c>
      <c r="T83" s="2">
        <f>ROUND(CU83*I83,2)</f>
        <v>0</v>
      </c>
      <c r="U83" s="2">
        <f t="shared" si="63"/>
        <v>16.128</v>
      </c>
      <c r="V83" s="2">
        <f t="shared" si="64"/>
        <v>0</v>
      </c>
      <c r="W83" s="2">
        <f>ROUND(CX83*I83,2)</f>
        <v>0</v>
      </c>
      <c r="X83" s="2">
        <f>ROUND(CY83,2)</f>
        <v>157.22</v>
      </c>
      <c r="Y83" s="2">
        <f>ROUND(CZ83,2)</f>
        <v>76.489999999999995</v>
      </c>
      <c r="Z83" s="2"/>
      <c r="AA83" s="2">
        <v>64887308</v>
      </c>
      <c r="AB83" s="2">
        <f t="shared" si="65"/>
        <v>106.23</v>
      </c>
      <c r="AC83" s="2">
        <f t="shared" si="66"/>
        <v>0</v>
      </c>
      <c r="AD83" s="2">
        <f t="shared" si="67"/>
        <v>0</v>
      </c>
      <c r="AE83" s="2">
        <f t="shared" si="68"/>
        <v>0</v>
      </c>
      <c r="AF83" s="2">
        <f t="shared" si="69"/>
        <v>106.23</v>
      </c>
      <c r="AG83" s="2">
        <f t="shared" si="70"/>
        <v>0</v>
      </c>
      <c r="AH83" s="2">
        <f t="shared" si="71"/>
        <v>8.0640000000000001</v>
      </c>
      <c r="AI83" s="2">
        <f t="shared" si="72"/>
        <v>0</v>
      </c>
      <c r="AJ83" s="2">
        <f t="shared" si="73"/>
        <v>0</v>
      </c>
      <c r="AK83" s="2">
        <v>132.79</v>
      </c>
      <c r="AL83" s="2">
        <v>0</v>
      </c>
      <c r="AM83" s="2">
        <v>0</v>
      </c>
      <c r="AN83" s="2">
        <v>0</v>
      </c>
      <c r="AO83" s="2">
        <v>132.79</v>
      </c>
      <c r="AP83" s="2">
        <v>0</v>
      </c>
      <c r="AQ83" s="2">
        <v>10.08</v>
      </c>
      <c r="AR83" s="2">
        <v>0</v>
      </c>
      <c r="AS83" s="2">
        <v>0</v>
      </c>
      <c r="AT83" s="2">
        <v>74</v>
      </c>
      <c r="AU83" s="2">
        <v>36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4</v>
      </c>
      <c r="BJ83" s="2" t="s">
        <v>51</v>
      </c>
      <c r="BK83" s="2"/>
      <c r="BL83" s="2"/>
      <c r="BM83" s="2">
        <v>200001</v>
      </c>
      <c r="BN83" s="2">
        <v>0</v>
      </c>
      <c r="BO83" s="2" t="s">
        <v>3</v>
      </c>
      <c r="BP83" s="2">
        <v>0</v>
      </c>
      <c r="BQ83" s="2">
        <v>4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74</v>
      </c>
      <c r="CA83" s="2">
        <v>36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74"/>
        <v>212.46</v>
      </c>
      <c r="CQ83" s="2">
        <f t="shared" si="75"/>
        <v>0</v>
      </c>
      <c r="CR83" s="2">
        <f t="shared" si="76"/>
        <v>0</v>
      </c>
      <c r="CS83" s="2">
        <f t="shared" si="77"/>
        <v>0</v>
      </c>
      <c r="CT83" s="2">
        <f t="shared" si="78"/>
        <v>106.23</v>
      </c>
      <c r="CU83" s="2">
        <f t="shared" si="79"/>
        <v>0</v>
      </c>
      <c r="CV83" s="2">
        <f t="shared" si="80"/>
        <v>8.0640000000000001</v>
      </c>
      <c r="CW83" s="2">
        <f t="shared" si="81"/>
        <v>0</v>
      </c>
      <c r="CX83" s="2">
        <f t="shared" si="82"/>
        <v>0</v>
      </c>
      <c r="CY83" s="2">
        <f t="shared" si="83"/>
        <v>157.22040000000001</v>
      </c>
      <c r="CZ83" s="2">
        <f t="shared" si="84"/>
        <v>76.485600000000005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108</v>
      </c>
      <c r="DH83" s="2" t="s">
        <v>3</v>
      </c>
      <c r="DI83" s="2" t="s">
        <v>108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50</v>
      </c>
      <c r="DW83" s="2" t="s">
        <v>50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56793215</v>
      </c>
      <c r="EF83" s="2">
        <v>4</v>
      </c>
      <c r="EG83" s="2" t="s">
        <v>27</v>
      </c>
      <c r="EH83" s="2">
        <v>83</v>
      </c>
      <c r="EI83" s="2" t="s">
        <v>27</v>
      </c>
      <c r="EJ83" s="2">
        <v>4</v>
      </c>
      <c r="EK83" s="2">
        <v>200001</v>
      </c>
      <c r="EL83" s="2" t="s">
        <v>28</v>
      </c>
      <c r="EM83" s="2" t="s">
        <v>29</v>
      </c>
      <c r="EN83" s="2"/>
      <c r="EO83" s="2" t="s">
        <v>3</v>
      </c>
      <c r="EP83" s="2"/>
      <c r="EQ83" s="2">
        <v>131072</v>
      </c>
      <c r="ER83" s="2">
        <v>132.79</v>
      </c>
      <c r="ES83" s="2">
        <v>0</v>
      </c>
      <c r="ET83" s="2">
        <v>0</v>
      </c>
      <c r="EU83" s="2">
        <v>0</v>
      </c>
      <c r="EV83" s="2">
        <v>132.79</v>
      </c>
      <c r="EW83" s="2">
        <v>10.08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74</v>
      </c>
      <c r="FY83" s="2">
        <v>36</v>
      </c>
      <c r="FZ83" s="2"/>
      <c r="GA83" s="2" t="s">
        <v>3</v>
      </c>
      <c r="GB83" s="2"/>
      <c r="GC83" s="2"/>
      <c r="GD83" s="2">
        <v>1</v>
      </c>
      <c r="GE83" s="2"/>
      <c r="GF83" s="2">
        <v>-300177714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446.17</v>
      </c>
      <c r="GN83" s="2">
        <f t="shared" si="85"/>
        <v>0</v>
      </c>
      <c r="GO83" s="2">
        <f t="shared" si="86"/>
        <v>0</v>
      </c>
      <c r="GP83" s="2">
        <f t="shared" si="87"/>
        <v>446.17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88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89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31</v>
      </c>
      <c r="HO83" s="2" t="s">
        <v>32</v>
      </c>
      <c r="HP83" s="2" t="s">
        <v>27</v>
      </c>
      <c r="HQ83" s="2" t="s">
        <v>27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ROW(SmtRes!A100)</f>
        <v>100</v>
      </c>
      <c r="D84">
        <f>ROW(EtalonRes!A100)</f>
        <v>100</v>
      </c>
      <c r="E84" t="s">
        <v>111</v>
      </c>
      <c r="F84" t="s">
        <v>48</v>
      </c>
      <c r="G84" t="s">
        <v>49</v>
      </c>
      <c r="H84" t="s">
        <v>50</v>
      </c>
      <c r="I84">
        <f t="shared" si="90"/>
        <v>2</v>
      </c>
      <c r="J84">
        <v>0</v>
      </c>
      <c r="K84">
        <f t="shared" si="91"/>
        <v>2</v>
      </c>
      <c r="O84">
        <f>ROUND(CP84,0)</f>
        <v>10821</v>
      </c>
      <c r="P84">
        <f>ROUND(CQ84*I84,0)</f>
        <v>0</v>
      </c>
      <c r="Q84">
        <f>ROUND(CR84*I84,0)</f>
        <v>0</v>
      </c>
      <c r="R84">
        <f>ROUND(CS84*I84,0)</f>
        <v>0</v>
      </c>
      <c r="S84">
        <f>ROUND(CT84*I84,0)</f>
        <v>10821</v>
      </c>
      <c r="T84">
        <f>ROUND(CU84*I84,0)</f>
        <v>0</v>
      </c>
      <c r="U84">
        <f t="shared" si="63"/>
        <v>16.128</v>
      </c>
      <c r="V84">
        <f t="shared" si="64"/>
        <v>0</v>
      </c>
      <c r="W84">
        <f>ROUND(CX84*I84,0)</f>
        <v>0</v>
      </c>
      <c r="X84">
        <f>ROUND(CY84,0)</f>
        <v>8008</v>
      </c>
      <c r="Y84">
        <f>ROUND(CZ84,0)</f>
        <v>3896</v>
      </c>
      <c r="AA84">
        <v>64887305</v>
      </c>
      <c r="AB84">
        <f t="shared" si="65"/>
        <v>106.23</v>
      </c>
      <c r="AC84">
        <f t="shared" si="66"/>
        <v>0</v>
      </c>
      <c r="AD84">
        <f t="shared" si="67"/>
        <v>0</v>
      </c>
      <c r="AE84">
        <f t="shared" si="68"/>
        <v>0</v>
      </c>
      <c r="AF84">
        <f t="shared" si="69"/>
        <v>106.23</v>
      </c>
      <c r="AG84">
        <f t="shared" si="70"/>
        <v>0</v>
      </c>
      <c r="AH84">
        <f t="shared" si="71"/>
        <v>8.0640000000000001</v>
      </c>
      <c r="AI84">
        <f t="shared" si="72"/>
        <v>0</v>
      </c>
      <c r="AJ84">
        <f t="shared" si="73"/>
        <v>0</v>
      </c>
      <c r="AK84">
        <v>132.79</v>
      </c>
      <c r="AL84">
        <v>0</v>
      </c>
      <c r="AM84">
        <v>0</v>
      </c>
      <c r="AN84">
        <v>0</v>
      </c>
      <c r="AO84">
        <v>132.79</v>
      </c>
      <c r="AP84">
        <v>0</v>
      </c>
      <c r="AQ84">
        <v>10.08</v>
      </c>
      <c r="AR84">
        <v>0</v>
      </c>
      <c r="AS84">
        <v>0</v>
      </c>
      <c r="AT84">
        <v>74</v>
      </c>
      <c r="AU84">
        <v>36</v>
      </c>
      <c r="AV84">
        <v>1</v>
      </c>
      <c r="AW84">
        <v>1</v>
      </c>
      <c r="AZ84">
        <v>1</v>
      </c>
      <c r="BA84">
        <v>50.93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51</v>
      </c>
      <c r="BM84">
        <v>200001</v>
      </c>
      <c r="BN84">
        <v>0</v>
      </c>
      <c r="BO84" t="s">
        <v>3</v>
      </c>
      <c r="BP84">
        <v>0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74</v>
      </c>
      <c r="CA84">
        <v>36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74"/>
        <v>10821</v>
      </c>
      <c r="CQ84">
        <f t="shared" si="75"/>
        <v>0</v>
      </c>
      <c r="CR84">
        <f t="shared" si="76"/>
        <v>0</v>
      </c>
      <c r="CS84">
        <f t="shared" si="77"/>
        <v>0</v>
      </c>
      <c r="CT84">
        <f t="shared" si="78"/>
        <v>5410.2939000000006</v>
      </c>
      <c r="CU84">
        <f t="shared" si="79"/>
        <v>0</v>
      </c>
      <c r="CV84">
        <f t="shared" si="80"/>
        <v>8.0640000000000001</v>
      </c>
      <c r="CW84">
        <f t="shared" si="81"/>
        <v>0</v>
      </c>
      <c r="CX84">
        <f t="shared" si="82"/>
        <v>0</v>
      </c>
      <c r="CY84">
        <f t="shared" si="83"/>
        <v>8007.54</v>
      </c>
      <c r="CZ84">
        <f t="shared" si="84"/>
        <v>3895.56</v>
      </c>
      <c r="DC84" t="s">
        <v>3</v>
      </c>
      <c r="DD84" t="s">
        <v>3</v>
      </c>
      <c r="DE84" t="s">
        <v>3</v>
      </c>
      <c r="DF84" t="s">
        <v>3</v>
      </c>
      <c r="DG84" t="s">
        <v>108</v>
      </c>
      <c r="DH84" t="s">
        <v>3</v>
      </c>
      <c r="DI84" t="s">
        <v>108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50</v>
      </c>
      <c r="DW84" t="s">
        <v>50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56793215</v>
      </c>
      <c r="EF84">
        <v>4</v>
      </c>
      <c r="EG84" t="s">
        <v>27</v>
      </c>
      <c r="EH84">
        <v>83</v>
      </c>
      <c r="EI84" t="s">
        <v>27</v>
      </c>
      <c r="EJ84">
        <v>4</v>
      </c>
      <c r="EK84">
        <v>200001</v>
      </c>
      <c r="EL84" t="s">
        <v>28</v>
      </c>
      <c r="EM84" t="s">
        <v>29</v>
      </c>
      <c r="EO84" t="s">
        <v>3</v>
      </c>
      <c r="EQ84">
        <v>131072</v>
      </c>
      <c r="ER84">
        <v>132.79</v>
      </c>
      <c r="ES84">
        <v>0</v>
      </c>
      <c r="ET84">
        <v>0</v>
      </c>
      <c r="EU84">
        <v>0</v>
      </c>
      <c r="EV84">
        <v>132.79</v>
      </c>
      <c r="EW84">
        <v>10.08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74</v>
      </c>
      <c r="FY84">
        <v>36</v>
      </c>
      <c r="GA84" t="s">
        <v>3</v>
      </c>
      <c r="GD84">
        <v>1</v>
      </c>
      <c r="GF84">
        <v>-300177714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>ROUND(IF(AND(BH84=3,BI84=3,FS84&lt;&gt;0),P84,0),0)</f>
        <v>0</v>
      </c>
      <c r="GM84">
        <f>ROUND(O84+X84+Y84,0)+GX84</f>
        <v>22725</v>
      </c>
      <c r="GN84">
        <f t="shared" si="85"/>
        <v>0</v>
      </c>
      <c r="GO84">
        <f t="shared" si="86"/>
        <v>0</v>
      </c>
      <c r="GP84">
        <f t="shared" si="87"/>
        <v>22725</v>
      </c>
      <c r="GR84">
        <v>0</v>
      </c>
      <c r="GS84">
        <v>3</v>
      </c>
      <c r="GT84">
        <v>0</v>
      </c>
      <c r="GU84" t="s">
        <v>3</v>
      </c>
      <c r="GV84">
        <f t="shared" si="88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89"/>
        <v>0</v>
      </c>
      <c r="HE84" t="s">
        <v>3</v>
      </c>
      <c r="HF84" t="s">
        <v>3</v>
      </c>
      <c r="HM84" t="s">
        <v>3</v>
      </c>
      <c r="HN84" t="s">
        <v>31</v>
      </c>
      <c r="HO84" t="s">
        <v>32</v>
      </c>
      <c r="HP84" t="s">
        <v>27</v>
      </c>
      <c r="HQ84" t="s">
        <v>27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ROW(SmtRes!A105)</f>
        <v>105</v>
      </c>
      <c r="D85" s="2">
        <f>ROW(EtalonRes!A105)</f>
        <v>105</v>
      </c>
      <c r="E85" s="2" t="s">
        <v>112</v>
      </c>
      <c r="F85" s="2" t="s">
        <v>113</v>
      </c>
      <c r="G85" s="2" t="s">
        <v>114</v>
      </c>
      <c r="H85" s="2" t="s">
        <v>115</v>
      </c>
      <c r="I85" s="2">
        <f t="shared" si="90"/>
        <v>2</v>
      </c>
      <c r="J85" s="2">
        <v>0</v>
      </c>
      <c r="K85" s="2">
        <f t="shared" si="91"/>
        <v>2</v>
      </c>
      <c r="L85" s="2"/>
      <c r="M85" s="2"/>
      <c r="N85" s="2"/>
      <c r="O85" s="2">
        <f>ROUND(CP85,2)</f>
        <v>155.82</v>
      </c>
      <c r="P85" s="2">
        <f>ROUND(CQ85*I85,2)</f>
        <v>0</v>
      </c>
      <c r="Q85" s="2">
        <f>ROUND(CR85*I85,2)</f>
        <v>0</v>
      </c>
      <c r="R85" s="2">
        <f>ROUND(CS85*I85,2)</f>
        <v>0</v>
      </c>
      <c r="S85" s="2">
        <f>ROUND(CT85*I85,2)</f>
        <v>155.82</v>
      </c>
      <c r="T85" s="2">
        <f>ROUND(CU85*I85,2)</f>
        <v>0</v>
      </c>
      <c r="U85" s="2">
        <f t="shared" si="63"/>
        <v>11.52</v>
      </c>
      <c r="V85" s="2">
        <f t="shared" si="64"/>
        <v>0</v>
      </c>
      <c r="W85" s="2">
        <f>ROUND(CX85*I85,2)</f>
        <v>0</v>
      </c>
      <c r="X85" s="2">
        <f>ROUND(CY85,2)</f>
        <v>115.31</v>
      </c>
      <c r="Y85" s="2">
        <f>ROUND(CZ85,2)</f>
        <v>56.1</v>
      </c>
      <c r="Z85" s="2"/>
      <c r="AA85" s="2">
        <v>64887308</v>
      </c>
      <c r="AB85" s="2">
        <f t="shared" si="65"/>
        <v>77.91</v>
      </c>
      <c r="AC85" s="2">
        <f t="shared" si="66"/>
        <v>0</v>
      </c>
      <c r="AD85" s="2">
        <f t="shared" si="67"/>
        <v>0</v>
      </c>
      <c r="AE85" s="2">
        <f t="shared" si="68"/>
        <v>0</v>
      </c>
      <c r="AF85" s="2">
        <f t="shared" si="69"/>
        <v>77.91</v>
      </c>
      <c r="AG85" s="2">
        <f t="shared" si="70"/>
        <v>0</v>
      </c>
      <c r="AH85" s="2">
        <f t="shared" si="71"/>
        <v>5.7600000000000007</v>
      </c>
      <c r="AI85" s="2">
        <f t="shared" si="72"/>
        <v>0</v>
      </c>
      <c r="AJ85" s="2">
        <f t="shared" si="73"/>
        <v>0</v>
      </c>
      <c r="AK85" s="2">
        <v>97.39</v>
      </c>
      <c r="AL85" s="2">
        <v>0</v>
      </c>
      <c r="AM85" s="2">
        <v>0</v>
      </c>
      <c r="AN85" s="2">
        <v>0</v>
      </c>
      <c r="AO85" s="2">
        <v>97.39</v>
      </c>
      <c r="AP85" s="2">
        <v>0</v>
      </c>
      <c r="AQ85" s="2">
        <v>7.2</v>
      </c>
      <c r="AR85" s="2">
        <v>0</v>
      </c>
      <c r="AS85" s="2">
        <v>0</v>
      </c>
      <c r="AT85" s="2">
        <v>74</v>
      </c>
      <c r="AU85" s="2">
        <v>36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4</v>
      </c>
      <c r="BJ85" s="2" t="s">
        <v>116</v>
      </c>
      <c r="BK85" s="2"/>
      <c r="BL85" s="2"/>
      <c r="BM85" s="2">
        <v>200001</v>
      </c>
      <c r="BN85" s="2">
        <v>0</v>
      </c>
      <c r="BO85" s="2" t="s">
        <v>3</v>
      </c>
      <c r="BP85" s="2">
        <v>0</v>
      </c>
      <c r="BQ85" s="2">
        <v>4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74</v>
      </c>
      <c r="CA85" s="2">
        <v>36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74"/>
        <v>155.82</v>
      </c>
      <c r="CQ85" s="2">
        <f t="shared" si="75"/>
        <v>0</v>
      </c>
      <c r="CR85" s="2">
        <f t="shared" si="76"/>
        <v>0</v>
      </c>
      <c r="CS85" s="2">
        <f t="shared" si="77"/>
        <v>0</v>
      </c>
      <c r="CT85" s="2">
        <f t="shared" si="78"/>
        <v>77.91</v>
      </c>
      <c r="CU85" s="2">
        <f t="shared" si="79"/>
        <v>0</v>
      </c>
      <c r="CV85" s="2">
        <f t="shared" si="80"/>
        <v>5.7600000000000007</v>
      </c>
      <c r="CW85" s="2">
        <f t="shared" si="81"/>
        <v>0</v>
      </c>
      <c r="CX85" s="2">
        <f t="shared" si="82"/>
        <v>0</v>
      </c>
      <c r="CY85" s="2">
        <f t="shared" si="83"/>
        <v>115.30680000000001</v>
      </c>
      <c r="CZ85" s="2">
        <f t="shared" si="84"/>
        <v>56.095199999999998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108</v>
      </c>
      <c r="DH85" s="2" t="s">
        <v>3</v>
      </c>
      <c r="DI85" s="2" t="s">
        <v>108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115</v>
      </c>
      <c r="DW85" s="2" t="s">
        <v>115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56793215</v>
      </c>
      <c r="EF85" s="2">
        <v>4</v>
      </c>
      <c r="EG85" s="2" t="s">
        <v>27</v>
      </c>
      <c r="EH85" s="2">
        <v>83</v>
      </c>
      <c r="EI85" s="2" t="s">
        <v>27</v>
      </c>
      <c r="EJ85" s="2">
        <v>4</v>
      </c>
      <c r="EK85" s="2">
        <v>200001</v>
      </c>
      <c r="EL85" s="2" t="s">
        <v>28</v>
      </c>
      <c r="EM85" s="2" t="s">
        <v>29</v>
      </c>
      <c r="EN85" s="2"/>
      <c r="EO85" s="2" t="s">
        <v>3</v>
      </c>
      <c r="EP85" s="2"/>
      <c r="EQ85" s="2">
        <v>131072</v>
      </c>
      <c r="ER85" s="2">
        <v>97.39</v>
      </c>
      <c r="ES85" s="2">
        <v>0</v>
      </c>
      <c r="ET85" s="2">
        <v>0</v>
      </c>
      <c r="EU85" s="2">
        <v>0</v>
      </c>
      <c r="EV85" s="2">
        <v>97.39</v>
      </c>
      <c r="EW85" s="2">
        <v>7.2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74</v>
      </c>
      <c r="FY85" s="2">
        <v>36</v>
      </c>
      <c r="FZ85" s="2"/>
      <c r="GA85" s="2" t="s">
        <v>3</v>
      </c>
      <c r="GB85" s="2"/>
      <c r="GC85" s="2"/>
      <c r="GD85" s="2">
        <v>1</v>
      </c>
      <c r="GE85" s="2"/>
      <c r="GF85" s="2">
        <v>-1798570445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327.23</v>
      </c>
      <c r="GN85" s="2">
        <f t="shared" si="85"/>
        <v>0</v>
      </c>
      <c r="GO85" s="2">
        <f t="shared" si="86"/>
        <v>0</v>
      </c>
      <c r="GP85" s="2">
        <f t="shared" si="87"/>
        <v>327.23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88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8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31</v>
      </c>
      <c r="HO85" s="2" t="s">
        <v>32</v>
      </c>
      <c r="HP85" s="2" t="s">
        <v>27</v>
      </c>
      <c r="HQ85" s="2" t="s">
        <v>27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ROW(SmtRes!A110)</f>
        <v>110</v>
      </c>
      <c r="D86">
        <f>ROW(EtalonRes!A110)</f>
        <v>110</v>
      </c>
      <c r="E86" t="s">
        <v>112</v>
      </c>
      <c r="F86" t="s">
        <v>113</v>
      </c>
      <c r="G86" t="s">
        <v>114</v>
      </c>
      <c r="H86" t="s">
        <v>115</v>
      </c>
      <c r="I86">
        <f t="shared" si="90"/>
        <v>2</v>
      </c>
      <c r="J86">
        <v>0</v>
      </c>
      <c r="K86">
        <f t="shared" si="91"/>
        <v>2</v>
      </c>
      <c r="O86">
        <f>ROUND(CP86,0)</f>
        <v>7936</v>
      </c>
      <c r="P86">
        <f>ROUND(CQ86*I86,0)</f>
        <v>0</v>
      </c>
      <c r="Q86">
        <f>ROUND(CR86*I86,0)</f>
        <v>0</v>
      </c>
      <c r="R86">
        <f>ROUND(CS86*I86,0)</f>
        <v>0</v>
      </c>
      <c r="S86">
        <f>ROUND(CT86*I86,0)</f>
        <v>7936</v>
      </c>
      <c r="T86">
        <f>ROUND(CU86*I86,0)</f>
        <v>0</v>
      </c>
      <c r="U86">
        <f t="shared" si="63"/>
        <v>11.52</v>
      </c>
      <c r="V86">
        <f t="shared" si="64"/>
        <v>0</v>
      </c>
      <c r="W86">
        <f>ROUND(CX86*I86,0)</f>
        <v>0</v>
      </c>
      <c r="X86">
        <f>ROUND(CY86,0)</f>
        <v>5873</v>
      </c>
      <c r="Y86">
        <f>ROUND(CZ86,0)</f>
        <v>2857</v>
      </c>
      <c r="AA86">
        <v>64887305</v>
      </c>
      <c r="AB86">
        <f t="shared" si="65"/>
        <v>77.91</v>
      </c>
      <c r="AC86">
        <f t="shared" si="66"/>
        <v>0</v>
      </c>
      <c r="AD86">
        <f t="shared" si="67"/>
        <v>0</v>
      </c>
      <c r="AE86">
        <f t="shared" si="68"/>
        <v>0</v>
      </c>
      <c r="AF86">
        <f t="shared" si="69"/>
        <v>77.91</v>
      </c>
      <c r="AG86">
        <f t="shared" si="70"/>
        <v>0</v>
      </c>
      <c r="AH86">
        <f t="shared" si="71"/>
        <v>5.7600000000000007</v>
      </c>
      <c r="AI86">
        <f t="shared" si="72"/>
        <v>0</v>
      </c>
      <c r="AJ86">
        <f t="shared" si="73"/>
        <v>0</v>
      </c>
      <c r="AK86">
        <v>97.39</v>
      </c>
      <c r="AL86">
        <v>0</v>
      </c>
      <c r="AM86">
        <v>0</v>
      </c>
      <c r="AN86">
        <v>0</v>
      </c>
      <c r="AO86">
        <v>97.39</v>
      </c>
      <c r="AP86">
        <v>0</v>
      </c>
      <c r="AQ86">
        <v>7.2</v>
      </c>
      <c r="AR86">
        <v>0</v>
      </c>
      <c r="AS86">
        <v>0</v>
      </c>
      <c r="AT86">
        <v>74</v>
      </c>
      <c r="AU86">
        <v>36</v>
      </c>
      <c r="AV86">
        <v>1</v>
      </c>
      <c r="AW86">
        <v>1</v>
      </c>
      <c r="AZ86">
        <v>1</v>
      </c>
      <c r="BA86">
        <v>50.93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4</v>
      </c>
      <c r="BJ86" t="s">
        <v>116</v>
      </c>
      <c r="BM86">
        <v>200001</v>
      </c>
      <c r="BN86">
        <v>0</v>
      </c>
      <c r="BO86" t="s">
        <v>3</v>
      </c>
      <c r="BP86">
        <v>0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74</v>
      </c>
      <c r="CA86">
        <v>36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74"/>
        <v>7936</v>
      </c>
      <c r="CQ86">
        <f t="shared" si="75"/>
        <v>0</v>
      </c>
      <c r="CR86">
        <f t="shared" si="76"/>
        <v>0</v>
      </c>
      <c r="CS86">
        <f t="shared" si="77"/>
        <v>0</v>
      </c>
      <c r="CT86">
        <f t="shared" si="78"/>
        <v>3967.9562999999998</v>
      </c>
      <c r="CU86">
        <f t="shared" si="79"/>
        <v>0</v>
      </c>
      <c r="CV86">
        <f t="shared" si="80"/>
        <v>5.7600000000000007</v>
      </c>
      <c r="CW86">
        <f t="shared" si="81"/>
        <v>0</v>
      </c>
      <c r="CX86">
        <f t="shared" si="82"/>
        <v>0</v>
      </c>
      <c r="CY86">
        <f t="shared" si="83"/>
        <v>5872.64</v>
      </c>
      <c r="CZ86">
        <f t="shared" si="84"/>
        <v>2856.96</v>
      </c>
      <c r="DC86" t="s">
        <v>3</v>
      </c>
      <c r="DD86" t="s">
        <v>3</v>
      </c>
      <c r="DE86" t="s">
        <v>3</v>
      </c>
      <c r="DF86" t="s">
        <v>3</v>
      </c>
      <c r="DG86" t="s">
        <v>108</v>
      </c>
      <c r="DH86" t="s">
        <v>3</v>
      </c>
      <c r="DI86" t="s">
        <v>108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115</v>
      </c>
      <c r="DW86" t="s">
        <v>115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56793215</v>
      </c>
      <c r="EF86">
        <v>4</v>
      </c>
      <c r="EG86" t="s">
        <v>27</v>
      </c>
      <c r="EH86">
        <v>83</v>
      </c>
      <c r="EI86" t="s">
        <v>27</v>
      </c>
      <c r="EJ86">
        <v>4</v>
      </c>
      <c r="EK86">
        <v>200001</v>
      </c>
      <c r="EL86" t="s">
        <v>28</v>
      </c>
      <c r="EM86" t="s">
        <v>29</v>
      </c>
      <c r="EO86" t="s">
        <v>3</v>
      </c>
      <c r="EQ86">
        <v>131072</v>
      </c>
      <c r="ER86">
        <v>97.39</v>
      </c>
      <c r="ES86">
        <v>0</v>
      </c>
      <c r="ET86">
        <v>0</v>
      </c>
      <c r="EU86">
        <v>0</v>
      </c>
      <c r="EV86">
        <v>97.39</v>
      </c>
      <c r="EW86">
        <v>7.2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74</v>
      </c>
      <c r="FY86">
        <v>36</v>
      </c>
      <c r="GA86" t="s">
        <v>3</v>
      </c>
      <c r="GD86">
        <v>1</v>
      </c>
      <c r="GF86">
        <v>-1798570445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16666</v>
      </c>
      <c r="GN86">
        <f t="shared" si="85"/>
        <v>0</v>
      </c>
      <c r="GO86">
        <f t="shared" si="86"/>
        <v>0</v>
      </c>
      <c r="GP86">
        <f t="shared" si="87"/>
        <v>16666</v>
      </c>
      <c r="GR86">
        <v>0</v>
      </c>
      <c r="GS86">
        <v>3</v>
      </c>
      <c r="GT86">
        <v>0</v>
      </c>
      <c r="GU86" t="s">
        <v>3</v>
      </c>
      <c r="GV86">
        <f t="shared" si="88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89"/>
        <v>0</v>
      </c>
      <c r="HE86" t="s">
        <v>3</v>
      </c>
      <c r="HF86" t="s">
        <v>3</v>
      </c>
      <c r="HM86" t="s">
        <v>3</v>
      </c>
      <c r="HN86" t="s">
        <v>31</v>
      </c>
      <c r="HO86" t="s">
        <v>32</v>
      </c>
      <c r="HP86" t="s">
        <v>27</v>
      </c>
      <c r="HQ86" t="s">
        <v>27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ROW(SmtRes!A114)</f>
        <v>114</v>
      </c>
      <c r="D87" s="2">
        <f>ROW(EtalonRes!A114)</f>
        <v>114</v>
      </c>
      <c r="E87" s="2" t="s">
        <v>117</v>
      </c>
      <c r="F87" s="2" t="s">
        <v>118</v>
      </c>
      <c r="G87" s="2" t="s">
        <v>119</v>
      </c>
      <c r="H87" s="2" t="s">
        <v>120</v>
      </c>
      <c r="I87" s="2">
        <f t="shared" si="90"/>
        <v>2</v>
      </c>
      <c r="J87" s="2">
        <v>0</v>
      </c>
      <c r="K87" s="2">
        <f t="shared" si="91"/>
        <v>2</v>
      </c>
      <c r="L87" s="2"/>
      <c r="M87" s="2"/>
      <c r="N87" s="2"/>
      <c r="O87" s="2">
        <f>ROUND(CP87,2)</f>
        <v>3.4</v>
      </c>
      <c r="P87" s="2">
        <f>ROUND(CQ87*I87,2)</f>
        <v>0</v>
      </c>
      <c r="Q87" s="2">
        <f>ROUND(CR87*I87,2)</f>
        <v>0</v>
      </c>
      <c r="R87" s="2">
        <f>ROUND(CS87*I87,2)</f>
        <v>0</v>
      </c>
      <c r="S87" s="2">
        <f>ROUND(CT87*I87,2)</f>
        <v>3.4</v>
      </c>
      <c r="T87" s="2">
        <f>ROUND(CU87*I87,2)</f>
        <v>0</v>
      </c>
      <c r="U87" s="2">
        <f t="shared" si="63"/>
        <v>0.25600000000000001</v>
      </c>
      <c r="V87" s="2">
        <f t="shared" si="64"/>
        <v>0</v>
      </c>
      <c r="W87" s="2">
        <f>ROUND(CX87*I87,2)</f>
        <v>0</v>
      </c>
      <c r="X87" s="2">
        <f>ROUND(CY87,2)</f>
        <v>2.52</v>
      </c>
      <c r="Y87" s="2">
        <f>ROUND(CZ87,2)</f>
        <v>1.22</v>
      </c>
      <c r="Z87" s="2"/>
      <c r="AA87" s="2">
        <v>64887308</v>
      </c>
      <c r="AB87" s="2">
        <f t="shared" si="65"/>
        <v>1.7</v>
      </c>
      <c r="AC87" s="2">
        <f t="shared" si="66"/>
        <v>0</v>
      </c>
      <c r="AD87" s="2">
        <f t="shared" si="67"/>
        <v>0</v>
      </c>
      <c r="AE87" s="2">
        <f t="shared" si="68"/>
        <v>0</v>
      </c>
      <c r="AF87" s="2">
        <f t="shared" si="69"/>
        <v>1.7</v>
      </c>
      <c r="AG87" s="2">
        <f t="shared" si="70"/>
        <v>0</v>
      </c>
      <c r="AH87" s="2">
        <f t="shared" si="71"/>
        <v>0.128</v>
      </c>
      <c r="AI87" s="2">
        <f t="shared" si="72"/>
        <v>0</v>
      </c>
      <c r="AJ87" s="2">
        <f t="shared" si="73"/>
        <v>0</v>
      </c>
      <c r="AK87" s="2">
        <v>2.13</v>
      </c>
      <c r="AL87" s="2">
        <v>0</v>
      </c>
      <c r="AM87" s="2">
        <v>0</v>
      </c>
      <c r="AN87" s="2">
        <v>0</v>
      </c>
      <c r="AO87" s="2">
        <v>2.13</v>
      </c>
      <c r="AP87" s="2">
        <v>0</v>
      </c>
      <c r="AQ87" s="2">
        <v>0.16</v>
      </c>
      <c r="AR87" s="2">
        <v>0</v>
      </c>
      <c r="AS87" s="2">
        <v>0</v>
      </c>
      <c r="AT87" s="2">
        <v>74</v>
      </c>
      <c r="AU87" s="2">
        <v>36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4</v>
      </c>
      <c r="BJ87" s="2" t="s">
        <v>121</v>
      </c>
      <c r="BK87" s="2"/>
      <c r="BL87" s="2"/>
      <c r="BM87" s="2">
        <v>200001</v>
      </c>
      <c r="BN87" s="2">
        <v>0</v>
      </c>
      <c r="BO87" s="2" t="s">
        <v>3</v>
      </c>
      <c r="BP87" s="2">
        <v>0</v>
      </c>
      <c r="BQ87" s="2">
        <v>4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74</v>
      </c>
      <c r="CA87" s="2">
        <v>36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74"/>
        <v>3.4</v>
      </c>
      <c r="CQ87" s="2">
        <f t="shared" si="75"/>
        <v>0</v>
      </c>
      <c r="CR87" s="2">
        <f t="shared" si="76"/>
        <v>0</v>
      </c>
      <c r="CS87" s="2">
        <f t="shared" si="77"/>
        <v>0</v>
      </c>
      <c r="CT87" s="2">
        <f t="shared" si="78"/>
        <v>1.7</v>
      </c>
      <c r="CU87" s="2">
        <f t="shared" si="79"/>
        <v>0</v>
      </c>
      <c r="CV87" s="2">
        <f t="shared" si="80"/>
        <v>0.128</v>
      </c>
      <c r="CW87" s="2">
        <f t="shared" si="81"/>
        <v>0</v>
      </c>
      <c r="CX87" s="2">
        <f t="shared" si="82"/>
        <v>0</v>
      </c>
      <c r="CY87" s="2">
        <f t="shared" si="83"/>
        <v>2.516</v>
      </c>
      <c r="CZ87" s="2">
        <f t="shared" si="84"/>
        <v>1.224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108</v>
      </c>
      <c r="DH87" s="2" t="s">
        <v>3</v>
      </c>
      <c r="DI87" s="2" t="s">
        <v>108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120</v>
      </c>
      <c r="DW87" s="2" t="s">
        <v>120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56793215</v>
      </c>
      <c r="EF87" s="2">
        <v>4</v>
      </c>
      <c r="EG87" s="2" t="s">
        <v>27</v>
      </c>
      <c r="EH87" s="2">
        <v>83</v>
      </c>
      <c r="EI87" s="2" t="s">
        <v>27</v>
      </c>
      <c r="EJ87" s="2">
        <v>4</v>
      </c>
      <c r="EK87" s="2">
        <v>200001</v>
      </c>
      <c r="EL87" s="2" t="s">
        <v>28</v>
      </c>
      <c r="EM87" s="2" t="s">
        <v>29</v>
      </c>
      <c r="EN87" s="2"/>
      <c r="EO87" s="2" t="s">
        <v>3</v>
      </c>
      <c r="EP87" s="2"/>
      <c r="EQ87" s="2">
        <v>131072</v>
      </c>
      <c r="ER87" s="2">
        <v>2.13</v>
      </c>
      <c r="ES87" s="2">
        <v>0</v>
      </c>
      <c r="ET87" s="2">
        <v>0</v>
      </c>
      <c r="EU87" s="2">
        <v>0</v>
      </c>
      <c r="EV87" s="2">
        <v>2.13</v>
      </c>
      <c r="EW87" s="2">
        <v>0.16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74</v>
      </c>
      <c r="FY87" s="2">
        <v>36</v>
      </c>
      <c r="FZ87" s="2"/>
      <c r="GA87" s="2" t="s">
        <v>3</v>
      </c>
      <c r="GB87" s="2"/>
      <c r="GC87" s="2"/>
      <c r="GD87" s="2">
        <v>1</v>
      </c>
      <c r="GE87" s="2"/>
      <c r="GF87" s="2">
        <v>1402464457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7.14</v>
      </c>
      <c r="GN87" s="2">
        <f t="shared" si="85"/>
        <v>0</v>
      </c>
      <c r="GO87" s="2">
        <f t="shared" si="86"/>
        <v>0</v>
      </c>
      <c r="GP87" s="2">
        <f t="shared" si="87"/>
        <v>7.14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88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8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31</v>
      </c>
      <c r="HO87" s="2" t="s">
        <v>32</v>
      </c>
      <c r="HP87" s="2" t="s">
        <v>27</v>
      </c>
      <c r="HQ87" s="2" t="s">
        <v>27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ROW(SmtRes!A118)</f>
        <v>118</v>
      </c>
      <c r="D88">
        <f>ROW(EtalonRes!A118)</f>
        <v>118</v>
      </c>
      <c r="E88" t="s">
        <v>117</v>
      </c>
      <c r="F88" t="s">
        <v>118</v>
      </c>
      <c r="G88" t="s">
        <v>119</v>
      </c>
      <c r="H88" t="s">
        <v>120</v>
      </c>
      <c r="I88">
        <f t="shared" si="90"/>
        <v>2</v>
      </c>
      <c r="J88">
        <v>0</v>
      </c>
      <c r="K88">
        <f t="shared" si="91"/>
        <v>2</v>
      </c>
      <c r="O88">
        <f>ROUND(CP88,0)</f>
        <v>173</v>
      </c>
      <c r="P88">
        <f>ROUND(CQ88*I88,0)</f>
        <v>0</v>
      </c>
      <c r="Q88">
        <f>ROUND(CR88*I88,0)</f>
        <v>0</v>
      </c>
      <c r="R88">
        <f>ROUND(CS88*I88,0)</f>
        <v>0</v>
      </c>
      <c r="S88">
        <f>ROUND(CT88*I88,0)</f>
        <v>173</v>
      </c>
      <c r="T88">
        <f>ROUND(CU88*I88,0)</f>
        <v>0</v>
      </c>
      <c r="U88">
        <f t="shared" si="63"/>
        <v>0.25600000000000001</v>
      </c>
      <c r="V88">
        <f t="shared" si="64"/>
        <v>0</v>
      </c>
      <c r="W88">
        <f>ROUND(CX88*I88,0)</f>
        <v>0</v>
      </c>
      <c r="X88">
        <f>ROUND(CY88,0)</f>
        <v>128</v>
      </c>
      <c r="Y88">
        <f>ROUND(CZ88,0)</f>
        <v>62</v>
      </c>
      <c r="AA88">
        <v>64887305</v>
      </c>
      <c r="AB88">
        <f t="shared" si="65"/>
        <v>1.7</v>
      </c>
      <c r="AC88">
        <f t="shared" si="66"/>
        <v>0</v>
      </c>
      <c r="AD88">
        <f t="shared" si="67"/>
        <v>0</v>
      </c>
      <c r="AE88">
        <f t="shared" si="68"/>
        <v>0</v>
      </c>
      <c r="AF88">
        <f t="shared" si="69"/>
        <v>1.7</v>
      </c>
      <c r="AG88">
        <f t="shared" si="70"/>
        <v>0</v>
      </c>
      <c r="AH88">
        <f t="shared" si="71"/>
        <v>0.128</v>
      </c>
      <c r="AI88">
        <f t="shared" si="72"/>
        <v>0</v>
      </c>
      <c r="AJ88">
        <f t="shared" si="73"/>
        <v>0</v>
      </c>
      <c r="AK88">
        <v>2.13</v>
      </c>
      <c r="AL88">
        <v>0</v>
      </c>
      <c r="AM88">
        <v>0</v>
      </c>
      <c r="AN88">
        <v>0</v>
      </c>
      <c r="AO88">
        <v>2.13</v>
      </c>
      <c r="AP88">
        <v>0</v>
      </c>
      <c r="AQ88">
        <v>0.16</v>
      </c>
      <c r="AR88">
        <v>0</v>
      </c>
      <c r="AS88">
        <v>0</v>
      </c>
      <c r="AT88">
        <v>74</v>
      </c>
      <c r="AU88">
        <v>36</v>
      </c>
      <c r="AV88">
        <v>1</v>
      </c>
      <c r="AW88">
        <v>1</v>
      </c>
      <c r="AZ88">
        <v>1</v>
      </c>
      <c r="BA88">
        <v>50.93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121</v>
      </c>
      <c r="BM88">
        <v>200001</v>
      </c>
      <c r="BN88">
        <v>0</v>
      </c>
      <c r="BO88" t="s">
        <v>3</v>
      </c>
      <c r="BP88">
        <v>0</v>
      </c>
      <c r="BQ88">
        <v>4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74</v>
      </c>
      <c r="CA88">
        <v>36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4"/>
        <v>173</v>
      </c>
      <c r="CQ88">
        <f t="shared" si="75"/>
        <v>0</v>
      </c>
      <c r="CR88">
        <f t="shared" si="76"/>
        <v>0</v>
      </c>
      <c r="CS88">
        <f t="shared" si="77"/>
        <v>0</v>
      </c>
      <c r="CT88">
        <f t="shared" si="78"/>
        <v>86.581000000000003</v>
      </c>
      <c r="CU88">
        <f t="shared" si="79"/>
        <v>0</v>
      </c>
      <c r="CV88">
        <f t="shared" si="80"/>
        <v>0.128</v>
      </c>
      <c r="CW88">
        <f t="shared" si="81"/>
        <v>0</v>
      </c>
      <c r="CX88">
        <f t="shared" si="82"/>
        <v>0</v>
      </c>
      <c r="CY88">
        <f t="shared" si="83"/>
        <v>128.02000000000001</v>
      </c>
      <c r="CZ88">
        <f t="shared" si="84"/>
        <v>62.28</v>
      </c>
      <c r="DC88" t="s">
        <v>3</v>
      </c>
      <c r="DD88" t="s">
        <v>3</v>
      </c>
      <c r="DE88" t="s">
        <v>3</v>
      </c>
      <c r="DF88" t="s">
        <v>3</v>
      </c>
      <c r="DG88" t="s">
        <v>108</v>
      </c>
      <c r="DH88" t="s">
        <v>3</v>
      </c>
      <c r="DI88" t="s">
        <v>108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120</v>
      </c>
      <c r="DW88" t="s">
        <v>120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56793215</v>
      </c>
      <c r="EF88">
        <v>4</v>
      </c>
      <c r="EG88" t="s">
        <v>27</v>
      </c>
      <c r="EH88">
        <v>83</v>
      </c>
      <c r="EI88" t="s">
        <v>27</v>
      </c>
      <c r="EJ88">
        <v>4</v>
      </c>
      <c r="EK88">
        <v>200001</v>
      </c>
      <c r="EL88" t="s">
        <v>28</v>
      </c>
      <c r="EM88" t="s">
        <v>29</v>
      </c>
      <c r="EO88" t="s">
        <v>3</v>
      </c>
      <c r="EQ88">
        <v>131072</v>
      </c>
      <c r="ER88">
        <v>2.13</v>
      </c>
      <c r="ES88">
        <v>0</v>
      </c>
      <c r="ET88">
        <v>0</v>
      </c>
      <c r="EU88">
        <v>0</v>
      </c>
      <c r="EV88">
        <v>2.13</v>
      </c>
      <c r="EW88">
        <v>0.16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74</v>
      </c>
      <c r="FY88">
        <v>36</v>
      </c>
      <c r="GA88" t="s">
        <v>3</v>
      </c>
      <c r="GD88">
        <v>1</v>
      </c>
      <c r="GF88">
        <v>1402464457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>ROUND(IF(AND(BH88=3,BI88=3,FS88&lt;&gt;0),P88,0),0)</f>
        <v>0</v>
      </c>
      <c r="GM88">
        <f>ROUND(O88+X88+Y88,0)+GX88</f>
        <v>363</v>
      </c>
      <c r="GN88">
        <f t="shared" si="85"/>
        <v>0</v>
      </c>
      <c r="GO88">
        <f t="shared" si="86"/>
        <v>0</v>
      </c>
      <c r="GP88">
        <f t="shared" si="87"/>
        <v>363</v>
      </c>
      <c r="GR88">
        <v>0</v>
      </c>
      <c r="GS88">
        <v>3</v>
      </c>
      <c r="GT88">
        <v>0</v>
      </c>
      <c r="GU88" t="s">
        <v>3</v>
      </c>
      <c r="GV88">
        <f t="shared" si="88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89"/>
        <v>0</v>
      </c>
      <c r="HE88" t="s">
        <v>3</v>
      </c>
      <c r="HF88" t="s">
        <v>3</v>
      </c>
      <c r="HM88" t="s">
        <v>3</v>
      </c>
      <c r="HN88" t="s">
        <v>31</v>
      </c>
      <c r="HO88" t="s">
        <v>32</v>
      </c>
      <c r="HP88" t="s">
        <v>27</v>
      </c>
      <c r="HQ88" t="s">
        <v>27</v>
      </c>
      <c r="HS88">
        <v>0</v>
      </c>
      <c r="IK88">
        <v>0</v>
      </c>
    </row>
    <row r="90" spans="1:255" x14ac:dyDescent="0.2">
      <c r="A90" s="3">
        <v>51</v>
      </c>
      <c r="B90" s="3">
        <f>B71</f>
        <v>1</v>
      </c>
      <c r="C90" s="3">
        <f>A71</f>
        <v>4</v>
      </c>
      <c r="D90" s="3">
        <f>ROW(A71)</f>
        <v>71</v>
      </c>
      <c r="E90" s="3"/>
      <c r="F90" s="3" t="str">
        <f>IF(F71&lt;&gt;"",F71,"")</f>
        <v>2</v>
      </c>
      <c r="G90" s="3" t="str">
        <f>IF(G71&lt;&gt;"",G71,"")</f>
        <v>Система П1Испытание и наладка систем на санитарно-гигиенические (технологические) требования к воздушной среде/4комплекта</v>
      </c>
      <c r="H90" s="3">
        <v>0</v>
      </c>
      <c r="I90" s="3"/>
      <c r="J90" s="3"/>
      <c r="K90" s="3"/>
      <c r="L90" s="3"/>
      <c r="M90" s="3"/>
      <c r="N90" s="3"/>
      <c r="O90" s="3">
        <f t="shared" ref="O90:T90" si="92">ROUND(AB90,0)</f>
        <v>920</v>
      </c>
      <c r="P90" s="3">
        <f t="shared" si="92"/>
        <v>0</v>
      </c>
      <c r="Q90" s="3">
        <f t="shared" si="92"/>
        <v>0</v>
      </c>
      <c r="R90" s="3">
        <f t="shared" si="92"/>
        <v>0</v>
      </c>
      <c r="S90" s="3">
        <f t="shared" si="92"/>
        <v>920</v>
      </c>
      <c r="T90" s="3">
        <f t="shared" si="92"/>
        <v>0</v>
      </c>
      <c r="U90" s="3">
        <f>AH90</f>
        <v>69.376000000000005</v>
      </c>
      <c r="V90" s="3">
        <f>AI90</f>
        <v>0</v>
      </c>
      <c r="W90" s="3">
        <f>ROUND(AJ90,0)</f>
        <v>0</v>
      </c>
      <c r="X90" s="3">
        <f>ROUND(AK90,0)</f>
        <v>681</v>
      </c>
      <c r="Y90" s="3">
        <f>ROUND(AL90,0)</f>
        <v>331</v>
      </c>
      <c r="Z90" s="3"/>
      <c r="AA90" s="3"/>
      <c r="AB90" s="3">
        <f>ROUND(SUMIF(AA75:AA88,"=64887308",O75:O88),0)</f>
        <v>920</v>
      </c>
      <c r="AC90" s="3">
        <f>ROUND(SUMIF(AA75:AA88,"=64887308",P75:P88),0)</f>
        <v>0</v>
      </c>
      <c r="AD90" s="3">
        <f>ROUND(SUMIF(AA75:AA88,"=64887308",Q75:Q88),0)</f>
        <v>0</v>
      </c>
      <c r="AE90" s="3">
        <f>ROUND(SUMIF(AA75:AA88,"=64887308",R75:R88),0)</f>
        <v>0</v>
      </c>
      <c r="AF90" s="3">
        <f>ROUND(SUMIF(AA75:AA88,"=64887308",S75:S88),0)</f>
        <v>920</v>
      </c>
      <c r="AG90" s="3">
        <f>ROUND(SUMIF(AA75:AA88,"=64887308",T75:T88),0)</f>
        <v>0</v>
      </c>
      <c r="AH90" s="3">
        <f>SUMIF(AA75:AA88,"=64887308",U75:U88)</f>
        <v>69.376000000000005</v>
      </c>
      <c r="AI90" s="3">
        <f>SUMIF(AA75:AA88,"=64887308",V75:V88)</f>
        <v>0</v>
      </c>
      <c r="AJ90" s="3">
        <f>ROUND(SUMIF(AA75:AA88,"=64887308",W75:W88),0)</f>
        <v>0</v>
      </c>
      <c r="AK90" s="3">
        <f>ROUND(SUMIF(AA75:AA88,"=64887308",X75:X88),0)</f>
        <v>681</v>
      </c>
      <c r="AL90" s="3">
        <f>ROUND(SUMIF(AA75:AA88,"=64887308",Y75:Y88),0)</f>
        <v>331</v>
      </c>
      <c r="AM90" s="3"/>
      <c r="AN90" s="3"/>
      <c r="AO90" s="3">
        <f t="shared" ref="AO90:BD90" si="93">ROUND(BX90,0)</f>
        <v>0</v>
      </c>
      <c r="AP90" s="3">
        <f t="shared" si="93"/>
        <v>0</v>
      </c>
      <c r="AQ90" s="3">
        <f t="shared" si="93"/>
        <v>0</v>
      </c>
      <c r="AR90" s="3">
        <f t="shared" si="93"/>
        <v>1932</v>
      </c>
      <c r="AS90" s="3">
        <f t="shared" si="93"/>
        <v>0</v>
      </c>
      <c r="AT90" s="3">
        <f t="shared" si="93"/>
        <v>0</v>
      </c>
      <c r="AU90" s="3">
        <f t="shared" si="93"/>
        <v>1932</v>
      </c>
      <c r="AV90" s="3">
        <f t="shared" si="93"/>
        <v>0</v>
      </c>
      <c r="AW90" s="3">
        <f t="shared" si="93"/>
        <v>0</v>
      </c>
      <c r="AX90" s="3">
        <f t="shared" si="93"/>
        <v>0</v>
      </c>
      <c r="AY90" s="3">
        <f t="shared" si="93"/>
        <v>0</v>
      </c>
      <c r="AZ90" s="3">
        <f t="shared" si="93"/>
        <v>0</v>
      </c>
      <c r="BA90" s="3">
        <f t="shared" si="93"/>
        <v>0</v>
      </c>
      <c r="BB90" s="3">
        <f t="shared" si="93"/>
        <v>0</v>
      </c>
      <c r="BC90" s="3">
        <f t="shared" si="93"/>
        <v>0</v>
      </c>
      <c r="BD90" s="3">
        <f t="shared" si="93"/>
        <v>0</v>
      </c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f>ROUND(SUMIF(AA75:AA88,"=64887308",FQ75:FQ88),0)</f>
        <v>0</v>
      </c>
      <c r="BY90" s="3">
        <f>ROUND(SUMIF(AA75:AA88,"=64887308",FR75:FR88),0)</f>
        <v>0</v>
      </c>
      <c r="BZ90" s="3">
        <f>ROUND(SUMIF(AA75:AA88,"=64887308",GL75:GL88),0)</f>
        <v>0</v>
      </c>
      <c r="CA90" s="3">
        <f>ROUND(SUMIF(AA75:AA88,"=64887308",GM75:GM88),0)</f>
        <v>1932</v>
      </c>
      <c r="CB90" s="3">
        <f>ROUND(SUMIF(AA75:AA88,"=64887308",GN75:GN88),0)</f>
        <v>0</v>
      </c>
      <c r="CC90" s="3">
        <f>ROUND(SUMIF(AA75:AA88,"=64887308",GO75:GO88),0)</f>
        <v>0</v>
      </c>
      <c r="CD90" s="3">
        <f>ROUND(SUMIF(AA75:AA88,"=64887308",GP75:GP88),0)</f>
        <v>1932</v>
      </c>
      <c r="CE90" s="3">
        <f>AC90-BX90</f>
        <v>0</v>
      </c>
      <c r="CF90" s="3">
        <f>AC90-BY90</f>
        <v>0</v>
      </c>
      <c r="CG90" s="3">
        <f>BX90-BZ90</f>
        <v>0</v>
      </c>
      <c r="CH90" s="3">
        <f>AC90-BX90-BY90+BZ90</f>
        <v>0</v>
      </c>
      <c r="CI90" s="3">
        <f>BY90-BZ90</f>
        <v>0</v>
      </c>
      <c r="CJ90" s="3">
        <f>ROUND(SUMIF(AA75:AA88,"=64887308",GX75:GX88),0)</f>
        <v>0</v>
      </c>
      <c r="CK90" s="3">
        <f>ROUND(SUMIF(AA75:AA88,"=64887308",GY75:GY88),0)</f>
        <v>0</v>
      </c>
      <c r="CL90" s="3">
        <f>ROUND(SUMIF(AA75:AA88,"=64887308",GZ75:GZ88),0)</f>
        <v>0</v>
      </c>
      <c r="CM90" s="3">
        <f>ROUND(SUMIF(AA75:AA88,"=64887308",HD75:HD88),0)</f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4">
        <f t="shared" ref="DG90:DL90" si="94">ROUND(DT90,0)</f>
        <v>46847</v>
      </c>
      <c r="DH90" s="4">
        <f t="shared" si="94"/>
        <v>0</v>
      </c>
      <c r="DI90" s="4">
        <f t="shared" si="94"/>
        <v>0</v>
      </c>
      <c r="DJ90" s="4">
        <f t="shared" si="94"/>
        <v>0</v>
      </c>
      <c r="DK90" s="4">
        <f t="shared" si="94"/>
        <v>46847</v>
      </c>
      <c r="DL90" s="4">
        <f t="shared" si="94"/>
        <v>0</v>
      </c>
      <c r="DM90" s="4">
        <f>DZ90</f>
        <v>69.376000000000005</v>
      </c>
      <c r="DN90" s="4">
        <f>EA90</f>
        <v>0</v>
      </c>
      <c r="DO90" s="4">
        <f>ROUND(EB90,0)</f>
        <v>0</v>
      </c>
      <c r="DP90" s="4">
        <f>ROUND(EC90,0)</f>
        <v>34667</v>
      </c>
      <c r="DQ90" s="4">
        <f>ROUND(ED90,0)</f>
        <v>16865</v>
      </c>
      <c r="DR90" s="4"/>
      <c r="DS90" s="4"/>
      <c r="DT90" s="4">
        <f>ROUND(SUMIF(AA75:AA88,"=64887305",O75:O88),0)</f>
        <v>46847</v>
      </c>
      <c r="DU90" s="4">
        <f>ROUND(SUMIF(AA75:AA88,"=64887305",P75:P88),0)</f>
        <v>0</v>
      </c>
      <c r="DV90" s="4">
        <f>ROUND(SUMIF(AA75:AA88,"=64887305",Q75:Q88),0)</f>
        <v>0</v>
      </c>
      <c r="DW90" s="4">
        <f>ROUND(SUMIF(AA75:AA88,"=64887305",R75:R88),0)</f>
        <v>0</v>
      </c>
      <c r="DX90" s="4">
        <f>ROUND(SUMIF(AA75:AA88,"=64887305",S75:S88),0)</f>
        <v>46847</v>
      </c>
      <c r="DY90" s="4">
        <f>ROUND(SUMIF(AA75:AA88,"=64887305",T75:T88),0)</f>
        <v>0</v>
      </c>
      <c r="DZ90" s="4">
        <f>SUMIF(AA75:AA88,"=64887305",U75:U88)</f>
        <v>69.376000000000005</v>
      </c>
      <c r="EA90" s="4">
        <f>SUMIF(AA75:AA88,"=64887305",V75:V88)</f>
        <v>0</v>
      </c>
      <c r="EB90" s="4">
        <f>ROUND(SUMIF(AA75:AA88,"=64887305",W75:W88),0)</f>
        <v>0</v>
      </c>
      <c r="EC90" s="4">
        <f>ROUND(SUMIF(AA75:AA88,"=64887305",X75:X88),0)</f>
        <v>34667</v>
      </c>
      <c r="ED90" s="4">
        <f>ROUND(SUMIF(AA75:AA88,"=64887305",Y75:Y88),0)</f>
        <v>16865</v>
      </c>
      <c r="EE90" s="4"/>
      <c r="EF90" s="4"/>
      <c r="EG90" s="4">
        <f t="shared" ref="EG90:EV90" si="95">ROUND(FP90,0)</f>
        <v>0</v>
      </c>
      <c r="EH90" s="4">
        <f t="shared" si="95"/>
        <v>0</v>
      </c>
      <c r="EI90" s="4">
        <f t="shared" si="95"/>
        <v>0</v>
      </c>
      <c r="EJ90" s="4">
        <f t="shared" si="95"/>
        <v>98379</v>
      </c>
      <c r="EK90" s="4">
        <f t="shared" si="95"/>
        <v>0</v>
      </c>
      <c r="EL90" s="4">
        <f t="shared" si="95"/>
        <v>0</v>
      </c>
      <c r="EM90" s="4">
        <f t="shared" si="95"/>
        <v>98379</v>
      </c>
      <c r="EN90" s="4">
        <f t="shared" si="95"/>
        <v>0</v>
      </c>
      <c r="EO90" s="4">
        <f t="shared" si="95"/>
        <v>0</v>
      </c>
      <c r="EP90" s="4">
        <f t="shared" si="95"/>
        <v>0</v>
      </c>
      <c r="EQ90" s="4">
        <f t="shared" si="95"/>
        <v>0</v>
      </c>
      <c r="ER90" s="4">
        <f t="shared" si="95"/>
        <v>0</v>
      </c>
      <c r="ES90" s="4">
        <f t="shared" si="95"/>
        <v>0</v>
      </c>
      <c r="ET90" s="4">
        <f t="shared" si="95"/>
        <v>0</v>
      </c>
      <c r="EU90" s="4">
        <f t="shared" si="95"/>
        <v>0</v>
      </c>
      <c r="EV90" s="4">
        <f t="shared" si="95"/>
        <v>0</v>
      </c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>
        <f>ROUND(SUMIF(AA75:AA88,"=64887305",FQ75:FQ88),0)</f>
        <v>0</v>
      </c>
      <c r="FQ90" s="4">
        <f>ROUND(SUMIF(AA75:AA88,"=64887305",FR75:FR88),0)</f>
        <v>0</v>
      </c>
      <c r="FR90" s="4">
        <f>ROUND(SUMIF(AA75:AA88,"=64887305",GL75:GL88),0)</f>
        <v>0</v>
      </c>
      <c r="FS90" s="4">
        <f>ROUND(SUMIF(AA75:AA88,"=64887305",GM75:GM88),0)</f>
        <v>98379</v>
      </c>
      <c r="FT90" s="4">
        <f>ROUND(SUMIF(AA75:AA88,"=64887305",GN75:GN88),0)</f>
        <v>0</v>
      </c>
      <c r="FU90" s="4">
        <f>ROUND(SUMIF(AA75:AA88,"=64887305",GO75:GO88),0)</f>
        <v>0</v>
      </c>
      <c r="FV90" s="4">
        <f>ROUND(SUMIF(AA75:AA88,"=64887305",GP75:GP88),0)</f>
        <v>98379</v>
      </c>
      <c r="FW90" s="4">
        <f>DU90-FP90</f>
        <v>0</v>
      </c>
      <c r="FX90" s="4">
        <f>DU90-FQ90</f>
        <v>0</v>
      </c>
      <c r="FY90" s="4">
        <f>FP90-FR90</f>
        <v>0</v>
      </c>
      <c r="FZ90" s="4">
        <f>DU90-FP90-FQ90+FR90</f>
        <v>0</v>
      </c>
      <c r="GA90" s="4">
        <f>FQ90-FR90</f>
        <v>0</v>
      </c>
      <c r="GB90" s="4">
        <f>ROUND(SUMIF(AA75:AA88,"=64887305",GX75:GX88),0)</f>
        <v>0</v>
      </c>
      <c r="GC90" s="4">
        <f>ROUND(SUMIF(AA75:AA88,"=64887305",GY75:GY88),0)</f>
        <v>0</v>
      </c>
      <c r="GD90" s="4">
        <f>ROUND(SUMIF(AA75:AA88,"=64887305",GZ75:GZ88),0)</f>
        <v>0</v>
      </c>
      <c r="GE90" s="4">
        <f>ROUND(SUMIF(AA75:AA88,"=64887305",HD75:HD88),0)</f>
        <v>0</v>
      </c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201</v>
      </c>
      <c r="F92" s="5">
        <f>ROUND(Source!O90,O92)</f>
        <v>920</v>
      </c>
      <c r="G92" s="5" t="s">
        <v>52</v>
      </c>
      <c r="H92" s="5" t="s">
        <v>53</v>
      </c>
      <c r="I92" s="5"/>
      <c r="J92" s="5"/>
      <c r="K92" s="5">
        <v>201</v>
      </c>
      <c r="L92" s="5">
        <v>1</v>
      </c>
      <c r="M92" s="5">
        <v>3</v>
      </c>
      <c r="N92" s="5" t="s">
        <v>3</v>
      </c>
      <c r="O92" s="5">
        <v>0</v>
      </c>
      <c r="P92" s="5">
        <f>ROUND(Source!DG90,O92)</f>
        <v>46847</v>
      </c>
      <c r="Q92" s="5"/>
      <c r="R92" s="5"/>
      <c r="S92" s="5"/>
      <c r="T92" s="5"/>
      <c r="U92" s="5"/>
      <c r="V92" s="5"/>
      <c r="W92" s="5">
        <v>919.84</v>
      </c>
      <c r="X92" s="5">
        <v>1</v>
      </c>
      <c r="Y92" s="5">
        <v>919.84</v>
      </c>
      <c r="Z92" s="5">
        <v>46847</v>
      </c>
      <c r="AA92" s="5">
        <v>1</v>
      </c>
      <c r="AB92" s="5">
        <v>46847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202</v>
      </c>
      <c r="F93" s="5">
        <f>ROUND(Source!P90,O93)</f>
        <v>0</v>
      </c>
      <c r="G93" s="5" t="s">
        <v>54</v>
      </c>
      <c r="H93" s="5" t="s">
        <v>55</v>
      </c>
      <c r="I93" s="5"/>
      <c r="J93" s="5"/>
      <c r="K93" s="5">
        <v>202</v>
      </c>
      <c r="L93" s="5">
        <v>2</v>
      </c>
      <c r="M93" s="5">
        <v>3</v>
      </c>
      <c r="N93" s="5" t="s">
        <v>3</v>
      </c>
      <c r="O93" s="5">
        <v>0</v>
      </c>
      <c r="P93" s="5">
        <f>ROUND(Source!DH90,O93)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222</v>
      </c>
      <c r="F94" s="5">
        <f>ROUND(Source!AO90,O94)</f>
        <v>0</v>
      </c>
      <c r="G94" s="5" t="s">
        <v>56</v>
      </c>
      <c r="H94" s="5" t="s">
        <v>57</v>
      </c>
      <c r="I94" s="5"/>
      <c r="J94" s="5"/>
      <c r="K94" s="5">
        <v>222</v>
      </c>
      <c r="L94" s="5">
        <v>3</v>
      </c>
      <c r="M94" s="5">
        <v>3</v>
      </c>
      <c r="N94" s="5" t="s">
        <v>3</v>
      </c>
      <c r="O94" s="5">
        <v>0</v>
      </c>
      <c r="P94" s="5">
        <f>ROUND(Source!EG90,O94)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225</v>
      </c>
      <c r="F95" s="5">
        <f>ROUND(Source!AV90,O95)</f>
        <v>0</v>
      </c>
      <c r="G95" s="5" t="s">
        <v>58</v>
      </c>
      <c r="H95" s="5" t="s">
        <v>59</v>
      </c>
      <c r="I95" s="5"/>
      <c r="J95" s="5"/>
      <c r="K95" s="5">
        <v>225</v>
      </c>
      <c r="L95" s="5">
        <v>4</v>
      </c>
      <c r="M95" s="5">
        <v>3</v>
      </c>
      <c r="N95" s="5" t="s">
        <v>3</v>
      </c>
      <c r="O95" s="5">
        <v>0</v>
      </c>
      <c r="P95" s="5">
        <f>ROUND(Source!EN90,O95)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226</v>
      </c>
      <c r="F96" s="5">
        <f>ROUND(Source!AW90,O96)</f>
        <v>0</v>
      </c>
      <c r="G96" s="5" t="s">
        <v>60</v>
      </c>
      <c r="H96" s="5" t="s">
        <v>61</v>
      </c>
      <c r="I96" s="5"/>
      <c r="J96" s="5"/>
      <c r="K96" s="5">
        <v>226</v>
      </c>
      <c r="L96" s="5">
        <v>5</v>
      </c>
      <c r="M96" s="5">
        <v>3</v>
      </c>
      <c r="N96" s="5" t="s">
        <v>3</v>
      </c>
      <c r="O96" s="5">
        <v>0</v>
      </c>
      <c r="P96" s="5">
        <f>ROUND(Source!EO90,O96)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227</v>
      </c>
      <c r="F97" s="5">
        <f>ROUND(Source!AX90,O97)</f>
        <v>0</v>
      </c>
      <c r="G97" s="5" t="s">
        <v>62</v>
      </c>
      <c r="H97" s="5" t="s">
        <v>63</v>
      </c>
      <c r="I97" s="5"/>
      <c r="J97" s="5"/>
      <c r="K97" s="5">
        <v>227</v>
      </c>
      <c r="L97" s="5">
        <v>6</v>
      </c>
      <c r="M97" s="5">
        <v>3</v>
      </c>
      <c r="N97" s="5" t="s">
        <v>3</v>
      </c>
      <c r="O97" s="5">
        <v>0</v>
      </c>
      <c r="P97" s="5">
        <f>ROUND(Source!EP90,O97)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228</v>
      </c>
      <c r="F98" s="5">
        <f>ROUND(Source!AY90,O98)</f>
        <v>0</v>
      </c>
      <c r="G98" s="5" t="s">
        <v>64</v>
      </c>
      <c r="H98" s="5" t="s">
        <v>65</v>
      </c>
      <c r="I98" s="5"/>
      <c r="J98" s="5"/>
      <c r="K98" s="5">
        <v>228</v>
      </c>
      <c r="L98" s="5">
        <v>7</v>
      </c>
      <c r="M98" s="5">
        <v>3</v>
      </c>
      <c r="N98" s="5" t="s">
        <v>3</v>
      </c>
      <c r="O98" s="5">
        <v>0</v>
      </c>
      <c r="P98" s="5">
        <f>ROUND(Source!EQ90,O98)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216</v>
      </c>
      <c r="F99" s="5">
        <f>ROUND(Source!AP90,O99)</f>
        <v>0</v>
      </c>
      <c r="G99" s="5" t="s">
        <v>66</v>
      </c>
      <c r="H99" s="5" t="s">
        <v>67</v>
      </c>
      <c r="I99" s="5"/>
      <c r="J99" s="5"/>
      <c r="K99" s="5">
        <v>216</v>
      </c>
      <c r="L99" s="5">
        <v>8</v>
      </c>
      <c r="M99" s="5">
        <v>3</v>
      </c>
      <c r="N99" s="5" t="s">
        <v>3</v>
      </c>
      <c r="O99" s="5">
        <v>0</v>
      </c>
      <c r="P99" s="5">
        <f>ROUND(Source!EH90,O99)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223</v>
      </c>
      <c r="F100" s="5">
        <f>ROUND(Source!AQ90,O100)</f>
        <v>0</v>
      </c>
      <c r="G100" s="5" t="s">
        <v>68</v>
      </c>
      <c r="H100" s="5" t="s">
        <v>69</v>
      </c>
      <c r="I100" s="5"/>
      <c r="J100" s="5"/>
      <c r="K100" s="5">
        <v>223</v>
      </c>
      <c r="L100" s="5">
        <v>9</v>
      </c>
      <c r="M100" s="5">
        <v>3</v>
      </c>
      <c r="N100" s="5" t="s">
        <v>3</v>
      </c>
      <c r="O100" s="5">
        <v>0</v>
      </c>
      <c r="P100" s="5">
        <f>ROUND(Source!EI90,O100)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229</v>
      </c>
      <c r="F101" s="5">
        <f>ROUND(Source!AZ90,O101)</f>
        <v>0</v>
      </c>
      <c r="G101" s="5" t="s">
        <v>70</v>
      </c>
      <c r="H101" s="5" t="s">
        <v>71</v>
      </c>
      <c r="I101" s="5"/>
      <c r="J101" s="5"/>
      <c r="K101" s="5">
        <v>229</v>
      </c>
      <c r="L101" s="5">
        <v>10</v>
      </c>
      <c r="M101" s="5">
        <v>3</v>
      </c>
      <c r="N101" s="5" t="s">
        <v>3</v>
      </c>
      <c r="O101" s="5">
        <v>0</v>
      </c>
      <c r="P101" s="5">
        <f>ROUND(Source!ER90,O101)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203</v>
      </c>
      <c r="F102" s="5">
        <f>ROUND(Source!Q90,O102)</f>
        <v>0</v>
      </c>
      <c r="G102" s="5" t="s">
        <v>72</v>
      </c>
      <c r="H102" s="5" t="s">
        <v>73</v>
      </c>
      <c r="I102" s="5"/>
      <c r="J102" s="5"/>
      <c r="K102" s="5">
        <v>203</v>
      </c>
      <c r="L102" s="5">
        <v>11</v>
      </c>
      <c r="M102" s="5">
        <v>3</v>
      </c>
      <c r="N102" s="5" t="s">
        <v>3</v>
      </c>
      <c r="O102" s="5">
        <v>0</v>
      </c>
      <c r="P102" s="5">
        <f>ROUND(Source!DI90,O102)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231</v>
      </c>
      <c r="F103" s="5">
        <f>ROUND(Source!BB90,O103)</f>
        <v>0</v>
      </c>
      <c r="G103" s="5" t="s">
        <v>74</v>
      </c>
      <c r="H103" s="5" t="s">
        <v>75</v>
      </c>
      <c r="I103" s="5"/>
      <c r="J103" s="5"/>
      <c r="K103" s="5">
        <v>231</v>
      </c>
      <c r="L103" s="5">
        <v>12</v>
      </c>
      <c r="M103" s="5">
        <v>3</v>
      </c>
      <c r="N103" s="5" t="s">
        <v>3</v>
      </c>
      <c r="O103" s="5">
        <v>0</v>
      </c>
      <c r="P103" s="5">
        <f>ROUND(Source!ET90,O103)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204</v>
      </c>
      <c r="F104" s="5">
        <f>ROUND(Source!R90,O104)</f>
        <v>0</v>
      </c>
      <c r="G104" s="5" t="s">
        <v>76</v>
      </c>
      <c r="H104" s="5" t="s">
        <v>77</v>
      </c>
      <c r="I104" s="5"/>
      <c r="J104" s="5"/>
      <c r="K104" s="5">
        <v>204</v>
      </c>
      <c r="L104" s="5">
        <v>13</v>
      </c>
      <c r="M104" s="5">
        <v>3</v>
      </c>
      <c r="N104" s="5" t="s">
        <v>3</v>
      </c>
      <c r="O104" s="5">
        <v>0</v>
      </c>
      <c r="P104" s="5">
        <f>ROUND(Source!DJ90,O104)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205</v>
      </c>
      <c r="F105" s="5">
        <f>ROUND(Source!S90,O105)</f>
        <v>920</v>
      </c>
      <c r="G105" s="5" t="s">
        <v>78</v>
      </c>
      <c r="H105" s="5" t="s">
        <v>79</v>
      </c>
      <c r="I105" s="5"/>
      <c r="J105" s="5"/>
      <c r="K105" s="5">
        <v>205</v>
      </c>
      <c r="L105" s="5">
        <v>14</v>
      </c>
      <c r="M105" s="5">
        <v>3</v>
      </c>
      <c r="N105" s="5" t="s">
        <v>3</v>
      </c>
      <c r="O105" s="5">
        <v>0</v>
      </c>
      <c r="P105" s="5">
        <f>ROUND(Source!DK90,O105)</f>
        <v>46847</v>
      </c>
      <c r="Q105" s="5"/>
      <c r="R105" s="5"/>
      <c r="S105" s="5"/>
      <c r="T105" s="5"/>
      <c r="U105" s="5"/>
      <c r="V105" s="5"/>
      <c r="W105" s="5">
        <v>919.84</v>
      </c>
      <c r="X105" s="5">
        <v>1</v>
      </c>
      <c r="Y105" s="5">
        <v>919.84</v>
      </c>
      <c r="Z105" s="5">
        <v>46847</v>
      </c>
      <c r="AA105" s="5">
        <v>1</v>
      </c>
      <c r="AB105" s="5">
        <v>46847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232</v>
      </c>
      <c r="F106" s="5">
        <f>ROUND(Source!BC90,O106)</f>
        <v>0</v>
      </c>
      <c r="G106" s="5" t="s">
        <v>80</v>
      </c>
      <c r="H106" s="5" t="s">
        <v>81</v>
      </c>
      <c r="I106" s="5"/>
      <c r="J106" s="5"/>
      <c r="K106" s="5">
        <v>232</v>
      </c>
      <c r="L106" s="5">
        <v>15</v>
      </c>
      <c r="M106" s="5">
        <v>3</v>
      </c>
      <c r="N106" s="5" t="s">
        <v>3</v>
      </c>
      <c r="O106" s="5">
        <v>0</v>
      </c>
      <c r="P106" s="5">
        <f>ROUND(Source!EU90,O106)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214</v>
      </c>
      <c r="F107" s="5">
        <f>ROUND(Source!AS90,O107)</f>
        <v>0</v>
      </c>
      <c r="G107" s="5" t="s">
        <v>82</v>
      </c>
      <c r="H107" s="5" t="s">
        <v>83</v>
      </c>
      <c r="I107" s="5"/>
      <c r="J107" s="5"/>
      <c r="K107" s="5">
        <v>214</v>
      </c>
      <c r="L107" s="5">
        <v>16</v>
      </c>
      <c r="M107" s="5">
        <v>3</v>
      </c>
      <c r="N107" s="5" t="s">
        <v>3</v>
      </c>
      <c r="O107" s="5">
        <v>0</v>
      </c>
      <c r="P107" s="5">
        <f>ROUND(Source!EK90,O107)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215</v>
      </c>
      <c r="F108" s="5">
        <f>ROUND(Source!AT90,O108)</f>
        <v>0</v>
      </c>
      <c r="G108" s="5" t="s">
        <v>84</v>
      </c>
      <c r="H108" s="5" t="s">
        <v>85</v>
      </c>
      <c r="I108" s="5"/>
      <c r="J108" s="5"/>
      <c r="K108" s="5">
        <v>215</v>
      </c>
      <c r="L108" s="5">
        <v>17</v>
      </c>
      <c r="M108" s="5">
        <v>3</v>
      </c>
      <c r="N108" s="5" t="s">
        <v>3</v>
      </c>
      <c r="O108" s="5">
        <v>0</v>
      </c>
      <c r="P108" s="5">
        <f>ROUND(Source!EL90,O108)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217</v>
      </c>
      <c r="F109" s="5">
        <f>ROUND(Source!AU90,O109)</f>
        <v>1932</v>
      </c>
      <c r="G109" s="5" t="s">
        <v>86</v>
      </c>
      <c r="H109" s="5" t="s">
        <v>87</v>
      </c>
      <c r="I109" s="5"/>
      <c r="J109" s="5"/>
      <c r="K109" s="5">
        <v>217</v>
      </c>
      <c r="L109" s="5">
        <v>18</v>
      </c>
      <c r="M109" s="5">
        <v>3</v>
      </c>
      <c r="N109" s="5" t="s">
        <v>3</v>
      </c>
      <c r="O109" s="5">
        <v>0</v>
      </c>
      <c r="P109" s="5">
        <f>ROUND(Source!EM90,O109)</f>
        <v>98379</v>
      </c>
      <c r="Q109" s="5"/>
      <c r="R109" s="5"/>
      <c r="S109" s="5"/>
      <c r="T109" s="5"/>
      <c r="U109" s="5"/>
      <c r="V109" s="5"/>
      <c r="W109" s="5">
        <v>1931.67</v>
      </c>
      <c r="X109" s="5">
        <v>1</v>
      </c>
      <c r="Y109" s="5">
        <v>1931.67</v>
      </c>
      <c r="Z109" s="5">
        <v>98379</v>
      </c>
      <c r="AA109" s="5">
        <v>1</v>
      </c>
      <c r="AB109" s="5">
        <v>98379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230</v>
      </c>
      <c r="F110" s="5">
        <f>ROUND(Source!BA90,O110)</f>
        <v>0</v>
      </c>
      <c r="G110" s="5" t="s">
        <v>88</v>
      </c>
      <c r="H110" s="5" t="s">
        <v>89</v>
      </c>
      <c r="I110" s="5"/>
      <c r="J110" s="5"/>
      <c r="K110" s="5">
        <v>230</v>
      </c>
      <c r="L110" s="5">
        <v>19</v>
      </c>
      <c r="M110" s="5">
        <v>3</v>
      </c>
      <c r="N110" s="5" t="s">
        <v>3</v>
      </c>
      <c r="O110" s="5">
        <v>0</v>
      </c>
      <c r="P110" s="5">
        <f>ROUND(Source!ES90,O110)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206</v>
      </c>
      <c r="F111" s="5">
        <f>ROUND(Source!T90,O111)</f>
        <v>0</v>
      </c>
      <c r="G111" s="5" t="s">
        <v>90</v>
      </c>
      <c r="H111" s="5" t="s">
        <v>91</v>
      </c>
      <c r="I111" s="5"/>
      <c r="J111" s="5"/>
      <c r="K111" s="5">
        <v>206</v>
      </c>
      <c r="L111" s="5">
        <v>20</v>
      </c>
      <c r="M111" s="5">
        <v>3</v>
      </c>
      <c r="N111" s="5" t="s">
        <v>3</v>
      </c>
      <c r="O111" s="5">
        <v>0</v>
      </c>
      <c r="P111" s="5">
        <f>ROUND(Source!DL90,O111)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207</v>
      </c>
      <c r="F112" s="5">
        <f>ROUND(Source!U90,O112)</f>
        <v>69.376000000000005</v>
      </c>
      <c r="G112" s="5" t="s">
        <v>92</v>
      </c>
      <c r="H112" s="5" t="s">
        <v>93</v>
      </c>
      <c r="I112" s="5"/>
      <c r="J112" s="5"/>
      <c r="K112" s="5">
        <v>207</v>
      </c>
      <c r="L112" s="5">
        <v>21</v>
      </c>
      <c r="M112" s="5">
        <v>3</v>
      </c>
      <c r="N112" s="5" t="s">
        <v>3</v>
      </c>
      <c r="O112" s="5">
        <v>7</v>
      </c>
      <c r="P112" s="5">
        <f>ROUND(Source!DM90,O112)</f>
        <v>69.376000000000005</v>
      </c>
      <c r="Q112" s="5"/>
      <c r="R112" s="5"/>
      <c r="S112" s="5"/>
      <c r="T112" s="5"/>
      <c r="U112" s="5"/>
      <c r="V112" s="5"/>
      <c r="W112" s="5">
        <v>69.376000000000005</v>
      </c>
      <c r="X112" s="5">
        <v>1</v>
      </c>
      <c r="Y112" s="5">
        <v>69.376000000000005</v>
      </c>
      <c r="Z112" s="5">
        <v>69.376000000000005</v>
      </c>
      <c r="AA112" s="5">
        <v>1</v>
      </c>
      <c r="AB112" s="5">
        <v>69.376000000000005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208</v>
      </c>
      <c r="F113" s="5">
        <f>ROUND(Source!V90,O113)</f>
        <v>0</v>
      </c>
      <c r="G113" s="5" t="s">
        <v>94</v>
      </c>
      <c r="H113" s="5" t="s">
        <v>95</v>
      </c>
      <c r="I113" s="5"/>
      <c r="J113" s="5"/>
      <c r="K113" s="5">
        <v>208</v>
      </c>
      <c r="L113" s="5">
        <v>22</v>
      </c>
      <c r="M113" s="5">
        <v>3</v>
      </c>
      <c r="N113" s="5" t="s">
        <v>3</v>
      </c>
      <c r="O113" s="5">
        <v>7</v>
      </c>
      <c r="P113" s="5">
        <f>ROUND(Source!DN90,O113)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209</v>
      </c>
      <c r="F114" s="5">
        <f>ROUND(Source!W90,O114)</f>
        <v>0</v>
      </c>
      <c r="G114" s="5" t="s">
        <v>96</v>
      </c>
      <c r="H114" s="5" t="s">
        <v>97</v>
      </c>
      <c r="I114" s="5"/>
      <c r="J114" s="5"/>
      <c r="K114" s="5">
        <v>209</v>
      </c>
      <c r="L114" s="5">
        <v>23</v>
      </c>
      <c r="M114" s="5">
        <v>3</v>
      </c>
      <c r="N114" s="5" t="s">
        <v>3</v>
      </c>
      <c r="O114" s="5">
        <v>0</v>
      </c>
      <c r="P114" s="5">
        <f>ROUND(Source!DO90,O114)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233</v>
      </c>
      <c r="F115" s="5">
        <f>ROUND(Source!BD90,O115)</f>
        <v>0</v>
      </c>
      <c r="G115" s="5" t="s">
        <v>98</v>
      </c>
      <c r="H115" s="5" t="s">
        <v>99</v>
      </c>
      <c r="I115" s="5"/>
      <c r="J115" s="5"/>
      <c r="K115" s="5">
        <v>233</v>
      </c>
      <c r="L115" s="5">
        <v>24</v>
      </c>
      <c r="M115" s="5">
        <v>3</v>
      </c>
      <c r="N115" s="5" t="s">
        <v>3</v>
      </c>
      <c r="O115" s="5">
        <v>0</v>
      </c>
      <c r="P115" s="5">
        <f>ROUND(Source!EV90,O115)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>
        <f>ROUND(Source!X90,O116)</f>
        <v>681</v>
      </c>
      <c r="G116" s="5" t="s">
        <v>100</v>
      </c>
      <c r="H116" s="5" t="s">
        <v>101</v>
      </c>
      <c r="I116" s="5"/>
      <c r="J116" s="5"/>
      <c r="K116" s="5">
        <v>210</v>
      </c>
      <c r="L116" s="5">
        <v>25</v>
      </c>
      <c r="M116" s="5">
        <v>3</v>
      </c>
      <c r="N116" s="5" t="s">
        <v>3</v>
      </c>
      <c r="O116" s="5">
        <v>0</v>
      </c>
      <c r="P116" s="5">
        <f>ROUND(Source!DP90,O116)</f>
        <v>34667</v>
      </c>
      <c r="Q116" s="5"/>
      <c r="R116" s="5"/>
      <c r="S116" s="5"/>
      <c r="T116" s="5"/>
      <c r="U116" s="5"/>
      <c r="V116" s="5"/>
      <c r="W116" s="5">
        <v>680.68</v>
      </c>
      <c r="X116" s="5">
        <v>1</v>
      </c>
      <c r="Y116" s="5">
        <v>680.68</v>
      </c>
      <c r="Z116" s="5">
        <v>34667</v>
      </c>
      <c r="AA116" s="5">
        <v>1</v>
      </c>
      <c r="AB116" s="5">
        <v>34667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>
        <f>ROUND(Source!Y90,O117)</f>
        <v>331</v>
      </c>
      <c r="G117" s="5" t="s">
        <v>102</v>
      </c>
      <c r="H117" s="5" t="s">
        <v>103</v>
      </c>
      <c r="I117" s="5"/>
      <c r="J117" s="5"/>
      <c r="K117" s="5">
        <v>211</v>
      </c>
      <c r="L117" s="5">
        <v>26</v>
      </c>
      <c r="M117" s="5">
        <v>3</v>
      </c>
      <c r="N117" s="5" t="s">
        <v>3</v>
      </c>
      <c r="O117" s="5">
        <v>0</v>
      </c>
      <c r="P117" s="5">
        <f>ROUND(Source!DQ90,O117)</f>
        <v>16865</v>
      </c>
      <c r="Q117" s="5"/>
      <c r="R117" s="5"/>
      <c r="S117" s="5"/>
      <c r="T117" s="5"/>
      <c r="U117" s="5"/>
      <c r="V117" s="5"/>
      <c r="W117" s="5">
        <v>331.15</v>
      </c>
      <c r="X117" s="5">
        <v>1</v>
      </c>
      <c r="Y117" s="5">
        <v>331.15</v>
      </c>
      <c r="Z117" s="5">
        <v>16865</v>
      </c>
      <c r="AA117" s="5">
        <v>1</v>
      </c>
      <c r="AB117" s="5">
        <v>16865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>
        <f>ROUND(Source!AR90,O118)</f>
        <v>1932</v>
      </c>
      <c r="G118" s="5" t="s">
        <v>104</v>
      </c>
      <c r="H118" s="5" t="s">
        <v>105</v>
      </c>
      <c r="I118" s="5"/>
      <c r="J118" s="5"/>
      <c r="K118" s="5">
        <v>224</v>
      </c>
      <c r="L118" s="5">
        <v>27</v>
      </c>
      <c r="M118" s="5">
        <v>3</v>
      </c>
      <c r="N118" s="5" t="s">
        <v>3</v>
      </c>
      <c r="O118" s="5">
        <v>0</v>
      </c>
      <c r="P118" s="5">
        <f>ROUND(Source!EJ90,O118)</f>
        <v>98379</v>
      </c>
      <c r="Q118" s="5"/>
      <c r="R118" s="5"/>
      <c r="S118" s="5"/>
      <c r="T118" s="5"/>
      <c r="U118" s="5"/>
      <c r="V118" s="5"/>
      <c r="W118" s="5">
        <v>1931.67</v>
      </c>
      <c r="X118" s="5">
        <v>1</v>
      </c>
      <c r="Y118" s="5">
        <v>1931.67</v>
      </c>
      <c r="Z118" s="5">
        <v>98379</v>
      </c>
      <c r="AA118" s="5">
        <v>1</v>
      </c>
      <c r="AB118" s="5">
        <v>98379</v>
      </c>
    </row>
    <row r="120" spans="1:255" x14ac:dyDescent="0.2">
      <c r="A120" s="1">
        <v>4</v>
      </c>
      <c r="B120" s="1">
        <v>0</v>
      </c>
      <c r="C120" s="1"/>
      <c r="D120" s="1">
        <f>ROW(A133)</f>
        <v>133</v>
      </c>
      <c r="E120" s="1"/>
      <c r="F120" s="1" t="s">
        <v>109</v>
      </c>
      <c r="G120" s="1" t="s">
        <v>122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>
        <v>0</v>
      </c>
      <c r="U120" s="1" t="s">
        <v>3</v>
      </c>
      <c r="V120" s="1">
        <v>9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55" x14ac:dyDescent="0.2">
      <c r="A122" s="3">
        <v>52</v>
      </c>
      <c r="B122" s="3">
        <f t="shared" ref="B122:G122" si="96">B133</f>
        <v>0</v>
      </c>
      <c r="C122" s="3">
        <f t="shared" si="96"/>
        <v>4</v>
      </c>
      <c r="D122" s="3">
        <f t="shared" si="96"/>
        <v>120</v>
      </c>
      <c r="E122" s="3">
        <f t="shared" si="96"/>
        <v>0</v>
      </c>
      <c r="F122" s="3" t="str">
        <f t="shared" si="96"/>
        <v>3</v>
      </c>
      <c r="G122" s="3" t="str">
        <f t="shared" si="96"/>
        <v>Система В1Наладка системы на проектные расходы воздуха и комплексное опробование VC 200/4комплекта</v>
      </c>
      <c r="H122" s="3"/>
      <c r="I122" s="3"/>
      <c r="J122" s="3"/>
      <c r="K122" s="3"/>
      <c r="L122" s="3"/>
      <c r="M122" s="3"/>
      <c r="N122" s="3"/>
      <c r="O122" s="3">
        <f t="shared" ref="O122:AT122" si="97">O133</f>
        <v>0</v>
      </c>
      <c r="P122" s="3">
        <f t="shared" si="97"/>
        <v>0</v>
      </c>
      <c r="Q122" s="3">
        <f t="shared" si="97"/>
        <v>0</v>
      </c>
      <c r="R122" s="3">
        <f t="shared" si="97"/>
        <v>0</v>
      </c>
      <c r="S122" s="3">
        <f t="shared" si="97"/>
        <v>0</v>
      </c>
      <c r="T122" s="3">
        <f t="shared" si="97"/>
        <v>0</v>
      </c>
      <c r="U122" s="3">
        <f t="shared" si="97"/>
        <v>0</v>
      </c>
      <c r="V122" s="3">
        <f t="shared" si="97"/>
        <v>0</v>
      </c>
      <c r="W122" s="3">
        <f t="shared" si="97"/>
        <v>0</v>
      </c>
      <c r="X122" s="3">
        <f t="shared" si="97"/>
        <v>0</v>
      </c>
      <c r="Y122" s="3">
        <f t="shared" si="97"/>
        <v>0</v>
      </c>
      <c r="Z122" s="3">
        <f t="shared" si="97"/>
        <v>0</v>
      </c>
      <c r="AA122" s="3">
        <f t="shared" si="97"/>
        <v>0</v>
      </c>
      <c r="AB122" s="3">
        <f t="shared" si="97"/>
        <v>0</v>
      </c>
      <c r="AC122" s="3">
        <f t="shared" si="97"/>
        <v>0</v>
      </c>
      <c r="AD122" s="3">
        <f t="shared" si="97"/>
        <v>0</v>
      </c>
      <c r="AE122" s="3">
        <f t="shared" si="97"/>
        <v>0</v>
      </c>
      <c r="AF122" s="3">
        <f t="shared" si="97"/>
        <v>0</v>
      </c>
      <c r="AG122" s="3">
        <f t="shared" si="97"/>
        <v>0</v>
      </c>
      <c r="AH122" s="3">
        <f t="shared" si="97"/>
        <v>0</v>
      </c>
      <c r="AI122" s="3">
        <f t="shared" si="97"/>
        <v>0</v>
      </c>
      <c r="AJ122" s="3">
        <f t="shared" si="97"/>
        <v>0</v>
      </c>
      <c r="AK122" s="3">
        <f t="shared" si="97"/>
        <v>0</v>
      </c>
      <c r="AL122" s="3">
        <f t="shared" si="97"/>
        <v>0</v>
      </c>
      <c r="AM122" s="3">
        <f t="shared" si="97"/>
        <v>0</v>
      </c>
      <c r="AN122" s="3">
        <f t="shared" si="97"/>
        <v>0</v>
      </c>
      <c r="AO122" s="3">
        <f t="shared" si="97"/>
        <v>0</v>
      </c>
      <c r="AP122" s="3">
        <f t="shared" si="97"/>
        <v>0</v>
      </c>
      <c r="AQ122" s="3">
        <f t="shared" si="97"/>
        <v>0</v>
      </c>
      <c r="AR122" s="3">
        <f t="shared" si="97"/>
        <v>0</v>
      </c>
      <c r="AS122" s="3">
        <f t="shared" si="97"/>
        <v>0</v>
      </c>
      <c r="AT122" s="3">
        <f t="shared" si="97"/>
        <v>0</v>
      </c>
      <c r="AU122" s="3">
        <f t="shared" ref="AU122:BZ122" si="98">AU133</f>
        <v>0</v>
      </c>
      <c r="AV122" s="3">
        <f t="shared" si="98"/>
        <v>0</v>
      </c>
      <c r="AW122" s="3">
        <f t="shared" si="98"/>
        <v>0</v>
      </c>
      <c r="AX122" s="3">
        <f t="shared" si="98"/>
        <v>0</v>
      </c>
      <c r="AY122" s="3">
        <f t="shared" si="98"/>
        <v>0</v>
      </c>
      <c r="AZ122" s="3">
        <f t="shared" si="98"/>
        <v>0</v>
      </c>
      <c r="BA122" s="3">
        <f t="shared" si="98"/>
        <v>0</v>
      </c>
      <c r="BB122" s="3">
        <f t="shared" si="98"/>
        <v>0</v>
      </c>
      <c r="BC122" s="3">
        <f t="shared" si="98"/>
        <v>0</v>
      </c>
      <c r="BD122" s="3">
        <f t="shared" si="98"/>
        <v>0</v>
      </c>
      <c r="BE122" s="3">
        <f t="shared" si="98"/>
        <v>0</v>
      </c>
      <c r="BF122" s="3">
        <f t="shared" si="98"/>
        <v>0</v>
      </c>
      <c r="BG122" s="3">
        <f t="shared" si="98"/>
        <v>0</v>
      </c>
      <c r="BH122" s="3">
        <f t="shared" si="98"/>
        <v>0</v>
      </c>
      <c r="BI122" s="3">
        <f t="shared" si="98"/>
        <v>0</v>
      </c>
      <c r="BJ122" s="3">
        <f t="shared" si="98"/>
        <v>0</v>
      </c>
      <c r="BK122" s="3">
        <f t="shared" si="98"/>
        <v>0</v>
      </c>
      <c r="BL122" s="3">
        <f t="shared" si="98"/>
        <v>0</v>
      </c>
      <c r="BM122" s="3">
        <f t="shared" si="98"/>
        <v>0</v>
      </c>
      <c r="BN122" s="3">
        <f t="shared" si="98"/>
        <v>0</v>
      </c>
      <c r="BO122" s="3">
        <f t="shared" si="98"/>
        <v>0</v>
      </c>
      <c r="BP122" s="3">
        <f t="shared" si="98"/>
        <v>0</v>
      </c>
      <c r="BQ122" s="3">
        <f t="shared" si="98"/>
        <v>0</v>
      </c>
      <c r="BR122" s="3">
        <f t="shared" si="98"/>
        <v>0</v>
      </c>
      <c r="BS122" s="3">
        <f t="shared" si="98"/>
        <v>0</v>
      </c>
      <c r="BT122" s="3">
        <f t="shared" si="98"/>
        <v>0</v>
      </c>
      <c r="BU122" s="3">
        <f t="shared" si="98"/>
        <v>0</v>
      </c>
      <c r="BV122" s="3">
        <f t="shared" si="98"/>
        <v>0</v>
      </c>
      <c r="BW122" s="3">
        <f t="shared" si="98"/>
        <v>0</v>
      </c>
      <c r="BX122" s="3">
        <f t="shared" si="98"/>
        <v>0</v>
      </c>
      <c r="BY122" s="3">
        <f t="shared" si="98"/>
        <v>0</v>
      </c>
      <c r="BZ122" s="3">
        <f t="shared" si="98"/>
        <v>0</v>
      </c>
      <c r="CA122" s="3">
        <f t="shared" ref="CA122:DF122" si="99">CA133</f>
        <v>0</v>
      </c>
      <c r="CB122" s="3">
        <f t="shared" si="99"/>
        <v>0</v>
      </c>
      <c r="CC122" s="3">
        <f t="shared" si="99"/>
        <v>0</v>
      </c>
      <c r="CD122" s="3">
        <f t="shared" si="99"/>
        <v>0</v>
      </c>
      <c r="CE122" s="3">
        <f t="shared" si="99"/>
        <v>0</v>
      </c>
      <c r="CF122" s="3">
        <f t="shared" si="99"/>
        <v>0</v>
      </c>
      <c r="CG122" s="3">
        <f t="shared" si="99"/>
        <v>0</v>
      </c>
      <c r="CH122" s="3">
        <f t="shared" si="99"/>
        <v>0</v>
      </c>
      <c r="CI122" s="3">
        <f t="shared" si="99"/>
        <v>0</v>
      </c>
      <c r="CJ122" s="3">
        <f t="shared" si="99"/>
        <v>0</v>
      </c>
      <c r="CK122" s="3">
        <f t="shared" si="99"/>
        <v>0</v>
      </c>
      <c r="CL122" s="3">
        <f t="shared" si="99"/>
        <v>0</v>
      </c>
      <c r="CM122" s="3">
        <f t="shared" si="99"/>
        <v>0</v>
      </c>
      <c r="CN122" s="3">
        <f t="shared" si="99"/>
        <v>0</v>
      </c>
      <c r="CO122" s="3">
        <f t="shared" si="99"/>
        <v>0</v>
      </c>
      <c r="CP122" s="3">
        <f t="shared" si="99"/>
        <v>0</v>
      </c>
      <c r="CQ122" s="3">
        <f t="shared" si="99"/>
        <v>0</v>
      </c>
      <c r="CR122" s="3">
        <f t="shared" si="99"/>
        <v>0</v>
      </c>
      <c r="CS122" s="3">
        <f t="shared" si="99"/>
        <v>0</v>
      </c>
      <c r="CT122" s="3">
        <f t="shared" si="99"/>
        <v>0</v>
      </c>
      <c r="CU122" s="3">
        <f t="shared" si="99"/>
        <v>0</v>
      </c>
      <c r="CV122" s="3">
        <f t="shared" si="99"/>
        <v>0</v>
      </c>
      <c r="CW122" s="3">
        <f t="shared" si="99"/>
        <v>0</v>
      </c>
      <c r="CX122" s="3">
        <f t="shared" si="99"/>
        <v>0</v>
      </c>
      <c r="CY122" s="3">
        <f t="shared" si="99"/>
        <v>0</v>
      </c>
      <c r="CZ122" s="3">
        <f t="shared" si="99"/>
        <v>0</v>
      </c>
      <c r="DA122" s="3">
        <f t="shared" si="99"/>
        <v>0</v>
      </c>
      <c r="DB122" s="3">
        <f t="shared" si="99"/>
        <v>0</v>
      </c>
      <c r="DC122" s="3">
        <f t="shared" si="99"/>
        <v>0</v>
      </c>
      <c r="DD122" s="3">
        <f t="shared" si="99"/>
        <v>0</v>
      </c>
      <c r="DE122" s="3">
        <f t="shared" si="99"/>
        <v>0</v>
      </c>
      <c r="DF122" s="3">
        <f t="shared" si="99"/>
        <v>0</v>
      </c>
      <c r="DG122" s="4">
        <f t="shared" ref="DG122:EL122" si="100">DG133</f>
        <v>0</v>
      </c>
      <c r="DH122" s="4">
        <f t="shared" si="100"/>
        <v>0</v>
      </c>
      <c r="DI122" s="4">
        <f t="shared" si="100"/>
        <v>0</v>
      </c>
      <c r="DJ122" s="4">
        <f t="shared" si="100"/>
        <v>0</v>
      </c>
      <c r="DK122" s="4">
        <f t="shared" si="100"/>
        <v>0</v>
      </c>
      <c r="DL122" s="4">
        <f t="shared" si="100"/>
        <v>0</v>
      </c>
      <c r="DM122" s="4">
        <f t="shared" si="100"/>
        <v>0</v>
      </c>
      <c r="DN122" s="4">
        <f t="shared" si="100"/>
        <v>0</v>
      </c>
      <c r="DO122" s="4">
        <f t="shared" si="100"/>
        <v>0</v>
      </c>
      <c r="DP122" s="4">
        <f t="shared" si="100"/>
        <v>0</v>
      </c>
      <c r="DQ122" s="4">
        <f t="shared" si="100"/>
        <v>0</v>
      </c>
      <c r="DR122" s="4">
        <f t="shared" si="100"/>
        <v>0</v>
      </c>
      <c r="DS122" s="4">
        <f t="shared" si="100"/>
        <v>0</v>
      </c>
      <c r="DT122" s="4">
        <f t="shared" si="100"/>
        <v>0</v>
      </c>
      <c r="DU122" s="4">
        <f t="shared" si="100"/>
        <v>0</v>
      </c>
      <c r="DV122" s="4">
        <f t="shared" si="100"/>
        <v>0</v>
      </c>
      <c r="DW122" s="4">
        <f t="shared" si="100"/>
        <v>0</v>
      </c>
      <c r="DX122" s="4">
        <f t="shared" si="100"/>
        <v>0</v>
      </c>
      <c r="DY122" s="4">
        <f t="shared" si="100"/>
        <v>0</v>
      </c>
      <c r="DZ122" s="4">
        <f t="shared" si="100"/>
        <v>0</v>
      </c>
      <c r="EA122" s="4">
        <f t="shared" si="100"/>
        <v>0</v>
      </c>
      <c r="EB122" s="4">
        <f t="shared" si="100"/>
        <v>0</v>
      </c>
      <c r="EC122" s="4">
        <f t="shared" si="100"/>
        <v>0</v>
      </c>
      <c r="ED122" s="4">
        <f t="shared" si="100"/>
        <v>0</v>
      </c>
      <c r="EE122" s="4">
        <f t="shared" si="100"/>
        <v>0</v>
      </c>
      <c r="EF122" s="4">
        <f t="shared" si="100"/>
        <v>0</v>
      </c>
      <c r="EG122" s="4">
        <f t="shared" si="100"/>
        <v>0</v>
      </c>
      <c r="EH122" s="4">
        <f t="shared" si="100"/>
        <v>0</v>
      </c>
      <c r="EI122" s="4">
        <f t="shared" si="100"/>
        <v>0</v>
      </c>
      <c r="EJ122" s="4">
        <f t="shared" si="100"/>
        <v>0</v>
      </c>
      <c r="EK122" s="4">
        <f t="shared" si="100"/>
        <v>0</v>
      </c>
      <c r="EL122" s="4">
        <f t="shared" si="100"/>
        <v>0</v>
      </c>
      <c r="EM122" s="4">
        <f t="shared" ref="EM122:FR122" si="101">EM133</f>
        <v>0</v>
      </c>
      <c r="EN122" s="4">
        <f t="shared" si="101"/>
        <v>0</v>
      </c>
      <c r="EO122" s="4">
        <f t="shared" si="101"/>
        <v>0</v>
      </c>
      <c r="EP122" s="4">
        <f t="shared" si="101"/>
        <v>0</v>
      </c>
      <c r="EQ122" s="4">
        <f t="shared" si="101"/>
        <v>0</v>
      </c>
      <c r="ER122" s="4">
        <f t="shared" si="101"/>
        <v>0</v>
      </c>
      <c r="ES122" s="4">
        <f t="shared" si="101"/>
        <v>0</v>
      </c>
      <c r="ET122" s="4">
        <f t="shared" si="101"/>
        <v>0</v>
      </c>
      <c r="EU122" s="4">
        <f t="shared" si="101"/>
        <v>0</v>
      </c>
      <c r="EV122" s="4">
        <f t="shared" si="101"/>
        <v>0</v>
      </c>
      <c r="EW122" s="4">
        <f t="shared" si="101"/>
        <v>0</v>
      </c>
      <c r="EX122" s="4">
        <f t="shared" si="101"/>
        <v>0</v>
      </c>
      <c r="EY122" s="4">
        <f t="shared" si="101"/>
        <v>0</v>
      </c>
      <c r="EZ122" s="4">
        <f t="shared" si="101"/>
        <v>0</v>
      </c>
      <c r="FA122" s="4">
        <f t="shared" si="101"/>
        <v>0</v>
      </c>
      <c r="FB122" s="4">
        <f t="shared" si="101"/>
        <v>0</v>
      </c>
      <c r="FC122" s="4">
        <f t="shared" si="101"/>
        <v>0</v>
      </c>
      <c r="FD122" s="4">
        <f t="shared" si="101"/>
        <v>0</v>
      </c>
      <c r="FE122" s="4">
        <f t="shared" si="101"/>
        <v>0</v>
      </c>
      <c r="FF122" s="4">
        <f t="shared" si="101"/>
        <v>0</v>
      </c>
      <c r="FG122" s="4">
        <f t="shared" si="101"/>
        <v>0</v>
      </c>
      <c r="FH122" s="4">
        <f t="shared" si="101"/>
        <v>0</v>
      </c>
      <c r="FI122" s="4">
        <f t="shared" si="101"/>
        <v>0</v>
      </c>
      <c r="FJ122" s="4">
        <f t="shared" si="101"/>
        <v>0</v>
      </c>
      <c r="FK122" s="4">
        <f t="shared" si="101"/>
        <v>0</v>
      </c>
      <c r="FL122" s="4">
        <f t="shared" si="101"/>
        <v>0</v>
      </c>
      <c r="FM122" s="4">
        <f t="shared" si="101"/>
        <v>0</v>
      </c>
      <c r="FN122" s="4">
        <f t="shared" si="101"/>
        <v>0</v>
      </c>
      <c r="FO122" s="4">
        <f t="shared" si="101"/>
        <v>0</v>
      </c>
      <c r="FP122" s="4">
        <f t="shared" si="101"/>
        <v>0</v>
      </c>
      <c r="FQ122" s="4">
        <f t="shared" si="101"/>
        <v>0</v>
      </c>
      <c r="FR122" s="4">
        <f t="shared" si="101"/>
        <v>0</v>
      </c>
      <c r="FS122" s="4">
        <f t="shared" ref="FS122:GX122" si="102">FS133</f>
        <v>0</v>
      </c>
      <c r="FT122" s="4">
        <f t="shared" si="102"/>
        <v>0</v>
      </c>
      <c r="FU122" s="4">
        <f t="shared" si="102"/>
        <v>0</v>
      </c>
      <c r="FV122" s="4">
        <f t="shared" si="102"/>
        <v>0</v>
      </c>
      <c r="FW122" s="4">
        <f t="shared" si="102"/>
        <v>0</v>
      </c>
      <c r="FX122" s="4">
        <f t="shared" si="102"/>
        <v>0</v>
      </c>
      <c r="FY122" s="4">
        <f t="shared" si="102"/>
        <v>0</v>
      </c>
      <c r="FZ122" s="4">
        <f t="shared" si="102"/>
        <v>0</v>
      </c>
      <c r="GA122" s="4">
        <f t="shared" si="102"/>
        <v>0</v>
      </c>
      <c r="GB122" s="4">
        <f t="shared" si="102"/>
        <v>0</v>
      </c>
      <c r="GC122" s="4">
        <f t="shared" si="102"/>
        <v>0</v>
      </c>
      <c r="GD122" s="4">
        <f t="shared" si="102"/>
        <v>0</v>
      </c>
      <c r="GE122" s="4">
        <f t="shared" si="102"/>
        <v>0</v>
      </c>
      <c r="GF122" s="4">
        <f t="shared" si="102"/>
        <v>0</v>
      </c>
      <c r="GG122" s="4">
        <f t="shared" si="102"/>
        <v>0</v>
      </c>
      <c r="GH122" s="4">
        <f t="shared" si="102"/>
        <v>0</v>
      </c>
      <c r="GI122" s="4">
        <f t="shared" si="102"/>
        <v>0</v>
      </c>
      <c r="GJ122" s="4">
        <f t="shared" si="102"/>
        <v>0</v>
      </c>
      <c r="GK122" s="4">
        <f t="shared" si="102"/>
        <v>0</v>
      </c>
      <c r="GL122" s="4">
        <f t="shared" si="102"/>
        <v>0</v>
      </c>
      <c r="GM122" s="4">
        <f t="shared" si="102"/>
        <v>0</v>
      </c>
      <c r="GN122" s="4">
        <f t="shared" si="102"/>
        <v>0</v>
      </c>
      <c r="GO122" s="4">
        <f t="shared" si="102"/>
        <v>0</v>
      </c>
      <c r="GP122" s="4">
        <f t="shared" si="102"/>
        <v>0</v>
      </c>
      <c r="GQ122" s="4">
        <f t="shared" si="102"/>
        <v>0</v>
      </c>
      <c r="GR122" s="4">
        <f t="shared" si="102"/>
        <v>0</v>
      </c>
      <c r="GS122" s="4">
        <f t="shared" si="102"/>
        <v>0</v>
      </c>
      <c r="GT122" s="4">
        <f t="shared" si="102"/>
        <v>0</v>
      </c>
      <c r="GU122" s="4">
        <f t="shared" si="102"/>
        <v>0</v>
      </c>
      <c r="GV122" s="4">
        <f t="shared" si="102"/>
        <v>0</v>
      </c>
      <c r="GW122" s="4">
        <f t="shared" si="102"/>
        <v>0</v>
      </c>
      <c r="GX122" s="4">
        <f t="shared" si="102"/>
        <v>0</v>
      </c>
    </row>
    <row r="124" spans="1:255" x14ac:dyDescent="0.2">
      <c r="A124" s="2">
        <v>17</v>
      </c>
      <c r="B124" s="2">
        <v>0</v>
      </c>
      <c r="C124" s="2">
        <f>ROW(SmtRes!A123)</f>
        <v>123</v>
      </c>
      <c r="D124" s="2">
        <f>ROW(EtalonRes!A123)</f>
        <v>123</v>
      </c>
      <c r="E124" s="2" t="s">
        <v>3</v>
      </c>
      <c r="F124" s="2" t="s">
        <v>22</v>
      </c>
      <c r="G124" s="2" t="s">
        <v>23</v>
      </c>
      <c r="H124" s="2" t="s">
        <v>24</v>
      </c>
      <c r="I124" s="2">
        <f>ROUND(ROUND(4,4),7)</f>
        <v>4</v>
      </c>
      <c r="J124" s="2">
        <v>0</v>
      </c>
      <c r="K124" s="2">
        <f>ROUND(ROUND(4,4),7)</f>
        <v>4</v>
      </c>
      <c r="L124" s="2"/>
      <c r="M124" s="2"/>
      <c r="N124" s="2"/>
      <c r="O124" s="2">
        <f>ROUND(CP124,2)</f>
        <v>196.08</v>
      </c>
      <c r="P124" s="2">
        <f>ROUND(CQ124*I124,2)</f>
        <v>0</v>
      </c>
      <c r="Q124" s="2">
        <f>ROUND(CR124*I124,2)</f>
        <v>0</v>
      </c>
      <c r="R124" s="2">
        <f>ROUND(CS124*I124,2)</f>
        <v>0</v>
      </c>
      <c r="S124" s="2">
        <f>ROUND(CT124*I124,2)</f>
        <v>196.08</v>
      </c>
      <c r="T124" s="2">
        <f>ROUND(CU124*I124,2)</f>
        <v>0</v>
      </c>
      <c r="U124" s="2">
        <f t="shared" ref="U124:U131" si="103">ROUND(CV124*I124,7)</f>
        <v>14.976000000000001</v>
      </c>
      <c r="V124" s="2">
        <f t="shared" ref="V124:V131" si="104">ROUND(CW124*I124,7)</f>
        <v>0</v>
      </c>
      <c r="W124" s="2">
        <f>ROUND(CX124*I124,2)</f>
        <v>0</v>
      </c>
      <c r="X124" s="2">
        <f>ROUND(CY124,2)</f>
        <v>145.1</v>
      </c>
      <c r="Y124" s="2">
        <f>ROUND(CZ124,2)</f>
        <v>70.59</v>
      </c>
      <c r="Z124" s="2"/>
      <c r="AA124" s="2">
        <v>-1</v>
      </c>
      <c r="AB124" s="2">
        <f t="shared" ref="AB124:AB131" si="105">ROUND((AC124+AD124+AF124),2)</f>
        <v>49.02</v>
      </c>
      <c r="AC124" s="2">
        <f t="shared" ref="AC124:AC131" si="106">ROUND((ES124),2)</f>
        <v>0</v>
      </c>
      <c r="AD124" s="2">
        <f t="shared" ref="AD124:AD131" si="107">ROUND(((((ET124*ROUND((0.3+1),7)))-((EU124*ROUND((0.3+1),7))))+AE124),2)</f>
        <v>0</v>
      </c>
      <c r="AE124" s="2">
        <f t="shared" ref="AE124:AE131" si="108">ROUND(((EU124*ROUND((0.3+1),7))),2)</f>
        <v>0</v>
      </c>
      <c r="AF124" s="2">
        <f t="shared" ref="AF124:AF131" si="109">ROUND(((EV124*ROUND(((0.3+1)*0.8),7))),2)</f>
        <v>49.02</v>
      </c>
      <c r="AG124" s="2">
        <f t="shared" ref="AG124:AG131" si="110">ROUND((AP124),2)</f>
        <v>0</v>
      </c>
      <c r="AH124" s="2">
        <f t="shared" ref="AH124:AH131" si="111">((EW124*ROUND(((0.3+1)*0.8),7)))</f>
        <v>3.7440000000000002</v>
      </c>
      <c r="AI124" s="2">
        <f t="shared" ref="AI124:AI131" si="112">((EX124*ROUND((0.3+1),7)))</f>
        <v>0</v>
      </c>
      <c r="AJ124" s="2">
        <f t="shared" ref="AJ124:AJ131" si="113">(AS124)</f>
        <v>0</v>
      </c>
      <c r="AK124" s="2">
        <v>47.13</v>
      </c>
      <c r="AL124" s="2">
        <v>0</v>
      </c>
      <c r="AM124" s="2">
        <v>0</v>
      </c>
      <c r="AN124" s="2">
        <v>0</v>
      </c>
      <c r="AO124" s="2">
        <v>47.13</v>
      </c>
      <c r="AP124" s="2">
        <v>0</v>
      </c>
      <c r="AQ124" s="2">
        <v>3.6</v>
      </c>
      <c r="AR124" s="2">
        <v>0</v>
      </c>
      <c r="AS124" s="2">
        <v>0</v>
      </c>
      <c r="AT124" s="2">
        <v>74</v>
      </c>
      <c r="AU124" s="2">
        <v>36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4</v>
      </c>
      <c r="BJ124" s="2" t="s">
        <v>25</v>
      </c>
      <c r="BK124" s="2"/>
      <c r="BL124" s="2"/>
      <c r="BM124" s="2">
        <v>200001</v>
      </c>
      <c r="BN124" s="2">
        <v>0</v>
      </c>
      <c r="BO124" s="2" t="s">
        <v>3</v>
      </c>
      <c r="BP124" s="2">
        <v>0</v>
      </c>
      <c r="BQ124" s="2">
        <v>4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74</v>
      </c>
      <c r="CA124" s="2">
        <v>36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255</v>
      </c>
      <c r="CO124" s="2">
        <v>0</v>
      </c>
      <c r="CP124" s="2">
        <f t="shared" ref="CP124:CP131" si="114">(P124+Q124+S124)</f>
        <v>196.08</v>
      </c>
      <c r="CQ124" s="2">
        <f t="shared" ref="CQ124:CQ131" si="115">AC124*BC124</f>
        <v>0</v>
      </c>
      <c r="CR124" s="2">
        <f t="shared" ref="CR124:CR131" si="116">((((ET124*ROUND((0.3+1),7)))*BB124-((EU124*ROUND((0.3+1),7)))*BS124)+AE124*BS124)</f>
        <v>0</v>
      </c>
      <c r="CS124" s="2">
        <f t="shared" ref="CS124:CS131" si="117">AE124*BS124</f>
        <v>0</v>
      </c>
      <c r="CT124" s="2">
        <f t="shared" ref="CT124:CT131" si="118">AF124*BA124</f>
        <v>49.02</v>
      </c>
      <c r="CU124" s="2">
        <f t="shared" ref="CU124:CX131" si="119">AG124</f>
        <v>0</v>
      </c>
      <c r="CV124" s="2">
        <f t="shared" si="119"/>
        <v>3.7440000000000002</v>
      </c>
      <c r="CW124" s="2">
        <f t="shared" si="119"/>
        <v>0</v>
      </c>
      <c r="CX124" s="2">
        <f t="shared" si="119"/>
        <v>0</v>
      </c>
      <c r="CY124" s="2">
        <f t="shared" ref="CY124:CY131" si="120">(((S124+R124)*AT124)/100)</f>
        <v>145.0992</v>
      </c>
      <c r="CZ124" s="2">
        <f t="shared" ref="CZ124:CZ131" si="121">(((S124+R124)*AU124)/100)</f>
        <v>70.588800000000006</v>
      </c>
      <c r="DA124" s="2"/>
      <c r="DB124" s="2"/>
      <c r="DC124" s="2" t="s">
        <v>3</v>
      </c>
      <c r="DD124" s="2" t="s">
        <v>3</v>
      </c>
      <c r="DE124" s="2" t="s">
        <v>123</v>
      </c>
      <c r="DF124" s="2" t="s">
        <v>123</v>
      </c>
      <c r="DG124" s="2" t="s">
        <v>26</v>
      </c>
      <c r="DH124" s="2" t="s">
        <v>3</v>
      </c>
      <c r="DI124" s="2" t="s">
        <v>26</v>
      </c>
      <c r="DJ124" s="2" t="s">
        <v>123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24</v>
      </c>
      <c r="DW124" s="2" t="s">
        <v>24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56793215</v>
      </c>
      <c r="EF124" s="2">
        <v>4</v>
      </c>
      <c r="EG124" s="2" t="s">
        <v>27</v>
      </c>
      <c r="EH124" s="2">
        <v>83</v>
      </c>
      <c r="EI124" s="2" t="s">
        <v>27</v>
      </c>
      <c r="EJ124" s="2">
        <v>4</v>
      </c>
      <c r="EK124" s="2">
        <v>200001</v>
      </c>
      <c r="EL124" s="2" t="s">
        <v>28</v>
      </c>
      <c r="EM124" s="2" t="s">
        <v>29</v>
      </c>
      <c r="EN124" s="2"/>
      <c r="EO124" s="2" t="s">
        <v>30</v>
      </c>
      <c r="EP124" s="2"/>
      <c r="EQ124" s="2">
        <v>132096</v>
      </c>
      <c r="ER124" s="2">
        <v>47.13</v>
      </c>
      <c r="ES124" s="2">
        <v>0</v>
      </c>
      <c r="ET124" s="2">
        <v>0</v>
      </c>
      <c r="EU124" s="2">
        <v>0</v>
      </c>
      <c r="EV124" s="2">
        <v>47.13</v>
      </c>
      <c r="EW124" s="2">
        <v>3.6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74</v>
      </c>
      <c r="FY124" s="2">
        <v>36</v>
      </c>
      <c r="FZ124" s="2"/>
      <c r="GA124" s="2" t="s">
        <v>3</v>
      </c>
      <c r="GB124" s="2"/>
      <c r="GC124" s="2"/>
      <c r="GD124" s="2">
        <v>1</v>
      </c>
      <c r="GE124" s="2"/>
      <c r="GF124" s="2">
        <v>-1453926378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>ROUND(IF(AND(BH124=3,BI124=3,FS124&lt;&gt;0),P124,0),2)</f>
        <v>0</v>
      </c>
      <c r="GM124" s="2">
        <f>ROUND(O124+X124+Y124,2)+GX124</f>
        <v>411.77</v>
      </c>
      <c r="GN124" s="2">
        <f t="shared" ref="GN124:GN131" si="122">IF(OR(BI124=0,BI124=1),GM124-GX124,0)</f>
        <v>0</v>
      </c>
      <c r="GO124" s="2">
        <f t="shared" ref="GO124:GO131" si="123">IF(BI124=2,GM124-GX124,0)</f>
        <v>0</v>
      </c>
      <c r="GP124" s="2">
        <f t="shared" ref="GP124:GP131" si="124">IF(BI124=4,GM124-GX124,0)</f>
        <v>411.77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31" si="125">ROUND((GT124),2)</f>
        <v>0</v>
      </c>
      <c r="GW124" s="2">
        <v>1</v>
      </c>
      <c r="GX124" s="2">
        <f>ROUND(HC124*I124,2)</f>
        <v>0</v>
      </c>
      <c r="GY124" s="2"/>
      <c r="GZ124" s="2"/>
      <c r="HA124" s="2">
        <v>0</v>
      </c>
      <c r="HB124" s="2">
        <v>0</v>
      </c>
      <c r="HC124" s="2">
        <f t="shared" ref="HC124:HC131" si="126">GV124*GW124</f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31</v>
      </c>
      <c r="HO124" s="2" t="s">
        <v>32</v>
      </c>
      <c r="HP124" s="2" t="s">
        <v>27</v>
      </c>
      <c r="HQ124" s="2" t="s">
        <v>27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0</v>
      </c>
      <c r="C125">
        <f>ROW(SmtRes!A128)</f>
        <v>128</v>
      </c>
      <c r="D125">
        <f>ROW(EtalonRes!A128)</f>
        <v>128</v>
      </c>
      <c r="E125" t="s">
        <v>3</v>
      </c>
      <c r="F125" t="s">
        <v>22</v>
      </c>
      <c r="G125" t="s">
        <v>23</v>
      </c>
      <c r="H125" t="s">
        <v>24</v>
      </c>
      <c r="I125">
        <f>ROUND(ROUND(4,4),7)</f>
        <v>4</v>
      </c>
      <c r="J125">
        <v>0</v>
      </c>
      <c r="K125">
        <f>ROUND(ROUND(4,4),7)</f>
        <v>4</v>
      </c>
      <c r="O125">
        <f>ROUND(CP125,0)</f>
        <v>9986</v>
      </c>
      <c r="P125">
        <f>ROUND(CQ125*I125,0)</f>
        <v>0</v>
      </c>
      <c r="Q125">
        <f>ROUND(CR125*I125,0)</f>
        <v>0</v>
      </c>
      <c r="R125">
        <f>ROUND(CS125*I125,0)</f>
        <v>0</v>
      </c>
      <c r="S125">
        <f>ROUND(CT125*I125,0)</f>
        <v>9986</v>
      </c>
      <c r="T125">
        <f>ROUND(CU125*I125,0)</f>
        <v>0</v>
      </c>
      <c r="U125">
        <f t="shared" si="103"/>
        <v>14.976000000000001</v>
      </c>
      <c r="V125">
        <f t="shared" si="104"/>
        <v>0</v>
      </c>
      <c r="W125">
        <f>ROUND(CX125*I125,0)</f>
        <v>0</v>
      </c>
      <c r="X125">
        <f>ROUND(CY125,0)</f>
        <v>7390</v>
      </c>
      <c r="Y125">
        <f>ROUND(CZ125,0)</f>
        <v>3595</v>
      </c>
      <c r="AA125">
        <v>-1</v>
      </c>
      <c r="AB125">
        <f t="shared" si="105"/>
        <v>49.02</v>
      </c>
      <c r="AC125">
        <f t="shared" si="106"/>
        <v>0</v>
      </c>
      <c r="AD125">
        <f t="shared" si="107"/>
        <v>0</v>
      </c>
      <c r="AE125">
        <f t="shared" si="108"/>
        <v>0</v>
      </c>
      <c r="AF125">
        <f t="shared" si="109"/>
        <v>49.02</v>
      </c>
      <c r="AG125">
        <f t="shared" si="110"/>
        <v>0</v>
      </c>
      <c r="AH125">
        <f t="shared" si="111"/>
        <v>3.7440000000000002</v>
      </c>
      <c r="AI125">
        <f t="shared" si="112"/>
        <v>0</v>
      </c>
      <c r="AJ125">
        <f t="shared" si="113"/>
        <v>0</v>
      </c>
      <c r="AK125">
        <v>47.13</v>
      </c>
      <c r="AL125">
        <v>0</v>
      </c>
      <c r="AM125">
        <v>0</v>
      </c>
      <c r="AN125">
        <v>0</v>
      </c>
      <c r="AO125">
        <v>47.13</v>
      </c>
      <c r="AP125">
        <v>0</v>
      </c>
      <c r="AQ125">
        <v>3.6</v>
      </c>
      <c r="AR125">
        <v>0</v>
      </c>
      <c r="AS125">
        <v>0</v>
      </c>
      <c r="AT125">
        <v>74</v>
      </c>
      <c r="AU125">
        <v>36</v>
      </c>
      <c r="AV125">
        <v>1</v>
      </c>
      <c r="AW125">
        <v>1</v>
      </c>
      <c r="AZ125">
        <v>1</v>
      </c>
      <c r="BA125">
        <v>50.93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4</v>
      </c>
      <c r="BJ125" t="s">
        <v>25</v>
      </c>
      <c r="BM125">
        <v>200001</v>
      </c>
      <c r="BN125">
        <v>0</v>
      </c>
      <c r="BO125" t="s">
        <v>3</v>
      </c>
      <c r="BP125">
        <v>0</v>
      </c>
      <c r="BQ125">
        <v>4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74</v>
      </c>
      <c r="CA125">
        <v>36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255</v>
      </c>
      <c r="CO125">
        <v>0</v>
      </c>
      <c r="CP125">
        <f t="shared" si="114"/>
        <v>9986</v>
      </c>
      <c r="CQ125">
        <f t="shared" si="115"/>
        <v>0</v>
      </c>
      <c r="CR125">
        <f t="shared" si="116"/>
        <v>0</v>
      </c>
      <c r="CS125">
        <f t="shared" si="117"/>
        <v>0</v>
      </c>
      <c r="CT125">
        <f t="shared" si="118"/>
        <v>2496.5886</v>
      </c>
      <c r="CU125">
        <f t="shared" si="119"/>
        <v>0</v>
      </c>
      <c r="CV125">
        <f t="shared" si="119"/>
        <v>3.7440000000000002</v>
      </c>
      <c r="CW125">
        <f t="shared" si="119"/>
        <v>0</v>
      </c>
      <c r="CX125">
        <f t="shared" si="119"/>
        <v>0</v>
      </c>
      <c r="CY125">
        <f t="shared" si="120"/>
        <v>7389.64</v>
      </c>
      <c r="CZ125">
        <f t="shared" si="121"/>
        <v>3594.96</v>
      </c>
      <c r="DC125" t="s">
        <v>3</v>
      </c>
      <c r="DD125" t="s">
        <v>3</v>
      </c>
      <c r="DE125" t="s">
        <v>123</v>
      </c>
      <c r="DF125" t="s">
        <v>123</v>
      </c>
      <c r="DG125" t="s">
        <v>26</v>
      </c>
      <c r="DH125" t="s">
        <v>3</v>
      </c>
      <c r="DI125" t="s">
        <v>26</v>
      </c>
      <c r="DJ125" t="s">
        <v>123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24</v>
      </c>
      <c r="DW125" t="s">
        <v>24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56793215</v>
      </c>
      <c r="EF125">
        <v>4</v>
      </c>
      <c r="EG125" t="s">
        <v>27</v>
      </c>
      <c r="EH125">
        <v>83</v>
      </c>
      <c r="EI125" t="s">
        <v>27</v>
      </c>
      <c r="EJ125">
        <v>4</v>
      </c>
      <c r="EK125">
        <v>200001</v>
      </c>
      <c r="EL125" t="s">
        <v>28</v>
      </c>
      <c r="EM125" t="s">
        <v>29</v>
      </c>
      <c r="EO125" t="s">
        <v>30</v>
      </c>
      <c r="EQ125">
        <v>132096</v>
      </c>
      <c r="ER125">
        <v>47.13</v>
      </c>
      <c r="ES125">
        <v>0</v>
      </c>
      <c r="ET125">
        <v>0</v>
      </c>
      <c r="EU125">
        <v>0</v>
      </c>
      <c r="EV125">
        <v>47.13</v>
      </c>
      <c r="EW125">
        <v>3.6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74</v>
      </c>
      <c r="FY125">
        <v>36</v>
      </c>
      <c r="GA125" t="s">
        <v>3</v>
      </c>
      <c r="GD125">
        <v>1</v>
      </c>
      <c r="GF125">
        <v>-1453926378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>ROUND(IF(AND(BH125=3,BI125=3,FS125&lt;&gt;0),P125,0),0)</f>
        <v>0</v>
      </c>
      <c r="GM125">
        <f>ROUND(O125+X125+Y125,0)+GX125</f>
        <v>20971</v>
      </c>
      <c r="GN125">
        <f t="shared" si="122"/>
        <v>0</v>
      </c>
      <c r="GO125">
        <f t="shared" si="123"/>
        <v>0</v>
      </c>
      <c r="GP125">
        <f t="shared" si="124"/>
        <v>20971</v>
      </c>
      <c r="GR125">
        <v>0</v>
      </c>
      <c r="GS125">
        <v>3</v>
      </c>
      <c r="GT125">
        <v>0</v>
      </c>
      <c r="GU125" t="s">
        <v>3</v>
      </c>
      <c r="GV125">
        <f t="shared" si="125"/>
        <v>0</v>
      </c>
      <c r="GW125">
        <v>1</v>
      </c>
      <c r="GX125">
        <f>ROUND(HC125*I125,0)</f>
        <v>0</v>
      </c>
      <c r="HA125">
        <v>0</v>
      </c>
      <c r="HB125">
        <v>0</v>
      </c>
      <c r="HC125">
        <f t="shared" si="126"/>
        <v>0</v>
      </c>
      <c r="HE125" t="s">
        <v>3</v>
      </c>
      <c r="HF125" t="s">
        <v>3</v>
      </c>
      <c r="HM125" t="s">
        <v>3</v>
      </c>
      <c r="HN125" t="s">
        <v>31</v>
      </c>
      <c r="HO125" t="s">
        <v>32</v>
      </c>
      <c r="HP125" t="s">
        <v>27</v>
      </c>
      <c r="HQ125" t="s">
        <v>27</v>
      </c>
      <c r="HS125">
        <v>0</v>
      </c>
      <c r="IK125">
        <v>0</v>
      </c>
    </row>
    <row r="126" spans="1:255" x14ac:dyDescent="0.2">
      <c r="A126" s="2">
        <v>17</v>
      </c>
      <c r="B126" s="2">
        <v>0</v>
      </c>
      <c r="C126" s="2">
        <f>ROW(SmtRes!A133)</f>
        <v>133</v>
      </c>
      <c r="D126" s="2">
        <f>ROW(EtalonRes!A133)</f>
        <v>133</v>
      </c>
      <c r="E126" s="2" t="s">
        <v>3</v>
      </c>
      <c r="F126" s="2" t="s">
        <v>33</v>
      </c>
      <c r="G126" s="2" t="s">
        <v>34</v>
      </c>
      <c r="H126" s="2" t="s">
        <v>24</v>
      </c>
      <c r="I126" s="2">
        <f>ROUND(ROUND(4,4),7)</f>
        <v>4</v>
      </c>
      <c r="J126" s="2">
        <v>0</v>
      </c>
      <c r="K126" s="2">
        <f>ROUND(ROUND(4,4),7)</f>
        <v>4</v>
      </c>
      <c r="L126" s="2"/>
      <c r="M126" s="2"/>
      <c r="N126" s="2"/>
      <c r="O126" s="2">
        <f>ROUND(CP126,2)</f>
        <v>202.6</v>
      </c>
      <c r="P126" s="2">
        <f>ROUND(CQ126*I126,2)</f>
        <v>0</v>
      </c>
      <c r="Q126" s="2">
        <f>ROUND(CR126*I126,2)</f>
        <v>0</v>
      </c>
      <c r="R126" s="2">
        <f>ROUND(CS126*I126,2)</f>
        <v>0</v>
      </c>
      <c r="S126" s="2">
        <f>ROUND(CT126*I126,2)</f>
        <v>202.6</v>
      </c>
      <c r="T126" s="2">
        <f>ROUND(CU126*I126,2)</f>
        <v>0</v>
      </c>
      <c r="U126" s="2">
        <f t="shared" si="103"/>
        <v>14.976000000000001</v>
      </c>
      <c r="V126" s="2">
        <f t="shared" si="104"/>
        <v>0</v>
      </c>
      <c r="W126" s="2">
        <f>ROUND(CX126*I126,2)</f>
        <v>0</v>
      </c>
      <c r="X126" s="2">
        <f>ROUND(CY126,2)</f>
        <v>149.91999999999999</v>
      </c>
      <c r="Y126" s="2">
        <f>ROUND(CZ126,2)</f>
        <v>72.94</v>
      </c>
      <c r="Z126" s="2"/>
      <c r="AA126" s="2">
        <v>-1</v>
      </c>
      <c r="AB126" s="2">
        <f t="shared" si="105"/>
        <v>50.65</v>
      </c>
      <c r="AC126" s="2">
        <f t="shared" si="106"/>
        <v>0</v>
      </c>
      <c r="AD126" s="2">
        <f t="shared" si="107"/>
        <v>0</v>
      </c>
      <c r="AE126" s="2">
        <f t="shared" si="108"/>
        <v>0</v>
      </c>
      <c r="AF126" s="2">
        <f t="shared" si="109"/>
        <v>50.65</v>
      </c>
      <c r="AG126" s="2">
        <f t="shared" si="110"/>
        <v>0</v>
      </c>
      <c r="AH126" s="2">
        <f t="shared" si="111"/>
        <v>3.7440000000000002</v>
      </c>
      <c r="AI126" s="2">
        <f t="shared" si="112"/>
        <v>0</v>
      </c>
      <c r="AJ126" s="2">
        <f t="shared" si="113"/>
        <v>0</v>
      </c>
      <c r="AK126" s="2">
        <v>48.7</v>
      </c>
      <c r="AL126" s="2">
        <v>0</v>
      </c>
      <c r="AM126" s="2">
        <v>0</v>
      </c>
      <c r="AN126" s="2">
        <v>0</v>
      </c>
      <c r="AO126" s="2">
        <v>48.7</v>
      </c>
      <c r="AP126" s="2">
        <v>0</v>
      </c>
      <c r="AQ126" s="2">
        <v>3.6</v>
      </c>
      <c r="AR126" s="2">
        <v>0</v>
      </c>
      <c r="AS126" s="2">
        <v>0</v>
      </c>
      <c r="AT126" s="2">
        <v>74</v>
      </c>
      <c r="AU126" s="2">
        <v>36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4</v>
      </c>
      <c r="BJ126" s="2" t="s">
        <v>35</v>
      </c>
      <c r="BK126" s="2"/>
      <c r="BL126" s="2"/>
      <c r="BM126" s="2">
        <v>200001</v>
      </c>
      <c r="BN126" s="2">
        <v>0</v>
      </c>
      <c r="BO126" s="2" t="s">
        <v>3</v>
      </c>
      <c r="BP126" s="2">
        <v>0</v>
      </c>
      <c r="BQ126" s="2">
        <v>4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74</v>
      </c>
      <c r="CA126" s="2">
        <v>36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255</v>
      </c>
      <c r="CO126" s="2">
        <v>0</v>
      </c>
      <c r="CP126" s="2">
        <f t="shared" si="114"/>
        <v>202.6</v>
      </c>
      <c r="CQ126" s="2">
        <f t="shared" si="115"/>
        <v>0</v>
      </c>
      <c r="CR126" s="2">
        <f t="shared" si="116"/>
        <v>0</v>
      </c>
      <c r="CS126" s="2">
        <f t="shared" si="117"/>
        <v>0</v>
      </c>
      <c r="CT126" s="2">
        <f t="shared" si="118"/>
        <v>50.65</v>
      </c>
      <c r="CU126" s="2">
        <f t="shared" si="119"/>
        <v>0</v>
      </c>
      <c r="CV126" s="2">
        <f t="shared" si="119"/>
        <v>3.7440000000000002</v>
      </c>
      <c r="CW126" s="2">
        <f t="shared" si="119"/>
        <v>0</v>
      </c>
      <c r="CX126" s="2">
        <f t="shared" si="119"/>
        <v>0</v>
      </c>
      <c r="CY126" s="2">
        <f t="shared" si="120"/>
        <v>149.92400000000001</v>
      </c>
      <c r="CZ126" s="2">
        <f t="shared" si="121"/>
        <v>72.935999999999993</v>
      </c>
      <c r="DA126" s="2"/>
      <c r="DB126" s="2"/>
      <c r="DC126" s="2" t="s">
        <v>3</v>
      </c>
      <c r="DD126" s="2" t="s">
        <v>3</v>
      </c>
      <c r="DE126" s="2" t="s">
        <v>123</v>
      </c>
      <c r="DF126" s="2" t="s">
        <v>123</v>
      </c>
      <c r="DG126" s="2" t="s">
        <v>26</v>
      </c>
      <c r="DH126" s="2" t="s">
        <v>3</v>
      </c>
      <c r="DI126" s="2" t="s">
        <v>26</v>
      </c>
      <c r="DJ126" s="2" t="s">
        <v>123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24</v>
      </c>
      <c r="DW126" s="2" t="s">
        <v>24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56793215</v>
      </c>
      <c r="EF126" s="2">
        <v>4</v>
      </c>
      <c r="EG126" s="2" t="s">
        <v>27</v>
      </c>
      <c r="EH126" s="2">
        <v>83</v>
      </c>
      <c r="EI126" s="2" t="s">
        <v>27</v>
      </c>
      <c r="EJ126" s="2">
        <v>4</v>
      </c>
      <c r="EK126" s="2">
        <v>200001</v>
      </c>
      <c r="EL126" s="2" t="s">
        <v>28</v>
      </c>
      <c r="EM126" s="2" t="s">
        <v>29</v>
      </c>
      <c r="EN126" s="2"/>
      <c r="EO126" s="2" t="s">
        <v>30</v>
      </c>
      <c r="EP126" s="2"/>
      <c r="EQ126" s="2">
        <v>132096</v>
      </c>
      <c r="ER126" s="2">
        <v>48.7</v>
      </c>
      <c r="ES126" s="2">
        <v>0</v>
      </c>
      <c r="ET126" s="2">
        <v>0</v>
      </c>
      <c r="EU126" s="2">
        <v>0</v>
      </c>
      <c r="EV126" s="2">
        <v>48.7</v>
      </c>
      <c r="EW126" s="2">
        <v>3.6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74</v>
      </c>
      <c r="FY126" s="2">
        <v>36</v>
      </c>
      <c r="FZ126" s="2"/>
      <c r="GA126" s="2" t="s">
        <v>3</v>
      </c>
      <c r="GB126" s="2"/>
      <c r="GC126" s="2"/>
      <c r="GD126" s="2">
        <v>1</v>
      </c>
      <c r="GE126" s="2"/>
      <c r="GF126" s="2">
        <v>-286204383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>ROUND(IF(AND(BH126=3,BI126=3,FS126&lt;&gt;0),P126,0),2)</f>
        <v>0</v>
      </c>
      <c r="GM126" s="2">
        <f>ROUND(O126+X126+Y126,2)+GX126</f>
        <v>425.46</v>
      </c>
      <c r="GN126" s="2">
        <f t="shared" si="122"/>
        <v>0</v>
      </c>
      <c r="GO126" s="2">
        <f t="shared" si="123"/>
        <v>0</v>
      </c>
      <c r="GP126" s="2">
        <f t="shared" si="124"/>
        <v>425.46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25"/>
        <v>0</v>
      </c>
      <c r="GW126" s="2">
        <v>1</v>
      </c>
      <c r="GX126" s="2">
        <f>ROUND(HC126*I126,2)</f>
        <v>0</v>
      </c>
      <c r="GY126" s="2"/>
      <c r="GZ126" s="2"/>
      <c r="HA126" s="2">
        <v>0</v>
      </c>
      <c r="HB126" s="2">
        <v>0</v>
      </c>
      <c r="HC126" s="2">
        <f t="shared" si="126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31</v>
      </c>
      <c r="HO126" s="2" t="s">
        <v>32</v>
      </c>
      <c r="HP126" s="2" t="s">
        <v>27</v>
      </c>
      <c r="HQ126" s="2" t="s">
        <v>27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0</v>
      </c>
      <c r="C127">
        <f>ROW(SmtRes!A138)</f>
        <v>138</v>
      </c>
      <c r="D127">
        <f>ROW(EtalonRes!A138)</f>
        <v>138</v>
      </c>
      <c r="E127" t="s">
        <v>3</v>
      </c>
      <c r="F127" t="s">
        <v>33</v>
      </c>
      <c r="G127" t="s">
        <v>34</v>
      </c>
      <c r="H127" t="s">
        <v>24</v>
      </c>
      <c r="I127">
        <f>ROUND(ROUND(4,4),7)</f>
        <v>4</v>
      </c>
      <c r="J127">
        <v>0</v>
      </c>
      <c r="K127">
        <f>ROUND(ROUND(4,4),7)</f>
        <v>4</v>
      </c>
      <c r="O127">
        <f>ROUND(CP127,0)</f>
        <v>10318</v>
      </c>
      <c r="P127">
        <f>ROUND(CQ127*I127,0)</f>
        <v>0</v>
      </c>
      <c r="Q127">
        <f>ROUND(CR127*I127,0)</f>
        <v>0</v>
      </c>
      <c r="R127">
        <f>ROUND(CS127*I127,0)</f>
        <v>0</v>
      </c>
      <c r="S127">
        <f>ROUND(CT127*I127,0)</f>
        <v>10318</v>
      </c>
      <c r="T127">
        <f>ROUND(CU127*I127,0)</f>
        <v>0</v>
      </c>
      <c r="U127">
        <f t="shared" si="103"/>
        <v>14.976000000000001</v>
      </c>
      <c r="V127">
        <f t="shared" si="104"/>
        <v>0</v>
      </c>
      <c r="W127">
        <f>ROUND(CX127*I127,0)</f>
        <v>0</v>
      </c>
      <c r="X127">
        <f>ROUND(CY127,0)</f>
        <v>7635</v>
      </c>
      <c r="Y127">
        <f>ROUND(CZ127,0)</f>
        <v>3714</v>
      </c>
      <c r="AA127">
        <v>-1</v>
      </c>
      <c r="AB127">
        <f t="shared" si="105"/>
        <v>50.65</v>
      </c>
      <c r="AC127">
        <f t="shared" si="106"/>
        <v>0</v>
      </c>
      <c r="AD127">
        <f t="shared" si="107"/>
        <v>0</v>
      </c>
      <c r="AE127">
        <f t="shared" si="108"/>
        <v>0</v>
      </c>
      <c r="AF127">
        <f t="shared" si="109"/>
        <v>50.65</v>
      </c>
      <c r="AG127">
        <f t="shared" si="110"/>
        <v>0</v>
      </c>
      <c r="AH127">
        <f t="shared" si="111"/>
        <v>3.7440000000000002</v>
      </c>
      <c r="AI127">
        <f t="shared" si="112"/>
        <v>0</v>
      </c>
      <c r="AJ127">
        <f t="shared" si="113"/>
        <v>0</v>
      </c>
      <c r="AK127">
        <v>48.7</v>
      </c>
      <c r="AL127">
        <v>0</v>
      </c>
      <c r="AM127">
        <v>0</v>
      </c>
      <c r="AN127">
        <v>0</v>
      </c>
      <c r="AO127">
        <v>48.7</v>
      </c>
      <c r="AP127">
        <v>0</v>
      </c>
      <c r="AQ127">
        <v>3.6</v>
      </c>
      <c r="AR127">
        <v>0</v>
      </c>
      <c r="AS127">
        <v>0</v>
      </c>
      <c r="AT127">
        <v>74</v>
      </c>
      <c r="AU127">
        <v>36</v>
      </c>
      <c r="AV127">
        <v>1</v>
      </c>
      <c r="AW127">
        <v>1</v>
      </c>
      <c r="AZ127">
        <v>1</v>
      </c>
      <c r="BA127">
        <v>50.93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4</v>
      </c>
      <c r="BJ127" t="s">
        <v>35</v>
      </c>
      <c r="BM127">
        <v>200001</v>
      </c>
      <c r="BN127">
        <v>0</v>
      </c>
      <c r="BO127" t="s">
        <v>3</v>
      </c>
      <c r="BP127">
        <v>0</v>
      </c>
      <c r="BQ127">
        <v>4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74</v>
      </c>
      <c r="CA127">
        <v>36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255</v>
      </c>
      <c r="CO127">
        <v>0</v>
      </c>
      <c r="CP127">
        <f t="shared" si="114"/>
        <v>10318</v>
      </c>
      <c r="CQ127">
        <f t="shared" si="115"/>
        <v>0</v>
      </c>
      <c r="CR127">
        <f t="shared" si="116"/>
        <v>0</v>
      </c>
      <c r="CS127">
        <f t="shared" si="117"/>
        <v>0</v>
      </c>
      <c r="CT127">
        <f t="shared" si="118"/>
        <v>2579.6044999999999</v>
      </c>
      <c r="CU127">
        <f t="shared" si="119"/>
        <v>0</v>
      </c>
      <c r="CV127">
        <f t="shared" si="119"/>
        <v>3.7440000000000002</v>
      </c>
      <c r="CW127">
        <f t="shared" si="119"/>
        <v>0</v>
      </c>
      <c r="CX127">
        <f t="shared" si="119"/>
        <v>0</v>
      </c>
      <c r="CY127">
        <f t="shared" si="120"/>
        <v>7635.32</v>
      </c>
      <c r="CZ127">
        <f t="shared" si="121"/>
        <v>3714.48</v>
      </c>
      <c r="DC127" t="s">
        <v>3</v>
      </c>
      <c r="DD127" t="s">
        <v>3</v>
      </c>
      <c r="DE127" t="s">
        <v>123</v>
      </c>
      <c r="DF127" t="s">
        <v>123</v>
      </c>
      <c r="DG127" t="s">
        <v>26</v>
      </c>
      <c r="DH127" t="s">
        <v>3</v>
      </c>
      <c r="DI127" t="s">
        <v>26</v>
      </c>
      <c r="DJ127" t="s">
        <v>123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24</v>
      </c>
      <c r="DW127" t="s">
        <v>24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56793215</v>
      </c>
      <c r="EF127">
        <v>4</v>
      </c>
      <c r="EG127" t="s">
        <v>27</v>
      </c>
      <c r="EH127">
        <v>83</v>
      </c>
      <c r="EI127" t="s">
        <v>27</v>
      </c>
      <c r="EJ127">
        <v>4</v>
      </c>
      <c r="EK127">
        <v>200001</v>
      </c>
      <c r="EL127" t="s">
        <v>28</v>
      </c>
      <c r="EM127" t="s">
        <v>29</v>
      </c>
      <c r="EO127" t="s">
        <v>30</v>
      </c>
      <c r="EQ127">
        <v>132096</v>
      </c>
      <c r="ER127">
        <v>48.7</v>
      </c>
      <c r="ES127">
        <v>0</v>
      </c>
      <c r="ET127">
        <v>0</v>
      </c>
      <c r="EU127">
        <v>0</v>
      </c>
      <c r="EV127">
        <v>48.7</v>
      </c>
      <c r="EW127">
        <v>3.6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74</v>
      </c>
      <c r="FY127">
        <v>36</v>
      </c>
      <c r="GA127" t="s">
        <v>3</v>
      </c>
      <c r="GD127">
        <v>1</v>
      </c>
      <c r="GF127">
        <v>-286204383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>ROUND(IF(AND(BH127=3,BI127=3,FS127&lt;&gt;0),P127,0),0)</f>
        <v>0</v>
      </c>
      <c r="GM127">
        <f>ROUND(O127+X127+Y127,0)+GX127</f>
        <v>21667</v>
      </c>
      <c r="GN127">
        <f t="shared" si="122"/>
        <v>0</v>
      </c>
      <c r="GO127">
        <f t="shared" si="123"/>
        <v>0</v>
      </c>
      <c r="GP127">
        <f t="shared" si="124"/>
        <v>21667</v>
      </c>
      <c r="GR127">
        <v>0</v>
      </c>
      <c r="GS127">
        <v>3</v>
      </c>
      <c r="GT127">
        <v>0</v>
      </c>
      <c r="GU127" t="s">
        <v>3</v>
      </c>
      <c r="GV127">
        <f t="shared" si="125"/>
        <v>0</v>
      </c>
      <c r="GW127">
        <v>1</v>
      </c>
      <c r="GX127">
        <f>ROUND(HC127*I127,0)</f>
        <v>0</v>
      </c>
      <c r="HA127">
        <v>0</v>
      </c>
      <c r="HB127">
        <v>0</v>
      </c>
      <c r="HC127">
        <f t="shared" si="126"/>
        <v>0</v>
      </c>
      <c r="HE127" t="s">
        <v>3</v>
      </c>
      <c r="HF127" t="s">
        <v>3</v>
      </c>
      <c r="HM127" t="s">
        <v>3</v>
      </c>
      <c r="HN127" t="s">
        <v>31</v>
      </c>
      <c r="HO127" t="s">
        <v>32</v>
      </c>
      <c r="HP127" t="s">
        <v>27</v>
      </c>
      <c r="HQ127" t="s">
        <v>27</v>
      </c>
      <c r="HS127">
        <v>0</v>
      </c>
      <c r="IK127">
        <v>0</v>
      </c>
    </row>
    <row r="128" spans="1:255" x14ac:dyDescent="0.2">
      <c r="A128" s="2">
        <v>17</v>
      </c>
      <c r="B128" s="2">
        <v>0</v>
      </c>
      <c r="C128" s="2">
        <f>ROW(SmtRes!A142)</f>
        <v>142</v>
      </c>
      <c r="D128" s="2">
        <f>ROW(EtalonRes!A142)</f>
        <v>142</v>
      </c>
      <c r="E128" s="2" t="s">
        <v>3</v>
      </c>
      <c r="F128" s="2" t="s">
        <v>43</v>
      </c>
      <c r="G128" s="2" t="s">
        <v>44</v>
      </c>
      <c r="H128" s="2" t="s">
        <v>45</v>
      </c>
      <c r="I128" s="2">
        <f>ROUND(ROUND(1*4,4),7)</f>
        <v>4</v>
      </c>
      <c r="J128" s="2">
        <v>0</v>
      </c>
      <c r="K128" s="2">
        <f>ROUND(ROUND(1*4,4),7)</f>
        <v>4</v>
      </c>
      <c r="L128" s="2"/>
      <c r="M128" s="2"/>
      <c r="N128" s="2"/>
      <c r="O128" s="2">
        <f>ROUND(CP128,2)</f>
        <v>345.84</v>
      </c>
      <c r="P128" s="2">
        <f>ROUND(CQ128*I128,2)</f>
        <v>0</v>
      </c>
      <c r="Q128" s="2">
        <f>ROUND(CR128*I128,2)</f>
        <v>0</v>
      </c>
      <c r="R128" s="2">
        <f>ROUND(CS128*I128,2)</f>
        <v>0</v>
      </c>
      <c r="S128" s="2">
        <f>ROUND(CT128*I128,2)</f>
        <v>345.84</v>
      </c>
      <c r="T128" s="2">
        <f>ROUND(CU128*I128,2)</f>
        <v>0</v>
      </c>
      <c r="U128" s="2">
        <f t="shared" si="103"/>
        <v>26.249600000000001</v>
      </c>
      <c r="V128" s="2">
        <f t="shared" si="104"/>
        <v>0</v>
      </c>
      <c r="W128" s="2">
        <f>ROUND(CX128*I128,2)</f>
        <v>0</v>
      </c>
      <c r="X128" s="2">
        <f>ROUND(CY128,2)</f>
        <v>255.92</v>
      </c>
      <c r="Y128" s="2">
        <f>ROUND(CZ128,2)</f>
        <v>124.5</v>
      </c>
      <c r="Z128" s="2"/>
      <c r="AA128" s="2">
        <v>-1</v>
      </c>
      <c r="AB128" s="2">
        <f t="shared" si="105"/>
        <v>86.46</v>
      </c>
      <c r="AC128" s="2">
        <f t="shared" si="106"/>
        <v>0</v>
      </c>
      <c r="AD128" s="2">
        <f t="shared" si="107"/>
        <v>0</v>
      </c>
      <c r="AE128" s="2">
        <f t="shared" si="108"/>
        <v>0</v>
      </c>
      <c r="AF128" s="2">
        <f t="shared" si="109"/>
        <v>86.46</v>
      </c>
      <c r="AG128" s="2">
        <f t="shared" si="110"/>
        <v>0</v>
      </c>
      <c r="AH128" s="2">
        <f t="shared" si="111"/>
        <v>6.5624000000000002</v>
      </c>
      <c r="AI128" s="2">
        <f t="shared" si="112"/>
        <v>0</v>
      </c>
      <c r="AJ128" s="2">
        <f t="shared" si="113"/>
        <v>0</v>
      </c>
      <c r="AK128" s="2">
        <v>83.13</v>
      </c>
      <c r="AL128" s="2">
        <v>0</v>
      </c>
      <c r="AM128" s="2">
        <v>0</v>
      </c>
      <c r="AN128" s="2">
        <v>0</v>
      </c>
      <c r="AO128" s="2">
        <v>83.13</v>
      </c>
      <c r="AP128" s="2">
        <v>0</v>
      </c>
      <c r="AQ128" s="2">
        <v>6.31</v>
      </c>
      <c r="AR128" s="2">
        <v>0</v>
      </c>
      <c r="AS128" s="2">
        <v>0</v>
      </c>
      <c r="AT128" s="2">
        <v>74</v>
      </c>
      <c r="AU128" s="2">
        <v>36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4</v>
      </c>
      <c r="BJ128" s="2" t="s">
        <v>46</v>
      </c>
      <c r="BK128" s="2"/>
      <c r="BL128" s="2"/>
      <c r="BM128" s="2">
        <v>200001</v>
      </c>
      <c r="BN128" s="2">
        <v>0</v>
      </c>
      <c r="BO128" s="2" t="s">
        <v>3</v>
      </c>
      <c r="BP128" s="2">
        <v>0</v>
      </c>
      <c r="BQ128" s="2">
        <v>4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74</v>
      </c>
      <c r="CA128" s="2">
        <v>36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255</v>
      </c>
      <c r="CO128" s="2">
        <v>0</v>
      </c>
      <c r="CP128" s="2">
        <f t="shared" si="114"/>
        <v>345.84</v>
      </c>
      <c r="CQ128" s="2">
        <f t="shared" si="115"/>
        <v>0</v>
      </c>
      <c r="CR128" s="2">
        <f t="shared" si="116"/>
        <v>0</v>
      </c>
      <c r="CS128" s="2">
        <f t="shared" si="117"/>
        <v>0</v>
      </c>
      <c r="CT128" s="2">
        <f t="shared" si="118"/>
        <v>86.46</v>
      </c>
      <c r="CU128" s="2">
        <f t="shared" si="119"/>
        <v>0</v>
      </c>
      <c r="CV128" s="2">
        <f t="shared" si="119"/>
        <v>6.5624000000000002</v>
      </c>
      <c r="CW128" s="2">
        <f t="shared" si="119"/>
        <v>0</v>
      </c>
      <c r="CX128" s="2">
        <f t="shared" si="119"/>
        <v>0</v>
      </c>
      <c r="CY128" s="2">
        <f t="shared" si="120"/>
        <v>255.92160000000001</v>
      </c>
      <c r="CZ128" s="2">
        <f t="shared" si="121"/>
        <v>124.50239999999999</v>
      </c>
      <c r="DA128" s="2"/>
      <c r="DB128" s="2"/>
      <c r="DC128" s="2" t="s">
        <v>3</v>
      </c>
      <c r="DD128" s="2" t="s">
        <v>3</v>
      </c>
      <c r="DE128" s="2" t="s">
        <v>123</v>
      </c>
      <c r="DF128" s="2" t="s">
        <v>123</v>
      </c>
      <c r="DG128" s="2" t="s">
        <v>26</v>
      </c>
      <c r="DH128" s="2" t="s">
        <v>3</v>
      </c>
      <c r="DI128" s="2" t="s">
        <v>26</v>
      </c>
      <c r="DJ128" s="2" t="s">
        <v>123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45</v>
      </c>
      <c r="DW128" s="2" t="s">
        <v>45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56793215</v>
      </c>
      <c r="EF128" s="2">
        <v>4</v>
      </c>
      <c r="EG128" s="2" t="s">
        <v>27</v>
      </c>
      <c r="EH128" s="2">
        <v>83</v>
      </c>
      <c r="EI128" s="2" t="s">
        <v>27</v>
      </c>
      <c r="EJ128" s="2">
        <v>4</v>
      </c>
      <c r="EK128" s="2">
        <v>200001</v>
      </c>
      <c r="EL128" s="2" t="s">
        <v>28</v>
      </c>
      <c r="EM128" s="2" t="s">
        <v>29</v>
      </c>
      <c r="EN128" s="2"/>
      <c r="EO128" s="2" t="s">
        <v>30</v>
      </c>
      <c r="EP128" s="2"/>
      <c r="EQ128" s="2">
        <v>132096</v>
      </c>
      <c r="ER128" s="2">
        <v>83.13</v>
      </c>
      <c r="ES128" s="2">
        <v>0</v>
      </c>
      <c r="ET128" s="2">
        <v>0</v>
      </c>
      <c r="EU128" s="2">
        <v>0</v>
      </c>
      <c r="EV128" s="2">
        <v>83.13</v>
      </c>
      <c r="EW128" s="2">
        <v>6.31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74</v>
      </c>
      <c r="FY128" s="2">
        <v>36</v>
      </c>
      <c r="FZ128" s="2"/>
      <c r="GA128" s="2" t="s">
        <v>3</v>
      </c>
      <c r="GB128" s="2"/>
      <c r="GC128" s="2"/>
      <c r="GD128" s="2">
        <v>1</v>
      </c>
      <c r="GE128" s="2"/>
      <c r="GF128" s="2">
        <v>353905004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>ROUND(IF(AND(BH128=3,BI128=3,FS128&lt;&gt;0),P128,0),2)</f>
        <v>0</v>
      </c>
      <c r="GM128" s="2">
        <f>ROUND(O128+X128+Y128,2)+GX128</f>
        <v>726.26</v>
      </c>
      <c r="GN128" s="2">
        <f t="shared" si="122"/>
        <v>0</v>
      </c>
      <c r="GO128" s="2">
        <f t="shared" si="123"/>
        <v>0</v>
      </c>
      <c r="GP128" s="2">
        <f t="shared" si="124"/>
        <v>726.26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25"/>
        <v>0</v>
      </c>
      <c r="GW128" s="2">
        <v>1</v>
      </c>
      <c r="GX128" s="2">
        <f>ROUND(HC128*I128,2)</f>
        <v>0</v>
      </c>
      <c r="GY128" s="2"/>
      <c r="GZ128" s="2"/>
      <c r="HA128" s="2">
        <v>0</v>
      </c>
      <c r="HB128" s="2">
        <v>0</v>
      </c>
      <c r="HC128" s="2">
        <f t="shared" si="126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31</v>
      </c>
      <c r="HO128" s="2" t="s">
        <v>32</v>
      </c>
      <c r="HP128" s="2" t="s">
        <v>27</v>
      </c>
      <c r="HQ128" s="2" t="s">
        <v>27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0</v>
      </c>
      <c r="C129">
        <f>ROW(SmtRes!A146)</f>
        <v>146</v>
      </c>
      <c r="D129">
        <f>ROW(EtalonRes!A146)</f>
        <v>146</v>
      </c>
      <c r="E129" t="s">
        <v>3</v>
      </c>
      <c r="F129" t="s">
        <v>43</v>
      </c>
      <c r="G129" t="s">
        <v>44</v>
      </c>
      <c r="H129" t="s">
        <v>45</v>
      </c>
      <c r="I129">
        <f>ROUND(ROUND(1*4,4),7)</f>
        <v>4</v>
      </c>
      <c r="J129">
        <v>0</v>
      </c>
      <c r="K129">
        <f>ROUND(ROUND(1*4,4),7)</f>
        <v>4</v>
      </c>
      <c r="O129">
        <f>ROUND(CP129,0)</f>
        <v>17614</v>
      </c>
      <c r="P129">
        <f>ROUND(CQ129*I129,0)</f>
        <v>0</v>
      </c>
      <c r="Q129">
        <f>ROUND(CR129*I129,0)</f>
        <v>0</v>
      </c>
      <c r="R129">
        <f>ROUND(CS129*I129,0)</f>
        <v>0</v>
      </c>
      <c r="S129">
        <f>ROUND(CT129*I129,0)</f>
        <v>17614</v>
      </c>
      <c r="T129">
        <f>ROUND(CU129*I129,0)</f>
        <v>0</v>
      </c>
      <c r="U129">
        <f t="shared" si="103"/>
        <v>26.249600000000001</v>
      </c>
      <c r="V129">
        <f t="shared" si="104"/>
        <v>0</v>
      </c>
      <c r="W129">
        <f>ROUND(CX129*I129,0)</f>
        <v>0</v>
      </c>
      <c r="X129">
        <f>ROUND(CY129,0)</f>
        <v>13034</v>
      </c>
      <c r="Y129">
        <f>ROUND(CZ129,0)</f>
        <v>6341</v>
      </c>
      <c r="AA129">
        <v>-1</v>
      </c>
      <c r="AB129">
        <f t="shared" si="105"/>
        <v>86.46</v>
      </c>
      <c r="AC129">
        <f t="shared" si="106"/>
        <v>0</v>
      </c>
      <c r="AD129">
        <f t="shared" si="107"/>
        <v>0</v>
      </c>
      <c r="AE129">
        <f t="shared" si="108"/>
        <v>0</v>
      </c>
      <c r="AF129">
        <f t="shared" si="109"/>
        <v>86.46</v>
      </c>
      <c r="AG129">
        <f t="shared" si="110"/>
        <v>0</v>
      </c>
      <c r="AH129">
        <f t="shared" si="111"/>
        <v>6.5624000000000002</v>
      </c>
      <c r="AI129">
        <f t="shared" si="112"/>
        <v>0</v>
      </c>
      <c r="AJ129">
        <f t="shared" si="113"/>
        <v>0</v>
      </c>
      <c r="AK129">
        <v>83.13</v>
      </c>
      <c r="AL129">
        <v>0</v>
      </c>
      <c r="AM129">
        <v>0</v>
      </c>
      <c r="AN129">
        <v>0</v>
      </c>
      <c r="AO129">
        <v>83.13</v>
      </c>
      <c r="AP129">
        <v>0</v>
      </c>
      <c r="AQ129">
        <v>6.31</v>
      </c>
      <c r="AR129">
        <v>0</v>
      </c>
      <c r="AS129">
        <v>0</v>
      </c>
      <c r="AT129">
        <v>74</v>
      </c>
      <c r="AU129">
        <v>36</v>
      </c>
      <c r="AV129">
        <v>1</v>
      </c>
      <c r="AW129">
        <v>1</v>
      </c>
      <c r="AZ129">
        <v>1</v>
      </c>
      <c r="BA129">
        <v>50.93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4</v>
      </c>
      <c r="BJ129" t="s">
        <v>46</v>
      </c>
      <c r="BM129">
        <v>200001</v>
      </c>
      <c r="BN129">
        <v>0</v>
      </c>
      <c r="BO129" t="s">
        <v>3</v>
      </c>
      <c r="BP129">
        <v>0</v>
      </c>
      <c r="BQ129">
        <v>4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74</v>
      </c>
      <c r="CA129">
        <v>36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255</v>
      </c>
      <c r="CO129">
        <v>0</v>
      </c>
      <c r="CP129">
        <f t="shared" si="114"/>
        <v>17614</v>
      </c>
      <c r="CQ129">
        <f t="shared" si="115"/>
        <v>0</v>
      </c>
      <c r="CR129">
        <f t="shared" si="116"/>
        <v>0</v>
      </c>
      <c r="CS129">
        <f t="shared" si="117"/>
        <v>0</v>
      </c>
      <c r="CT129">
        <f t="shared" si="118"/>
        <v>4403.4078</v>
      </c>
      <c r="CU129">
        <f t="shared" si="119"/>
        <v>0</v>
      </c>
      <c r="CV129">
        <f t="shared" si="119"/>
        <v>6.5624000000000002</v>
      </c>
      <c r="CW129">
        <f t="shared" si="119"/>
        <v>0</v>
      </c>
      <c r="CX129">
        <f t="shared" si="119"/>
        <v>0</v>
      </c>
      <c r="CY129">
        <f t="shared" si="120"/>
        <v>13034.36</v>
      </c>
      <c r="CZ129">
        <f t="shared" si="121"/>
        <v>6341.04</v>
      </c>
      <c r="DC129" t="s">
        <v>3</v>
      </c>
      <c r="DD129" t="s">
        <v>3</v>
      </c>
      <c r="DE129" t="s">
        <v>123</v>
      </c>
      <c r="DF129" t="s">
        <v>123</v>
      </c>
      <c r="DG129" t="s">
        <v>26</v>
      </c>
      <c r="DH129" t="s">
        <v>3</v>
      </c>
      <c r="DI129" t="s">
        <v>26</v>
      </c>
      <c r="DJ129" t="s">
        <v>123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45</v>
      </c>
      <c r="DW129" t="s">
        <v>45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56793215</v>
      </c>
      <c r="EF129">
        <v>4</v>
      </c>
      <c r="EG129" t="s">
        <v>27</v>
      </c>
      <c r="EH129">
        <v>83</v>
      </c>
      <c r="EI129" t="s">
        <v>27</v>
      </c>
      <c r="EJ129">
        <v>4</v>
      </c>
      <c r="EK129">
        <v>200001</v>
      </c>
      <c r="EL129" t="s">
        <v>28</v>
      </c>
      <c r="EM129" t="s">
        <v>29</v>
      </c>
      <c r="EO129" t="s">
        <v>30</v>
      </c>
      <c r="EQ129">
        <v>132096</v>
      </c>
      <c r="ER129">
        <v>83.13</v>
      </c>
      <c r="ES129">
        <v>0</v>
      </c>
      <c r="ET129">
        <v>0</v>
      </c>
      <c r="EU129">
        <v>0</v>
      </c>
      <c r="EV129">
        <v>83.13</v>
      </c>
      <c r="EW129">
        <v>6.31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74</v>
      </c>
      <c r="FY129">
        <v>36</v>
      </c>
      <c r="GA129" t="s">
        <v>3</v>
      </c>
      <c r="GD129">
        <v>1</v>
      </c>
      <c r="GF129">
        <v>353905004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>ROUND(IF(AND(BH129=3,BI129=3,FS129&lt;&gt;0),P129,0),0)</f>
        <v>0</v>
      </c>
      <c r="GM129">
        <f>ROUND(O129+X129+Y129,0)+GX129</f>
        <v>36989</v>
      </c>
      <c r="GN129">
        <f t="shared" si="122"/>
        <v>0</v>
      </c>
      <c r="GO129">
        <f t="shared" si="123"/>
        <v>0</v>
      </c>
      <c r="GP129">
        <f t="shared" si="124"/>
        <v>36989</v>
      </c>
      <c r="GR129">
        <v>0</v>
      </c>
      <c r="GS129">
        <v>3</v>
      </c>
      <c r="GT129">
        <v>0</v>
      </c>
      <c r="GU129" t="s">
        <v>3</v>
      </c>
      <c r="GV129">
        <f t="shared" si="125"/>
        <v>0</v>
      </c>
      <c r="GW129">
        <v>1</v>
      </c>
      <c r="GX129">
        <f>ROUND(HC129*I129,0)</f>
        <v>0</v>
      </c>
      <c r="HA129">
        <v>0</v>
      </c>
      <c r="HB129">
        <v>0</v>
      </c>
      <c r="HC129">
        <f t="shared" si="126"/>
        <v>0</v>
      </c>
      <c r="HE129" t="s">
        <v>3</v>
      </c>
      <c r="HF129" t="s">
        <v>3</v>
      </c>
      <c r="HM129" t="s">
        <v>3</v>
      </c>
      <c r="HN129" t="s">
        <v>31</v>
      </c>
      <c r="HO129" t="s">
        <v>32</v>
      </c>
      <c r="HP129" t="s">
        <v>27</v>
      </c>
      <c r="HQ129" t="s">
        <v>27</v>
      </c>
      <c r="HS129">
        <v>0</v>
      </c>
      <c r="IK129">
        <v>0</v>
      </c>
    </row>
    <row r="130" spans="1:255" x14ac:dyDescent="0.2">
      <c r="A130" s="2">
        <v>17</v>
      </c>
      <c r="B130" s="2">
        <v>0</v>
      </c>
      <c r="C130" s="2">
        <f>ROW(SmtRes!A150)</f>
        <v>150</v>
      </c>
      <c r="D130" s="2">
        <f>ROW(EtalonRes!A150)</f>
        <v>150</v>
      </c>
      <c r="E130" s="2" t="s">
        <v>3</v>
      </c>
      <c r="F130" s="2" t="s">
        <v>48</v>
      </c>
      <c r="G130" s="2" t="s">
        <v>49</v>
      </c>
      <c r="H130" s="2" t="s">
        <v>50</v>
      </c>
      <c r="I130" s="2">
        <f>ROUND(ROUND(1*4,4),7)</f>
        <v>4</v>
      </c>
      <c r="J130" s="2">
        <v>0</v>
      </c>
      <c r="K130" s="2">
        <f>ROUND(ROUND(1*4,4),7)</f>
        <v>4</v>
      </c>
      <c r="L130" s="2"/>
      <c r="M130" s="2"/>
      <c r="N130" s="2"/>
      <c r="O130" s="2">
        <f>ROUND(CP130,2)</f>
        <v>552.4</v>
      </c>
      <c r="P130" s="2">
        <f>ROUND(CQ130*I130,2)</f>
        <v>0</v>
      </c>
      <c r="Q130" s="2">
        <f>ROUND(CR130*I130,2)</f>
        <v>0</v>
      </c>
      <c r="R130" s="2">
        <f>ROUND(CS130*I130,2)</f>
        <v>0</v>
      </c>
      <c r="S130" s="2">
        <f>ROUND(CT130*I130,2)</f>
        <v>552.4</v>
      </c>
      <c r="T130" s="2">
        <f>ROUND(CU130*I130,2)</f>
        <v>0</v>
      </c>
      <c r="U130" s="2">
        <f t="shared" si="103"/>
        <v>41.9328</v>
      </c>
      <c r="V130" s="2">
        <f t="shared" si="104"/>
        <v>0</v>
      </c>
      <c r="W130" s="2">
        <f>ROUND(CX130*I130,2)</f>
        <v>0</v>
      </c>
      <c r="X130" s="2">
        <f>ROUND(CY130,2)</f>
        <v>408.78</v>
      </c>
      <c r="Y130" s="2">
        <f>ROUND(CZ130,2)</f>
        <v>198.86</v>
      </c>
      <c r="Z130" s="2"/>
      <c r="AA130" s="2">
        <v>-1</v>
      </c>
      <c r="AB130" s="2">
        <f t="shared" si="105"/>
        <v>138.1</v>
      </c>
      <c r="AC130" s="2">
        <f t="shared" si="106"/>
        <v>0</v>
      </c>
      <c r="AD130" s="2">
        <f t="shared" si="107"/>
        <v>0</v>
      </c>
      <c r="AE130" s="2">
        <f t="shared" si="108"/>
        <v>0</v>
      </c>
      <c r="AF130" s="2">
        <f t="shared" si="109"/>
        <v>138.1</v>
      </c>
      <c r="AG130" s="2">
        <f t="shared" si="110"/>
        <v>0</v>
      </c>
      <c r="AH130" s="2">
        <f t="shared" si="111"/>
        <v>10.4832</v>
      </c>
      <c r="AI130" s="2">
        <f t="shared" si="112"/>
        <v>0</v>
      </c>
      <c r="AJ130" s="2">
        <f t="shared" si="113"/>
        <v>0</v>
      </c>
      <c r="AK130" s="2">
        <v>132.79</v>
      </c>
      <c r="AL130" s="2">
        <v>0</v>
      </c>
      <c r="AM130" s="2">
        <v>0</v>
      </c>
      <c r="AN130" s="2">
        <v>0</v>
      </c>
      <c r="AO130" s="2">
        <v>132.79</v>
      </c>
      <c r="AP130" s="2">
        <v>0</v>
      </c>
      <c r="AQ130" s="2">
        <v>10.08</v>
      </c>
      <c r="AR130" s="2">
        <v>0</v>
      </c>
      <c r="AS130" s="2">
        <v>0</v>
      </c>
      <c r="AT130" s="2">
        <v>74</v>
      </c>
      <c r="AU130" s="2">
        <v>36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4</v>
      </c>
      <c r="BJ130" s="2" t="s">
        <v>51</v>
      </c>
      <c r="BK130" s="2"/>
      <c r="BL130" s="2"/>
      <c r="BM130" s="2">
        <v>200001</v>
      </c>
      <c r="BN130" s="2">
        <v>0</v>
      </c>
      <c r="BO130" s="2" t="s">
        <v>3</v>
      </c>
      <c r="BP130" s="2">
        <v>0</v>
      </c>
      <c r="BQ130" s="2">
        <v>4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74</v>
      </c>
      <c r="CA130" s="2">
        <v>36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255</v>
      </c>
      <c r="CO130" s="2">
        <v>0</v>
      </c>
      <c r="CP130" s="2">
        <f t="shared" si="114"/>
        <v>552.4</v>
      </c>
      <c r="CQ130" s="2">
        <f t="shared" si="115"/>
        <v>0</v>
      </c>
      <c r="CR130" s="2">
        <f t="shared" si="116"/>
        <v>0</v>
      </c>
      <c r="CS130" s="2">
        <f t="shared" si="117"/>
        <v>0</v>
      </c>
      <c r="CT130" s="2">
        <f t="shared" si="118"/>
        <v>138.1</v>
      </c>
      <c r="CU130" s="2">
        <f t="shared" si="119"/>
        <v>0</v>
      </c>
      <c r="CV130" s="2">
        <f t="shared" si="119"/>
        <v>10.4832</v>
      </c>
      <c r="CW130" s="2">
        <f t="shared" si="119"/>
        <v>0</v>
      </c>
      <c r="CX130" s="2">
        <f t="shared" si="119"/>
        <v>0</v>
      </c>
      <c r="CY130" s="2">
        <f t="shared" si="120"/>
        <v>408.77600000000001</v>
      </c>
      <c r="CZ130" s="2">
        <f t="shared" si="121"/>
        <v>198.86399999999998</v>
      </c>
      <c r="DA130" s="2"/>
      <c r="DB130" s="2"/>
      <c r="DC130" s="2" t="s">
        <v>3</v>
      </c>
      <c r="DD130" s="2" t="s">
        <v>3</v>
      </c>
      <c r="DE130" s="2" t="s">
        <v>123</v>
      </c>
      <c r="DF130" s="2" t="s">
        <v>123</v>
      </c>
      <c r="DG130" s="2" t="s">
        <v>26</v>
      </c>
      <c r="DH130" s="2" t="s">
        <v>3</v>
      </c>
      <c r="DI130" s="2" t="s">
        <v>26</v>
      </c>
      <c r="DJ130" s="2" t="s">
        <v>123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50</v>
      </c>
      <c r="DW130" s="2" t="s">
        <v>50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56793215</v>
      </c>
      <c r="EF130" s="2">
        <v>4</v>
      </c>
      <c r="EG130" s="2" t="s">
        <v>27</v>
      </c>
      <c r="EH130" s="2">
        <v>83</v>
      </c>
      <c r="EI130" s="2" t="s">
        <v>27</v>
      </c>
      <c r="EJ130" s="2">
        <v>4</v>
      </c>
      <c r="EK130" s="2">
        <v>200001</v>
      </c>
      <c r="EL130" s="2" t="s">
        <v>28</v>
      </c>
      <c r="EM130" s="2" t="s">
        <v>29</v>
      </c>
      <c r="EN130" s="2"/>
      <c r="EO130" s="2" t="s">
        <v>30</v>
      </c>
      <c r="EP130" s="2"/>
      <c r="EQ130" s="2">
        <v>132096</v>
      </c>
      <c r="ER130" s="2">
        <v>132.79</v>
      </c>
      <c r="ES130" s="2">
        <v>0</v>
      </c>
      <c r="ET130" s="2">
        <v>0</v>
      </c>
      <c r="EU130" s="2">
        <v>0</v>
      </c>
      <c r="EV130" s="2">
        <v>132.79</v>
      </c>
      <c r="EW130" s="2">
        <v>10.08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74</v>
      </c>
      <c r="FY130" s="2">
        <v>36</v>
      </c>
      <c r="FZ130" s="2"/>
      <c r="GA130" s="2" t="s">
        <v>3</v>
      </c>
      <c r="GB130" s="2"/>
      <c r="GC130" s="2"/>
      <c r="GD130" s="2">
        <v>1</v>
      </c>
      <c r="GE130" s="2"/>
      <c r="GF130" s="2">
        <v>-300177714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ROUND(IF(AND(BH130=3,BI130=3,FS130&lt;&gt;0),P130,0),2)</f>
        <v>0</v>
      </c>
      <c r="GM130" s="2">
        <f>ROUND(O130+X130+Y130,2)+GX130</f>
        <v>1160.04</v>
      </c>
      <c r="GN130" s="2">
        <f t="shared" si="122"/>
        <v>0</v>
      </c>
      <c r="GO130" s="2">
        <f t="shared" si="123"/>
        <v>0</v>
      </c>
      <c r="GP130" s="2">
        <f t="shared" si="124"/>
        <v>1160.04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25"/>
        <v>0</v>
      </c>
      <c r="GW130" s="2">
        <v>1</v>
      </c>
      <c r="GX130" s="2">
        <f>ROUND(HC130*I130,2)</f>
        <v>0</v>
      </c>
      <c r="GY130" s="2"/>
      <c r="GZ130" s="2"/>
      <c r="HA130" s="2">
        <v>0</v>
      </c>
      <c r="HB130" s="2">
        <v>0</v>
      </c>
      <c r="HC130" s="2">
        <f t="shared" si="126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31</v>
      </c>
      <c r="HO130" s="2" t="s">
        <v>32</v>
      </c>
      <c r="HP130" s="2" t="s">
        <v>27</v>
      </c>
      <c r="HQ130" s="2" t="s">
        <v>27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0</v>
      </c>
      <c r="C131">
        <f>ROW(SmtRes!A154)</f>
        <v>154</v>
      </c>
      <c r="D131">
        <f>ROW(EtalonRes!A154)</f>
        <v>154</v>
      </c>
      <c r="E131" t="s">
        <v>3</v>
      </c>
      <c r="F131" t="s">
        <v>48</v>
      </c>
      <c r="G131" t="s">
        <v>49</v>
      </c>
      <c r="H131" t="s">
        <v>50</v>
      </c>
      <c r="I131">
        <f>ROUND(ROUND(1*4,4),7)</f>
        <v>4</v>
      </c>
      <c r="J131">
        <v>0</v>
      </c>
      <c r="K131">
        <f>ROUND(ROUND(1*4,4),7)</f>
        <v>4</v>
      </c>
      <c r="O131">
        <f>ROUND(CP131,0)</f>
        <v>28134</v>
      </c>
      <c r="P131">
        <f>ROUND(CQ131*I131,0)</f>
        <v>0</v>
      </c>
      <c r="Q131">
        <f>ROUND(CR131*I131,0)</f>
        <v>0</v>
      </c>
      <c r="R131">
        <f>ROUND(CS131*I131,0)</f>
        <v>0</v>
      </c>
      <c r="S131">
        <f>ROUND(CT131*I131,0)</f>
        <v>28134</v>
      </c>
      <c r="T131">
        <f>ROUND(CU131*I131,0)</f>
        <v>0</v>
      </c>
      <c r="U131">
        <f t="shared" si="103"/>
        <v>41.9328</v>
      </c>
      <c r="V131">
        <f t="shared" si="104"/>
        <v>0</v>
      </c>
      <c r="W131">
        <f>ROUND(CX131*I131,0)</f>
        <v>0</v>
      </c>
      <c r="X131">
        <f>ROUND(CY131,0)</f>
        <v>20819</v>
      </c>
      <c r="Y131">
        <f>ROUND(CZ131,0)</f>
        <v>10128</v>
      </c>
      <c r="AA131">
        <v>-1</v>
      </c>
      <c r="AB131">
        <f t="shared" si="105"/>
        <v>138.1</v>
      </c>
      <c r="AC131">
        <f t="shared" si="106"/>
        <v>0</v>
      </c>
      <c r="AD131">
        <f t="shared" si="107"/>
        <v>0</v>
      </c>
      <c r="AE131">
        <f t="shared" si="108"/>
        <v>0</v>
      </c>
      <c r="AF131">
        <f t="shared" si="109"/>
        <v>138.1</v>
      </c>
      <c r="AG131">
        <f t="shared" si="110"/>
        <v>0</v>
      </c>
      <c r="AH131">
        <f t="shared" si="111"/>
        <v>10.4832</v>
      </c>
      <c r="AI131">
        <f t="shared" si="112"/>
        <v>0</v>
      </c>
      <c r="AJ131">
        <f t="shared" si="113"/>
        <v>0</v>
      </c>
      <c r="AK131">
        <v>132.79</v>
      </c>
      <c r="AL131">
        <v>0</v>
      </c>
      <c r="AM131">
        <v>0</v>
      </c>
      <c r="AN131">
        <v>0</v>
      </c>
      <c r="AO131">
        <v>132.79</v>
      </c>
      <c r="AP131">
        <v>0</v>
      </c>
      <c r="AQ131">
        <v>10.08</v>
      </c>
      <c r="AR131">
        <v>0</v>
      </c>
      <c r="AS131">
        <v>0</v>
      </c>
      <c r="AT131">
        <v>74</v>
      </c>
      <c r="AU131">
        <v>36</v>
      </c>
      <c r="AV131">
        <v>1</v>
      </c>
      <c r="AW131">
        <v>1</v>
      </c>
      <c r="AZ131">
        <v>1</v>
      </c>
      <c r="BA131">
        <v>50.93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4</v>
      </c>
      <c r="BJ131" t="s">
        <v>51</v>
      </c>
      <c r="BM131">
        <v>200001</v>
      </c>
      <c r="BN131">
        <v>0</v>
      </c>
      <c r="BO131" t="s">
        <v>3</v>
      </c>
      <c r="BP131">
        <v>0</v>
      </c>
      <c r="BQ131">
        <v>4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74</v>
      </c>
      <c r="CA131">
        <v>36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255</v>
      </c>
      <c r="CO131">
        <v>0</v>
      </c>
      <c r="CP131">
        <f t="shared" si="114"/>
        <v>28134</v>
      </c>
      <c r="CQ131">
        <f t="shared" si="115"/>
        <v>0</v>
      </c>
      <c r="CR131">
        <f t="shared" si="116"/>
        <v>0</v>
      </c>
      <c r="CS131">
        <f t="shared" si="117"/>
        <v>0</v>
      </c>
      <c r="CT131">
        <f t="shared" si="118"/>
        <v>7033.433</v>
      </c>
      <c r="CU131">
        <f t="shared" si="119"/>
        <v>0</v>
      </c>
      <c r="CV131">
        <f t="shared" si="119"/>
        <v>10.4832</v>
      </c>
      <c r="CW131">
        <f t="shared" si="119"/>
        <v>0</v>
      </c>
      <c r="CX131">
        <f t="shared" si="119"/>
        <v>0</v>
      </c>
      <c r="CY131">
        <f t="shared" si="120"/>
        <v>20819.16</v>
      </c>
      <c r="CZ131">
        <f t="shared" si="121"/>
        <v>10128.24</v>
      </c>
      <c r="DC131" t="s">
        <v>3</v>
      </c>
      <c r="DD131" t="s">
        <v>3</v>
      </c>
      <c r="DE131" t="s">
        <v>123</v>
      </c>
      <c r="DF131" t="s">
        <v>123</v>
      </c>
      <c r="DG131" t="s">
        <v>26</v>
      </c>
      <c r="DH131" t="s">
        <v>3</v>
      </c>
      <c r="DI131" t="s">
        <v>26</v>
      </c>
      <c r="DJ131" t="s">
        <v>123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50</v>
      </c>
      <c r="DW131" t="s">
        <v>50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56793215</v>
      </c>
      <c r="EF131">
        <v>4</v>
      </c>
      <c r="EG131" t="s">
        <v>27</v>
      </c>
      <c r="EH131">
        <v>83</v>
      </c>
      <c r="EI131" t="s">
        <v>27</v>
      </c>
      <c r="EJ131">
        <v>4</v>
      </c>
      <c r="EK131">
        <v>200001</v>
      </c>
      <c r="EL131" t="s">
        <v>28</v>
      </c>
      <c r="EM131" t="s">
        <v>29</v>
      </c>
      <c r="EO131" t="s">
        <v>30</v>
      </c>
      <c r="EQ131">
        <v>132096</v>
      </c>
      <c r="ER131">
        <v>132.79</v>
      </c>
      <c r="ES131">
        <v>0</v>
      </c>
      <c r="ET131">
        <v>0</v>
      </c>
      <c r="EU131">
        <v>0</v>
      </c>
      <c r="EV131">
        <v>132.79</v>
      </c>
      <c r="EW131">
        <v>10.08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74</v>
      </c>
      <c r="FY131">
        <v>36</v>
      </c>
      <c r="GA131" t="s">
        <v>3</v>
      </c>
      <c r="GD131">
        <v>1</v>
      </c>
      <c r="GF131">
        <v>-300177714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>ROUND(IF(AND(BH131=3,BI131=3,FS131&lt;&gt;0),P131,0),0)</f>
        <v>0</v>
      </c>
      <c r="GM131">
        <f>ROUND(O131+X131+Y131,0)+GX131</f>
        <v>59081</v>
      </c>
      <c r="GN131">
        <f t="shared" si="122"/>
        <v>0</v>
      </c>
      <c r="GO131">
        <f t="shared" si="123"/>
        <v>0</v>
      </c>
      <c r="GP131">
        <f t="shared" si="124"/>
        <v>59081</v>
      </c>
      <c r="GR131">
        <v>0</v>
      </c>
      <c r="GS131">
        <v>3</v>
      </c>
      <c r="GT131">
        <v>0</v>
      </c>
      <c r="GU131" t="s">
        <v>3</v>
      </c>
      <c r="GV131">
        <f t="shared" si="125"/>
        <v>0</v>
      </c>
      <c r="GW131">
        <v>1</v>
      </c>
      <c r="GX131">
        <f>ROUND(HC131*I131,0)</f>
        <v>0</v>
      </c>
      <c r="HA131">
        <v>0</v>
      </c>
      <c r="HB131">
        <v>0</v>
      </c>
      <c r="HC131">
        <f t="shared" si="126"/>
        <v>0</v>
      </c>
      <c r="HE131" t="s">
        <v>3</v>
      </c>
      <c r="HF131" t="s">
        <v>3</v>
      </c>
      <c r="HM131" t="s">
        <v>3</v>
      </c>
      <c r="HN131" t="s">
        <v>31</v>
      </c>
      <c r="HO131" t="s">
        <v>32</v>
      </c>
      <c r="HP131" t="s">
        <v>27</v>
      </c>
      <c r="HQ131" t="s">
        <v>27</v>
      </c>
      <c r="HS131">
        <v>0</v>
      </c>
      <c r="IK131">
        <v>0</v>
      </c>
    </row>
    <row r="133" spans="1:255" x14ac:dyDescent="0.2">
      <c r="A133" s="3">
        <v>51</v>
      </c>
      <c r="B133" s="3">
        <f>B120</f>
        <v>0</v>
      </c>
      <c r="C133" s="3">
        <f>A120</f>
        <v>4</v>
      </c>
      <c r="D133" s="3">
        <f>ROW(A120)</f>
        <v>120</v>
      </c>
      <c r="E133" s="3"/>
      <c r="F133" s="3" t="str">
        <f>IF(F120&lt;&gt;"",F120,"")</f>
        <v>3</v>
      </c>
      <c r="G133" s="3" t="str">
        <f>IF(G120&lt;&gt;"",G120,"")</f>
        <v>Система В1Наладка системы на проектные расходы воздуха и комплексное опробование VC 200/4комплекта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127">ROUND(AB133,0)</f>
        <v>0</v>
      </c>
      <c r="P133" s="3">
        <f t="shared" si="127"/>
        <v>0</v>
      </c>
      <c r="Q133" s="3">
        <f t="shared" si="127"/>
        <v>0</v>
      </c>
      <c r="R133" s="3">
        <f t="shared" si="127"/>
        <v>0</v>
      </c>
      <c r="S133" s="3">
        <f t="shared" si="127"/>
        <v>0</v>
      </c>
      <c r="T133" s="3">
        <f t="shared" si="127"/>
        <v>0</v>
      </c>
      <c r="U133" s="3">
        <f>AH133</f>
        <v>0</v>
      </c>
      <c r="V133" s="3">
        <f>AI133</f>
        <v>0</v>
      </c>
      <c r="W133" s="3">
        <f>ROUND(AJ133,0)</f>
        <v>0</v>
      </c>
      <c r="X133" s="3">
        <f>ROUND(AK133,0)</f>
        <v>0</v>
      </c>
      <c r="Y133" s="3">
        <f>ROUND(AL133,0)</f>
        <v>0</v>
      </c>
      <c r="Z133" s="3"/>
      <c r="AA133" s="3"/>
      <c r="AB133" s="3">
        <f>ROUND(SUMIF(AA124:AA131,"=64887308",O124:O131),0)</f>
        <v>0</v>
      </c>
      <c r="AC133" s="3">
        <f>ROUND(SUMIF(AA124:AA131,"=64887308",P124:P131),0)</f>
        <v>0</v>
      </c>
      <c r="AD133" s="3">
        <f>ROUND(SUMIF(AA124:AA131,"=64887308",Q124:Q131),0)</f>
        <v>0</v>
      </c>
      <c r="AE133" s="3">
        <f>ROUND(SUMIF(AA124:AA131,"=64887308",R124:R131),0)</f>
        <v>0</v>
      </c>
      <c r="AF133" s="3">
        <f>ROUND(SUMIF(AA124:AA131,"=64887308",S124:S131),0)</f>
        <v>0</v>
      </c>
      <c r="AG133" s="3">
        <f>ROUND(SUMIF(AA124:AA131,"=64887308",T124:T131),0)</f>
        <v>0</v>
      </c>
      <c r="AH133" s="3">
        <f>SUMIF(AA124:AA131,"=64887308",U124:U131)</f>
        <v>0</v>
      </c>
      <c r="AI133" s="3">
        <f>SUMIF(AA124:AA131,"=64887308",V124:V131)</f>
        <v>0</v>
      </c>
      <c r="AJ133" s="3">
        <f>ROUND(SUMIF(AA124:AA131,"=64887308",W124:W131),0)</f>
        <v>0</v>
      </c>
      <c r="AK133" s="3">
        <f>ROUND(SUMIF(AA124:AA131,"=64887308",X124:X131),0)</f>
        <v>0</v>
      </c>
      <c r="AL133" s="3">
        <f>ROUND(SUMIF(AA124:AA131,"=64887308",Y124:Y131),0)</f>
        <v>0</v>
      </c>
      <c r="AM133" s="3"/>
      <c r="AN133" s="3"/>
      <c r="AO133" s="3">
        <f t="shared" ref="AO133:BD133" si="128">ROUND(BX133,0)</f>
        <v>0</v>
      </c>
      <c r="AP133" s="3">
        <f t="shared" si="128"/>
        <v>0</v>
      </c>
      <c r="AQ133" s="3">
        <f t="shared" si="128"/>
        <v>0</v>
      </c>
      <c r="AR133" s="3">
        <f t="shared" si="128"/>
        <v>0</v>
      </c>
      <c r="AS133" s="3">
        <f t="shared" si="128"/>
        <v>0</v>
      </c>
      <c r="AT133" s="3">
        <f t="shared" si="128"/>
        <v>0</v>
      </c>
      <c r="AU133" s="3">
        <f t="shared" si="128"/>
        <v>0</v>
      </c>
      <c r="AV133" s="3">
        <f t="shared" si="128"/>
        <v>0</v>
      </c>
      <c r="AW133" s="3">
        <f t="shared" si="128"/>
        <v>0</v>
      </c>
      <c r="AX133" s="3">
        <f t="shared" si="128"/>
        <v>0</v>
      </c>
      <c r="AY133" s="3">
        <f t="shared" si="128"/>
        <v>0</v>
      </c>
      <c r="AZ133" s="3">
        <f t="shared" si="128"/>
        <v>0</v>
      </c>
      <c r="BA133" s="3">
        <f t="shared" si="128"/>
        <v>0</v>
      </c>
      <c r="BB133" s="3">
        <f t="shared" si="128"/>
        <v>0</v>
      </c>
      <c r="BC133" s="3">
        <f t="shared" si="128"/>
        <v>0</v>
      </c>
      <c r="BD133" s="3">
        <f t="shared" si="128"/>
        <v>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ROUND(SUMIF(AA124:AA131,"=64887308",FQ124:FQ131),0)</f>
        <v>0</v>
      </c>
      <c r="BY133" s="3">
        <f>ROUND(SUMIF(AA124:AA131,"=64887308",FR124:FR131),0)</f>
        <v>0</v>
      </c>
      <c r="BZ133" s="3">
        <f>ROUND(SUMIF(AA124:AA131,"=64887308",GL124:GL131),0)</f>
        <v>0</v>
      </c>
      <c r="CA133" s="3">
        <f>ROUND(SUMIF(AA124:AA131,"=64887308",GM124:GM131),0)</f>
        <v>0</v>
      </c>
      <c r="CB133" s="3">
        <f>ROUND(SUMIF(AA124:AA131,"=64887308",GN124:GN131),0)</f>
        <v>0</v>
      </c>
      <c r="CC133" s="3">
        <f>ROUND(SUMIF(AA124:AA131,"=64887308",GO124:GO131),0)</f>
        <v>0</v>
      </c>
      <c r="CD133" s="3">
        <f>ROUND(SUMIF(AA124:AA131,"=64887308",GP124:GP131),0)</f>
        <v>0</v>
      </c>
      <c r="CE133" s="3">
        <f>AC133-BX133</f>
        <v>0</v>
      </c>
      <c r="CF133" s="3">
        <f>AC133-BY133</f>
        <v>0</v>
      </c>
      <c r="CG133" s="3">
        <f>BX133-BZ133</f>
        <v>0</v>
      </c>
      <c r="CH133" s="3">
        <f>AC133-BX133-BY133+BZ133</f>
        <v>0</v>
      </c>
      <c r="CI133" s="3">
        <f>BY133-BZ133</f>
        <v>0</v>
      </c>
      <c r="CJ133" s="3">
        <f>ROUND(SUMIF(AA124:AA131,"=64887308",GX124:GX131),0)</f>
        <v>0</v>
      </c>
      <c r="CK133" s="3">
        <f>ROUND(SUMIF(AA124:AA131,"=64887308",GY124:GY131),0)</f>
        <v>0</v>
      </c>
      <c r="CL133" s="3">
        <f>ROUND(SUMIF(AA124:AA131,"=64887308",GZ124:GZ131),0)</f>
        <v>0</v>
      </c>
      <c r="CM133" s="3">
        <f>ROUND(SUMIF(AA124:AA131,"=64887308",HD124:HD131),0)</f>
        <v>0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129">ROUND(DT133,0)</f>
        <v>0</v>
      </c>
      <c r="DH133" s="4">
        <f t="shared" si="129"/>
        <v>0</v>
      </c>
      <c r="DI133" s="4">
        <f t="shared" si="129"/>
        <v>0</v>
      </c>
      <c r="DJ133" s="4">
        <f t="shared" si="129"/>
        <v>0</v>
      </c>
      <c r="DK133" s="4">
        <f t="shared" si="129"/>
        <v>0</v>
      </c>
      <c r="DL133" s="4">
        <f t="shared" si="129"/>
        <v>0</v>
      </c>
      <c r="DM133" s="4">
        <f>DZ133</f>
        <v>0</v>
      </c>
      <c r="DN133" s="4">
        <f>EA133</f>
        <v>0</v>
      </c>
      <c r="DO133" s="4">
        <f>ROUND(EB133,0)</f>
        <v>0</v>
      </c>
      <c r="DP133" s="4">
        <f>ROUND(EC133,0)</f>
        <v>0</v>
      </c>
      <c r="DQ133" s="4">
        <f>ROUND(ED133,0)</f>
        <v>0</v>
      </c>
      <c r="DR133" s="4"/>
      <c r="DS133" s="4"/>
      <c r="DT133" s="4">
        <f>ROUND(SUMIF(AA124:AA131,"=64887305",O124:O131),0)</f>
        <v>0</v>
      </c>
      <c r="DU133" s="4">
        <f>ROUND(SUMIF(AA124:AA131,"=64887305",P124:P131),0)</f>
        <v>0</v>
      </c>
      <c r="DV133" s="4">
        <f>ROUND(SUMIF(AA124:AA131,"=64887305",Q124:Q131),0)</f>
        <v>0</v>
      </c>
      <c r="DW133" s="4">
        <f>ROUND(SUMIF(AA124:AA131,"=64887305",R124:R131),0)</f>
        <v>0</v>
      </c>
      <c r="DX133" s="4">
        <f>ROUND(SUMIF(AA124:AA131,"=64887305",S124:S131),0)</f>
        <v>0</v>
      </c>
      <c r="DY133" s="4">
        <f>ROUND(SUMIF(AA124:AA131,"=64887305",T124:T131),0)</f>
        <v>0</v>
      </c>
      <c r="DZ133" s="4">
        <f>SUMIF(AA124:AA131,"=64887305",U124:U131)</f>
        <v>0</v>
      </c>
      <c r="EA133" s="4">
        <f>SUMIF(AA124:AA131,"=64887305",V124:V131)</f>
        <v>0</v>
      </c>
      <c r="EB133" s="4">
        <f>ROUND(SUMIF(AA124:AA131,"=64887305",W124:W131),0)</f>
        <v>0</v>
      </c>
      <c r="EC133" s="4">
        <f>ROUND(SUMIF(AA124:AA131,"=64887305",X124:X131),0)</f>
        <v>0</v>
      </c>
      <c r="ED133" s="4">
        <f>ROUND(SUMIF(AA124:AA131,"=64887305",Y124:Y131),0)</f>
        <v>0</v>
      </c>
      <c r="EE133" s="4"/>
      <c r="EF133" s="4"/>
      <c r="EG133" s="4">
        <f t="shared" ref="EG133:EV133" si="130">ROUND(FP133,0)</f>
        <v>0</v>
      </c>
      <c r="EH133" s="4">
        <f t="shared" si="130"/>
        <v>0</v>
      </c>
      <c r="EI133" s="4">
        <f t="shared" si="130"/>
        <v>0</v>
      </c>
      <c r="EJ133" s="4">
        <f t="shared" si="130"/>
        <v>0</v>
      </c>
      <c r="EK133" s="4">
        <f t="shared" si="130"/>
        <v>0</v>
      </c>
      <c r="EL133" s="4">
        <f t="shared" si="130"/>
        <v>0</v>
      </c>
      <c r="EM133" s="4">
        <f t="shared" si="130"/>
        <v>0</v>
      </c>
      <c r="EN133" s="4">
        <f t="shared" si="130"/>
        <v>0</v>
      </c>
      <c r="EO133" s="4">
        <f t="shared" si="130"/>
        <v>0</v>
      </c>
      <c r="EP133" s="4">
        <f t="shared" si="130"/>
        <v>0</v>
      </c>
      <c r="EQ133" s="4">
        <f t="shared" si="130"/>
        <v>0</v>
      </c>
      <c r="ER133" s="4">
        <f t="shared" si="130"/>
        <v>0</v>
      </c>
      <c r="ES133" s="4">
        <f t="shared" si="130"/>
        <v>0</v>
      </c>
      <c r="ET133" s="4">
        <f t="shared" si="130"/>
        <v>0</v>
      </c>
      <c r="EU133" s="4">
        <f t="shared" si="130"/>
        <v>0</v>
      </c>
      <c r="EV133" s="4">
        <f t="shared" si="130"/>
        <v>0</v>
      </c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ROUND(SUMIF(AA124:AA131,"=64887305",FQ124:FQ131),0)</f>
        <v>0</v>
      </c>
      <c r="FQ133" s="4">
        <f>ROUND(SUMIF(AA124:AA131,"=64887305",FR124:FR131),0)</f>
        <v>0</v>
      </c>
      <c r="FR133" s="4">
        <f>ROUND(SUMIF(AA124:AA131,"=64887305",GL124:GL131),0)</f>
        <v>0</v>
      </c>
      <c r="FS133" s="4">
        <f>ROUND(SUMIF(AA124:AA131,"=64887305",GM124:GM131),0)</f>
        <v>0</v>
      </c>
      <c r="FT133" s="4">
        <f>ROUND(SUMIF(AA124:AA131,"=64887305",GN124:GN131),0)</f>
        <v>0</v>
      </c>
      <c r="FU133" s="4">
        <f>ROUND(SUMIF(AA124:AA131,"=64887305",GO124:GO131),0)</f>
        <v>0</v>
      </c>
      <c r="FV133" s="4">
        <f>ROUND(SUMIF(AA124:AA131,"=64887305",GP124:GP131),0)</f>
        <v>0</v>
      </c>
      <c r="FW133" s="4">
        <f>DU133-FP133</f>
        <v>0</v>
      </c>
      <c r="FX133" s="4">
        <f>DU133-FQ133</f>
        <v>0</v>
      </c>
      <c r="FY133" s="4">
        <f>FP133-FR133</f>
        <v>0</v>
      </c>
      <c r="FZ133" s="4">
        <f>DU133-FP133-FQ133+FR133</f>
        <v>0</v>
      </c>
      <c r="GA133" s="4">
        <f>FQ133-FR133</f>
        <v>0</v>
      </c>
      <c r="GB133" s="4">
        <f>ROUND(SUMIF(AA124:AA131,"=64887305",GX124:GX131),0)</f>
        <v>0</v>
      </c>
      <c r="GC133" s="4">
        <f>ROUND(SUMIF(AA124:AA131,"=64887305",GY124:GY131),0)</f>
        <v>0</v>
      </c>
      <c r="GD133" s="4">
        <f>ROUND(SUMIF(AA124:AA131,"=64887305",GZ124:GZ131),0)</f>
        <v>0</v>
      </c>
      <c r="GE133" s="4">
        <f>ROUND(SUMIF(AA124:AA131,"=64887305",HD124:HD131),0)</f>
        <v>0</v>
      </c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0</v>
      </c>
      <c r="G135" s="5" t="s">
        <v>52</v>
      </c>
      <c r="H135" s="5" t="s">
        <v>53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0</v>
      </c>
      <c r="P135" s="5">
        <f>ROUND(Source!DG133,O135)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0</v>
      </c>
      <c r="G136" s="5" t="s">
        <v>54</v>
      </c>
      <c r="H136" s="5" t="s">
        <v>55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0</v>
      </c>
      <c r="P136" s="5">
        <f>ROUND(Source!DH133,O136)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56</v>
      </c>
      <c r="H137" s="5" t="s">
        <v>57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0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0</v>
      </c>
      <c r="G138" s="5" t="s">
        <v>58</v>
      </c>
      <c r="H138" s="5" t="s">
        <v>59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0</v>
      </c>
      <c r="P138" s="5">
        <f>ROUND(Source!EN133,O138)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0</v>
      </c>
      <c r="G139" s="5" t="s">
        <v>60</v>
      </c>
      <c r="H139" s="5" t="s">
        <v>61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0</v>
      </c>
      <c r="P139" s="5">
        <f>ROUND(Source!EO133,O139)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62</v>
      </c>
      <c r="H140" s="5" t="s">
        <v>63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0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0</v>
      </c>
      <c r="G141" s="5" t="s">
        <v>64</v>
      </c>
      <c r="H141" s="5" t="s">
        <v>65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0</v>
      </c>
      <c r="P141" s="5">
        <f>ROUND(Source!EQ133,O141)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0</v>
      </c>
      <c r="G142" s="5" t="s">
        <v>66</v>
      </c>
      <c r="H142" s="5" t="s">
        <v>67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0</v>
      </c>
      <c r="P142" s="5">
        <f>ROUND(Source!EH133,O142)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68</v>
      </c>
      <c r="H143" s="5" t="s">
        <v>69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0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0</v>
      </c>
      <c r="G144" s="5" t="s">
        <v>70</v>
      </c>
      <c r="H144" s="5" t="s">
        <v>71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0</v>
      </c>
      <c r="P144" s="5">
        <f>ROUND(Source!ER133,O144)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0</v>
      </c>
      <c r="G145" s="5" t="s">
        <v>72</v>
      </c>
      <c r="H145" s="5" t="s">
        <v>73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0</v>
      </c>
      <c r="P145" s="5">
        <f>ROUND(Source!DI133,O145)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74</v>
      </c>
      <c r="H146" s="5" t="s">
        <v>75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0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76</v>
      </c>
      <c r="H147" s="5" t="s">
        <v>77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0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78</v>
      </c>
      <c r="H148" s="5" t="s">
        <v>79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0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80</v>
      </c>
      <c r="H149" s="5" t="s">
        <v>81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0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82</v>
      </c>
      <c r="H150" s="5" t="s">
        <v>83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0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0</v>
      </c>
      <c r="G151" s="5" t="s">
        <v>84</v>
      </c>
      <c r="H151" s="5" t="s">
        <v>85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0</v>
      </c>
      <c r="P151" s="5">
        <f>ROUND(Source!EL133,O151)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0</v>
      </c>
      <c r="G152" s="5" t="s">
        <v>86</v>
      </c>
      <c r="H152" s="5" t="s">
        <v>87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0</v>
      </c>
      <c r="P152" s="5">
        <f>ROUND(Source!EM133,O152)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88</v>
      </c>
      <c r="H153" s="5" t="s">
        <v>89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0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90</v>
      </c>
      <c r="H154" s="5" t="s">
        <v>91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0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ROUND(Source!U133,O155)</f>
        <v>0</v>
      </c>
      <c r="G155" s="5" t="s">
        <v>92</v>
      </c>
      <c r="H155" s="5" t="s">
        <v>93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7</v>
      </c>
      <c r="P155" s="5">
        <f>ROUND(Source!DM133,O155)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ROUND(Source!V133,O156)</f>
        <v>0</v>
      </c>
      <c r="G156" s="5" t="s">
        <v>94</v>
      </c>
      <c r="H156" s="5" t="s">
        <v>95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7</v>
      </c>
      <c r="P156" s="5">
        <f>ROUND(Source!DN133,O156)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96</v>
      </c>
      <c r="H157" s="5" t="s">
        <v>97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0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233</v>
      </c>
      <c r="F158" s="5">
        <f>ROUND(Source!BD133,O158)</f>
        <v>0</v>
      </c>
      <c r="G158" s="5" t="s">
        <v>98</v>
      </c>
      <c r="H158" s="5" t="s">
        <v>99</v>
      </c>
      <c r="I158" s="5"/>
      <c r="J158" s="5"/>
      <c r="K158" s="5">
        <v>233</v>
      </c>
      <c r="L158" s="5">
        <v>24</v>
      </c>
      <c r="M158" s="5">
        <v>3</v>
      </c>
      <c r="N158" s="5" t="s">
        <v>3</v>
      </c>
      <c r="O158" s="5">
        <v>0</v>
      </c>
      <c r="P158" s="5">
        <f>ROUND(Source!EV133,O158)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210</v>
      </c>
      <c r="F159" s="5">
        <f>ROUND(Source!X133,O159)</f>
        <v>0</v>
      </c>
      <c r="G159" s="5" t="s">
        <v>100</v>
      </c>
      <c r="H159" s="5" t="s">
        <v>101</v>
      </c>
      <c r="I159" s="5"/>
      <c r="J159" s="5"/>
      <c r="K159" s="5">
        <v>210</v>
      </c>
      <c r="L159" s="5">
        <v>25</v>
      </c>
      <c r="M159" s="5">
        <v>3</v>
      </c>
      <c r="N159" s="5" t="s">
        <v>3</v>
      </c>
      <c r="O159" s="5">
        <v>0</v>
      </c>
      <c r="P159" s="5">
        <f>ROUND(Source!DP133,O159)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211</v>
      </c>
      <c r="F160" s="5">
        <f>ROUND(Source!Y133,O160)</f>
        <v>0</v>
      </c>
      <c r="G160" s="5" t="s">
        <v>102</v>
      </c>
      <c r="H160" s="5" t="s">
        <v>103</v>
      </c>
      <c r="I160" s="5"/>
      <c r="J160" s="5"/>
      <c r="K160" s="5">
        <v>211</v>
      </c>
      <c r="L160" s="5">
        <v>26</v>
      </c>
      <c r="M160" s="5">
        <v>3</v>
      </c>
      <c r="N160" s="5" t="s">
        <v>3</v>
      </c>
      <c r="O160" s="5">
        <v>0</v>
      </c>
      <c r="P160" s="5">
        <f>ROUND(Source!DQ133,O160)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224</v>
      </c>
      <c r="F161" s="5">
        <f>ROUND(Source!AR133,O161)</f>
        <v>0</v>
      </c>
      <c r="G161" s="5" t="s">
        <v>104</v>
      </c>
      <c r="H161" s="5" t="s">
        <v>105</v>
      </c>
      <c r="I161" s="5"/>
      <c r="J161" s="5"/>
      <c r="K161" s="5">
        <v>224</v>
      </c>
      <c r="L161" s="5">
        <v>27</v>
      </c>
      <c r="M161" s="5">
        <v>3</v>
      </c>
      <c r="N161" s="5" t="s">
        <v>3</v>
      </c>
      <c r="O161" s="5">
        <v>0</v>
      </c>
      <c r="P161" s="5">
        <f>ROUND(Source!EJ133,O161)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3" spans="1:255" x14ac:dyDescent="0.2">
      <c r="A163" s="1">
        <v>4</v>
      </c>
      <c r="B163" s="1">
        <v>1</v>
      </c>
      <c r="C163" s="1"/>
      <c r="D163" s="1">
        <f>ROW(A176)</f>
        <v>176</v>
      </c>
      <c r="E163" s="1"/>
      <c r="F163" s="1" t="s">
        <v>110</v>
      </c>
      <c r="G163" s="1" t="s">
        <v>124</v>
      </c>
      <c r="H163" s="1" t="s">
        <v>3</v>
      </c>
      <c r="I163" s="1">
        <v>0</v>
      </c>
      <c r="J163" s="1"/>
      <c r="K163" s="1">
        <v>-1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>
        <v>0</v>
      </c>
      <c r="U163" s="1" t="s">
        <v>3</v>
      </c>
      <c r="V163" s="1">
        <v>9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55" x14ac:dyDescent="0.2">
      <c r="A165" s="3">
        <v>52</v>
      </c>
      <c r="B165" s="3">
        <f t="shared" ref="B165:G165" si="131">B176</f>
        <v>1</v>
      </c>
      <c r="C165" s="3">
        <f t="shared" si="131"/>
        <v>4</v>
      </c>
      <c r="D165" s="3">
        <f t="shared" si="131"/>
        <v>163</v>
      </c>
      <c r="E165" s="3">
        <f t="shared" si="131"/>
        <v>0</v>
      </c>
      <c r="F165" s="3" t="str">
        <f t="shared" si="131"/>
        <v>4</v>
      </c>
      <c r="G165" s="3" t="str">
        <f t="shared" si="131"/>
        <v>Система В1Испытание и наладка систем на санитарно-гигиенические (технологические) требования к воздушной среде VC 200/4комплекта</v>
      </c>
      <c r="H165" s="3"/>
      <c r="I165" s="3"/>
      <c r="J165" s="3"/>
      <c r="K165" s="3"/>
      <c r="L165" s="3"/>
      <c r="M165" s="3"/>
      <c r="N165" s="3"/>
      <c r="O165" s="3">
        <f t="shared" ref="O165:AT165" si="132">O176</f>
        <v>522</v>
      </c>
      <c r="P165" s="3">
        <f t="shared" si="132"/>
        <v>0</v>
      </c>
      <c r="Q165" s="3">
        <f t="shared" si="132"/>
        <v>0</v>
      </c>
      <c r="R165" s="3">
        <f t="shared" si="132"/>
        <v>0</v>
      </c>
      <c r="S165" s="3">
        <f t="shared" si="132"/>
        <v>522</v>
      </c>
      <c r="T165" s="3">
        <f t="shared" si="132"/>
        <v>0</v>
      </c>
      <c r="U165" s="3">
        <f t="shared" si="132"/>
        <v>39.167999999999999</v>
      </c>
      <c r="V165" s="3">
        <f t="shared" si="132"/>
        <v>0</v>
      </c>
      <c r="W165" s="3">
        <f t="shared" si="132"/>
        <v>0</v>
      </c>
      <c r="X165" s="3">
        <f t="shared" si="132"/>
        <v>386</v>
      </c>
      <c r="Y165" s="3">
        <f t="shared" si="132"/>
        <v>188</v>
      </c>
      <c r="Z165" s="3">
        <f t="shared" si="132"/>
        <v>0</v>
      </c>
      <c r="AA165" s="3">
        <f t="shared" si="132"/>
        <v>0</v>
      </c>
      <c r="AB165" s="3">
        <f t="shared" si="132"/>
        <v>522</v>
      </c>
      <c r="AC165" s="3">
        <f t="shared" si="132"/>
        <v>0</v>
      </c>
      <c r="AD165" s="3">
        <f t="shared" si="132"/>
        <v>0</v>
      </c>
      <c r="AE165" s="3">
        <f t="shared" si="132"/>
        <v>0</v>
      </c>
      <c r="AF165" s="3">
        <f t="shared" si="132"/>
        <v>522</v>
      </c>
      <c r="AG165" s="3">
        <f t="shared" si="132"/>
        <v>0</v>
      </c>
      <c r="AH165" s="3">
        <f t="shared" si="132"/>
        <v>39.167999999999999</v>
      </c>
      <c r="AI165" s="3">
        <f t="shared" si="132"/>
        <v>0</v>
      </c>
      <c r="AJ165" s="3">
        <f t="shared" si="132"/>
        <v>0</v>
      </c>
      <c r="AK165" s="3">
        <f t="shared" si="132"/>
        <v>386</v>
      </c>
      <c r="AL165" s="3">
        <f t="shared" si="132"/>
        <v>188</v>
      </c>
      <c r="AM165" s="3">
        <f t="shared" si="132"/>
        <v>0</v>
      </c>
      <c r="AN165" s="3">
        <f t="shared" si="132"/>
        <v>0</v>
      </c>
      <c r="AO165" s="3">
        <f t="shared" si="132"/>
        <v>0</v>
      </c>
      <c r="AP165" s="3">
        <f t="shared" si="132"/>
        <v>0</v>
      </c>
      <c r="AQ165" s="3">
        <f t="shared" si="132"/>
        <v>0</v>
      </c>
      <c r="AR165" s="3">
        <f t="shared" si="132"/>
        <v>1095</v>
      </c>
      <c r="AS165" s="3">
        <f t="shared" si="132"/>
        <v>0</v>
      </c>
      <c r="AT165" s="3">
        <f t="shared" si="132"/>
        <v>0</v>
      </c>
      <c r="AU165" s="3">
        <f t="shared" ref="AU165:BZ165" si="133">AU176</f>
        <v>1095</v>
      </c>
      <c r="AV165" s="3">
        <f t="shared" si="133"/>
        <v>0</v>
      </c>
      <c r="AW165" s="3">
        <f t="shared" si="133"/>
        <v>0</v>
      </c>
      <c r="AX165" s="3">
        <f t="shared" si="133"/>
        <v>0</v>
      </c>
      <c r="AY165" s="3">
        <f t="shared" si="133"/>
        <v>0</v>
      </c>
      <c r="AZ165" s="3">
        <f t="shared" si="133"/>
        <v>0</v>
      </c>
      <c r="BA165" s="3">
        <f t="shared" si="133"/>
        <v>0</v>
      </c>
      <c r="BB165" s="3">
        <f t="shared" si="133"/>
        <v>0</v>
      </c>
      <c r="BC165" s="3">
        <f t="shared" si="133"/>
        <v>0</v>
      </c>
      <c r="BD165" s="3">
        <f t="shared" si="133"/>
        <v>0</v>
      </c>
      <c r="BE165" s="3">
        <f t="shared" si="133"/>
        <v>0</v>
      </c>
      <c r="BF165" s="3">
        <f t="shared" si="133"/>
        <v>0</v>
      </c>
      <c r="BG165" s="3">
        <f t="shared" si="133"/>
        <v>0</v>
      </c>
      <c r="BH165" s="3">
        <f t="shared" si="133"/>
        <v>0</v>
      </c>
      <c r="BI165" s="3">
        <f t="shared" si="133"/>
        <v>0</v>
      </c>
      <c r="BJ165" s="3">
        <f t="shared" si="133"/>
        <v>0</v>
      </c>
      <c r="BK165" s="3">
        <f t="shared" si="133"/>
        <v>0</v>
      </c>
      <c r="BL165" s="3">
        <f t="shared" si="133"/>
        <v>0</v>
      </c>
      <c r="BM165" s="3">
        <f t="shared" si="133"/>
        <v>0</v>
      </c>
      <c r="BN165" s="3">
        <f t="shared" si="133"/>
        <v>0</v>
      </c>
      <c r="BO165" s="3">
        <f t="shared" si="133"/>
        <v>0</v>
      </c>
      <c r="BP165" s="3">
        <f t="shared" si="133"/>
        <v>0</v>
      </c>
      <c r="BQ165" s="3">
        <f t="shared" si="133"/>
        <v>0</v>
      </c>
      <c r="BR165" s="3">
        <f t="shared" si="133"/>
        <v>0</v>
      </c>
      <c r="BS165" s="3">
        <f t="shared" si="133"/>
        <v>0</v>
      </c>
      <c r="BT165" s="3">
        <f t="shared" si="133"/>
        <v>0</v>
      </c>
      <c r="BU165" s="3">
        <f t="shared" si="133"/>
        <v>0</v>
      </c>
      <c r="BV165" s="3">
        <f t="shared" si="133"/>
        <v>0</v>
      </c>
      <c r="BW165" s="3">
        <f t="shared" si="133"/>
        <v>0</v>
      </c>
      <c r="BX165" s="3">
        <f t="shared" si="133"/>
        <v>0</v>
      </c>
      <c r="BY165" s="3">
        <f t="shared" si="133"/>
        <v>0</v>
      </c>
      <c r="BZ165" s="3">
        <f t="shared" si="133"/>
        <v>0</v>
      </c>
      <c r="CA165" s="3">
        <f t="shared" ref="CA165:DF165" si="134">CA176</f>
        <v>1095</v>
      </c>
      <c r="CB165" s="3">
        <f t="shared" si="134"/>
        <v>0</v>
      </c>
      <c r="CC165" s="3">
        <f t="shared" si="134"/>
        <v>0</v>
      </c>
      <c r="CD165" s="3">
        <f t="shared" si="134"/>
        <v>1095</v>
      </c>
      <c r="CE165" s="3">
        <f t="shared" si="134"/>
        <v>0</v>
      </c>
      <c r="CF165" s="3">
        <f t="shared" si="134"/>
        <v>0</v>
      </c>
      <c r="CG165" s="3">
        <f t="shared" si="134"/>
        <v>0</v>
      </c>
      <c r="CH165" s="3">
        <f t="shared" si="134"/>
        <v>0</v>
      </c>
      <c r="CI165" s="3">
        <f t="shared" si="134"/>
        <v>0</v>
      </c>
      <c r="CJ165" s="3">
        <f t="shared" si="134"/>
        <v>0</v>
      </c>
      <c r="CK165" s="3">
        <f t="shared" si="134"/>
        <v>0</v>
      </c>
      <c r="CL165" s="3">
        <f t="shared" si="134"/>
        <v>0</v>
      </c>
      <c r="CM165" s="3">
        <f t="shared" si="134"/>
        <v>0</v>
      </c>
      <c r="CN165" s="3">
        <f t="shared" si="134"/>
        <v>0</v>
      </c>
      <c r="CO165" s="3">
        <f t="shared" si="134"/>
        <v>0</v>
      </c>
      <c r="CP165" s="3">
        <f t="shared" si="134"/>
        <v>0</v>
      </c>
      <c r="CQ165" s="3">
        <f t="shared" si="134"/>
        <v>0</v>
      </c>
      <c r="CR165" s="3">
        <f t="shared" si="134"/>
        <v>0</v>
      </c>
      <c r="CS165" s="3">
        <f t="shared" si="134"/>
        <v>0</v>
      </c>
      <c r="CT165" s="3">
        <f t="shared" si="134"/>
        <v>0</v>
      </c>
      <c r="CU165" s="3">
        <f t="shared" si="134"/>
        <v>0</v>
      </c>
      <c r="CV165" s="3">
        <f t="shared" si="134"/>
        <v>0</v>
      </c>
      <c r="CW165" s="3">
        <f t="shared" si="134"/>
        <v>0</v>
      </c>
      <c r="CX165" s="3">
        <f t="shared" si="134"/>
        <v>0</v>
      </c>
      <c r="CY165" s="3">
        <f t="shared" si="134"/>
        <v>0</v>
      </c>
      <c r="CZ165" s="3">
        <f t="shared" si="134"/>
        <v>0</v>
      </c>
      <c r="DA165" s="3">
        <f t="shared" si="134"/>
        <v>0</v>
      </c>
      <c r="DB165" s="3">
        <f t="shared" si="134"/>
        <v>0</v>
      </c>
      <c r="DC165" s="3">
        <f t="shared" si="134"/>
        <v>0</v>
      </c>
      <c r="DD165" s="3">
        <f t="shared" si="134"/>
        <v>0</v>
      </c>
      <c r="DE165" s="3">
        <f t="shared" si="134"/>
        <v>0</v>
      </c>
      <c r="DF165" s="3">
        <f t="shared" si="134"/>
        <v>0</v>
      </c>
      <c r="DG165" s="4">
        <f t="shared" ref="DG165:EL165" si="135">DG176</f>
        <v>26565</v>
      </c>
      <c r="DH165" s="4">
        <f t="shared" si="135"/>
        <v>0</v>
      </c>
      <c r="DI165" s="4">
        <f t="shared" si="135"/>
        <v>0</v>
      </c>
      <c r="DJ165" s="4">
        <f t="shared" si="135"/>
        <v>0</v>
      </c>
      <c r="DK165" s="4">
        <f t="shared" si="135"/>
        <v>26565</v>
      </c>
      <c r="DL165" s="4">
        <f t="shared" si="135"/>
        <v>0</v>
      </c>
      <c r="DM165" s="4">
        <f t="shared" si="135"/>
        <v>39.167999999999999</v>
      </c>
      <c r="DN165" s="4">
        <f t="shared" si="135"/>
        <v>0</v>
      </c>
      <c r="DO165" s="4">
        <f t="shared" si="135"/>
        <v>0</v>
      </c>
      <c r="DP165" s="4">
        <f t="shared" si="135"/>
        <v>19659</v>
      </c>
      <c r="DQ165" s="4">
        <f t="shared" si="135"/>
        <v>9563</v>
      </c>
      <c r="DR165" s="4">
        <f t="shared" si="135"/>
        <v>0</v>
      </c>
      <c r="DS165" s="4">
        <f t="shared" si="135"/>
        <v>0</v>
      </c>
      <c r="DT165" s="4">
        <f t="shared" si="135"/>
        <v>26565</v>
      </c>
      <c r="DU165" s="4">
        <f t="shared" si="135"/>
        <v>0</v>
      </c>
      <c r="DV165" s="4">
        <f t="shared" si="135"/>
        <v>0</v>
      </c>
      <c r="DW165" s="4">
        <f t="shared" si="135"/>
        <v>0</v>
      </c>
      <c r="DX165" s="4">
        <f t="shared" si="135"/>
        <v>26565</v>
      </c>
      <c r="DY165" s="4">
        <f t="shared" si="135"/>
        <v>0</v>
      </c>
      <c r="DZ165" s="4">
        <f t="shared" si="135"/>
        <v>39.167999999999999</v>
      </c>
      <c r="EA165" s="4">
        <f t="shared" si="135"/>
        <v>0</v>
      </c>
      <c r="EB165" s="4">
        <f t="shared" si="135"/>
        <v>0</v>
      </c>
      <c r="EC165" s="4">
        <f t="shared" si="135"/>
        <v>19659</v>
      </c>
      <c r="ED165" s="4">
        <f t="shared" si="135"/>
        <v>9563</v>
      </c>
      <c r="EE165" s="4">
        <f t="shared" si="135"/>
        <v>0</v>
      </c>
      <c r="EF165" s="4">
        <f t="shared" si="135"/>
        <v>0</v>
      </c>
      <c r="EG165" s="4">
        <f t="shared" si="135"/>
        <v>0</v>
      </c>
      <c r="EH165" s="4">
        <f t="shared" si="135"/>
        <v>0</v>
      </c>
      <c r="EI165" s="4">
        <f t="shared" si="135"/>
        <v>0</v>
      </c>
      <c r="EJ165" s="4">
        <f t="shared" si="135"/>
        <v>55787</v>
      </c>
      <c r="EK165" s="4">
        <f t="shared" si="135"/>
        <v>0</v>
      </c>
      <c r="EL165" s="4">
        <f t="shared" si="135"/>
        <v>0</v>
      </c>
      <c r="EM165" s="4">
        <f t="shared" ref="EM165:FR165" si="136">EM176</f>
        <v>55787</v>
      </c>
      <c r="EN165" s="4">
        <f t="shared" si="136"/>
        <v>0</v>
      </c>
      <c r="EO165" s="4">
        <f t="shared" si="136"/>
        <v>0</v>
      </c>
      <c r="EP165" s="4">
        <f t="shared" si="136"/>
        <v>0</v>
      </c>
      <c r="EQ165" s="4">
        <f t="shared" si="136"/>
        <v>0</v>
      </c>
      <c r="ER165" s="4">
        <f t="shared" si="136"/>
        <v>0</v>
      </c>
      <c r="ES165" s="4">
        <f t="shared" si="136"/>
        <v>0</v>
      </c>
      <c r="ET165" s="4">
        <f t="shared" si="136"/>
        <v>0</v>
      </c>
      <c r="EU165" s="4">
        <f t="shared" si="136"/>
        <v>0</v>
      </c>
      <c r="EV165" s="4">
        <f t="shared" si="136"/>
        <v>0</v>
      </c>
      <c r="EW165" s="4">
        <f t="shared" si="136"/>
        <v>0</v>
      </c>
      <c r="EX165" s="4">
        <f t="shared" si="136"/>
        <v>0</v>
      </c>
      <c r="EY165" s="4">
        <f t="shared" si="136"/>
        <v>0</v>
      </c>
      <c r="EZ165" s="4">
        <f t="shared" si="136"/>
        <v>0</v>
      </c>
      <c r="FA165" s="4">
        <f t="shared" si="136"/>
        <v>0</v>
      </c>
      <c r="FB165" s="4">
        <f t="shared" si="136"/>
        <v>0</v>
      </c>
      <c r="FC165" s="4">
        <f t="shared" si="136"/>
        <v>0</v>
      </c>
      <c r="FD165" s="4">
        <f t="shared" si="136"/>
        <v>0</v>
      </c>
      <c r="FE165" s="4">
        <f t="shared" si="136"/>
        <v>0</v>
      </c>
      <c r="FF165" s="4">
        <f t="shared" si="136"/>
        <v>0</v>
      </c>
      <c r="FG165" s="4">
        <f t="shared" si="136"/>
        <v>0</v>
      </c>
      <c r="FH165" s="4">
        <f t="shared" si="136"/>
        <v>0</v>
      </c>
      <c r="FI165" s="4">
        <f t="shared" si="136"/>
        <v>0</v>
      </c>
      <c r="FJ165" s="4">
        <f t="shared" si="136"/>
        <v>0</v>
      </c>
      <c r="FK165" s="4">
        <f t="shared" si="136"/>
        <v>0</v>
      </c>
      <c r="FL165" s="4">
        <f t="shared" si="136"/>
        <v>0</v>
      </c>
      <c r="FM165" s="4">
        <f t="shared" si="136"/>
        <v>0</v>
      </c>
      <c r="FN165" s="4">
        <f t="shared" si="136"/>
        <v>0</v>
      </c>
      <c r="FO165" s="4">
        <f t="shared" si="136"/>
        <v>0</v>
      </c>
      <c r="FP165" s="4">
        <f t="shared" si="136"/>
        <v>0</v>
      </c>
      <c r="FQ165" s="4">
        <f t="shared" si="136"/>
        <v>0</v>
      </c>
      <c r="FR165" s="4">
        <f t="shared" si="136"/>
        <v>0</v>
      </c>
      <c r="FS165" s="4">
        <f t="shared" ref="FS165:GX165" si="137">FS176</f>
        <v>55787</v>
      </c>
      <c r="FT165" s="4">
        <f t="shared" si="137"/>
        <v>0</v>
      </c>
      <c r="FU165" s="4">
        <f t="shared" si="137"/>
        <v>0</v>
      </c>
      <c r="FV165" s="4">
        <f t="shared" si="137"/>
        <v>55787</v>
      </c>
      <c r="FW165" s="4">
        <f t="shared" si="137"/>
        <v>0</v>
      </c>
      <c r="FX165" s="4">
        <f t="shared" si="137"/>
        <v>0</v>
      </c>
      <c r="FY165" s="4">
        <f t="shared" si="137"/>
        <v>0</v>
      </c>
      <c r="FZ165" s="4">
        <f t="shared" si="137"/>
        <v>0</v>
      </c>
      <c r="GA165" s="4">
        <f t="shared" si="137"/>
        <v>0</v>
      </c>
      <c r="GB165" s="4">
        <f t="shared" si="137"/>
        <v>0</v>
      </c>
      <c r="GC165" s="4">
        <f t="shared" si="137"/>
        <v>0</v>
      </c>
      <c r="GD165" s="4">
        <f t="shared" si="137"/>
        <v>0</v>
      </c>
      <c r="GE165" s="4">
        <f t="shared" si="137"/>
        <v>0</v>
      </c>
      <c r="GF165" s="4">
        <f t="shared" si="137"/>
        <v>0</v>
      </c>
      <c r="GG165" s="4">
        <f t="shared" si="137"/>
        <v>0</v>
      </c>
      <c r="GH165" s="4">
        <f t="shared" si="137"/>
        <v>0</v>
      </c>
      <c r="GI165" s="4">
        <f t="shared" si="137"/>
        <v>0</v>
      </c>
      <c r="GJ165" s="4">
        <f t="shared" si="137"/>
        <v>0</v>
      </c>
      <c r="GK165" s="4">
        <f t="shared" si="137"/>
        <v>0</v>
      </c>
      <c r="GL165" s="4">
        <f t="shared" si="137"/>
        <v>0</v>
      </c>
      <c r="GM165" s="4">
        <f t="shared" si="137"/>
        <v>0</v>
      </c>
      <c r="GN165" s="4">
        <f t="shared" si="137"/>
        <v>0</v>
      </c>
      <c r="GO165" s="4">
        <f t="shared" si="137"/>
        <v>0</v>
      </c>
      <c r="GP165" s="4">
        <f t="shared" si="137"/>
        <v>0</v>
      </c>
      <c r="GQ165" s="4">
        <f t="shared" si="137"/>
        <v>0</v>
      </c>
      <c r="GR165" s="4">
        <f t="shared" si="137"/>
        <v>0</v>
      </c>
      <c r="GS165" s="4">
        <f t="shared" si="137"/>
        <v>0</v>
      </c>
      <c r="GT165" s="4">
        <f t="shared" si="137"/>
        <v>0</v>
      </c>
      <c r="GU165" s="4">
        <f t="shared" si="137"/>
        <v>0</v>
      </c>
      <c r="GV165" s="4">
        <f t="shared" si="137"/>
        <v>0</v>
      </c>
      <c r="GW165" s="4">
        <f t="shared" si="137"/>
        <v>0</v>
      </c>
      <c r="GX165" s="4">
        <f t="shared" si="137"/>
        <v>0</v>
      </c>
    </row>
    <row r="167" spans="1:255" x14ac:dyDescent="0.2">
      <c r="A167" s="2">
        <v>17</v>
      </c>
      <c r="B167" s="2">
        <v>1</v>
      </c>
      <c r="C167" s="2">
        <f>ROW(SmtRes!A159)</f>
        <v>159</v>
      </c>
      <c r="D167" s="2">
        <f>ROW(EtalonRes!A159)</f>
        <v>159</v>
      </c>
      <c r="E167" s="2" t="s">
        <v>125</v>
      </c>
      <c r="F167" s="2" t="s">
        <v>22</v>
      </c>
      <c r="G167" s="2" t="s">
        <v>23</v>
      </c>
      <c r="H167" s="2" t="s">
        <v>24</v>
      </c>
      <c r="I167" s="2">
        <f t="shared" ref="I167:I174" si="138">ROUND(ROUND(2,4),7)</f>
        <v>2</v>
      </c>
      <c r="J167" s="2">
        <v>0</v>
      </c>
      <c r="K167" s="2">
        <f t="shared" ref="K167:K174" si="139">ROUND(ROUND(2,4),7)</f>
        <v>2</v>
      </c>
      <c r="L167" s="2"/>
      <c r="M167" s="2"/>
      <c r="N167" s="2"/>
      <c r="O167" s="2">
        <f>ROUND(CP167,2)</f>
        <v>75.400000000000006</v>
      </c>
      <c r="P167" s="2">
        <f>ROUND(CQ167*I167,2)</f>
        <v>0</v>
      </c>
      <c r="Q167" s="2">
        <f>ROUND(CR167*I167,2)</f>
        <v>0</v>
      </c>
      <c r="R167" s="2">
        <f>ROUND(CS167*I167,2)</f>
        <v>0</v>
      </c>
      <c r="S167" s="2">
        <f>ROUND(CT167*I167,2)</f>
        <v>75.400000000000006</v>
      </c>
      <c r="T167" s="2">
        <f>ROUND(CU167*I167,2)</f>
        <v>0</v>
      </c>
      <c r="U167" s="2">
        <f t="shared" ref="U167:U174" si="140">ROUND(CV167*I167,7)</f>
        <v>5.76</v>
      </c>
      <c r="V167" s="2">
        <f t="shared" ref="V167:V174" si="141">ROUND(CW167*I167,7)</f>
        <v>0</v>
      </c>
      <c r="W167" s="2">
        <f>ROUND(CX167*I167,2)</f>
        <v>0</v>
      </c>
      <c r="X167" s="2">
        <f>ROUND(CY167,2)</f>
        <v>55.8</v>
      </c>
      <c r="Y167" s="2">
        <f>ROUND(CZ167,2)</f>
        <v>27.14</v>
      </c>
      <c r="Z167" s="2"/>
      <c r="AA167" s="2">
        <v>64887308</v>
      </c>
      <c r="AB167" s="2">
        <f t="shared" ref="AB167:AB174" si="142">ROUND((AC167+AD167+AF167),2)</f>
        <v>37.700000000000003</v>
      </c>
      <c r="AC167" s="2">
        <f t="shared" ref="AC167:AC174" si="143">ROUND((ES167),2)</f>
        <v>0</v>
      </c>
      <c r="AD167" s="2">
        <f t="shared" ref="AD167:AD174" si="144">ROUND((((ET167)-(EU167))+AE167),2)</f>
        <v>0</v>
      </c>
      <c r="AE167" s="2">
        <f t="shared" ref="AE167:AE174" si="145">ROUND((EU167),2)</f>
        <v>0</v>
      </c>
      <c r="AF167" s="2">
        <f t="shared" ref="AF167:AF174" si="146">ROUND(((EV167*ROUND(0.8,7))),2)</f>
        <v>37.700000000000003</v>
      </c>
      <c r="AG167" s="2">
        <f t="shared" ref="AG167:AG174" si="147">ROUND((AP167),2)</f>
        <v>0</v>
      </c>
      <c r="AH167" s="2">
        <f t="shared" ref="AH167:AH174" si="148">((EW167*ROUND(0.8,7)))</f>
        <v>2.8800000000000003</v>
      </c>
      <c r="AI167" s="2">
        <f t="shared" ref="AI167:AI174" si="149">(EX167)</f>
        <v>0</v>
      </c>
      <c r="AJ167" s="2">
        <f t="shared" ref="AJ167:AJ174" si="150">(AS167)</f>
        <v>0</v>
      </c>
      <c r="AK167" s="2">
        <v>47.13</v>
      </c>
      <c r="AL167" s="2">
        <v>0</v>
      </c>
      <c r="AM167" s="2">
        <v>0</v>
      </c>
      <c r="AN167" s="2">
        <v>0</v>
      </c>
      <c r="AO167" s="2">
        <v>47.13</v>
      </c>
      <c r="AP167" s="2">
        <v>0</v>
      </c>
      <c r="AQ167" s="2">
        <v>3.6</v>
      </c>
      <c r="AR167" s="2">
        <v>0</v>
      </c>
      <c r="AS167" s="2">
        <v>0</v>
      </c>
      <c r="AT167" s="2">
        <v>74</v>
      </c>
      <c r="AU167" s="2">
        <v>36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4</v>
      </c>
      <c r="BJ167" s="2" t="s">
        <v>25</v>
      </c>
      <c r="BK167" s="2"/>
      <c r="BL167" s="2"/>
      <c r="BM167" s="2">
        <v>200001</v>
      </c>
      <c r="BN167" s="2">
        <v>0</v>
      </c>
      <c r="BO167" s="2" t="s">
        <v>3</v>
      </c>
      <c r="BP167" s="2">
        <v>0</v>
      </c>
      <c r="BQ167" s="2">
        <v>4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74</v>
      </c>
      <c r="CA167" s="2">
        <v>36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ref="CP167:CP174" si="151">(P167+Q167+S167)</f>
        <v>75.400000000000006</v>
      </c>
      <c r="CQ167" s="2">
        <f t="shared" ref="CQ167:CQ174" si="152">AC167*BC167</f>
        <v>0</v>
      </c>
      <c r="CR167" s="2">
        <f t="shared" ref="CR167:CR174" si="153">(((ET167)*BB167-(EU167)*BS167)+AE167*BS167)</f>
        <v>0</v>
      </c>
      <c r="CS167" s="2">
        <f t="shared" ref="CS167:CS174" si="154">AE167*BS167</f>
        <v>0</v>
      </c>
      <c r="CT167" s="2">
        <f t="shared" ref="CT167:CT174" si="155">AF167*BA167</f>
        <v>37.700000000000003</v>
      </c>
      <c r="CU167" s="2">
        <f t="shared" ref="CU167:CX174" si="156">AG167</f>
        <v>0</v>
      </c>
      <c r="CV167" s="2">
        <f t="shared" si="156"/>
        <v>2.8800000000000003</v>
      </c>
      <c r="CW167" s="2">
        <f t="shared" si="156"/>
        <v>0</v>
      </c>
      <c r="CX167" s="2">
        <f t="shared" si="156"/>
        <v>0</v>
      </c>
      <c r="CY167" s="2">
        <f t="shared" ref="CY167:CY174" si="157">(((S167+R167)*AT167)/100)</f>
        <v>55.796000000000006</v>
      </c>
      <c r="CZ167" s="2">
        <f t="shared" ref="CZ167:CZ174" si="158">(((S167+R167)*AU167)/100)</f>
        <v>27.144000000000002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108</v>
      </c>
      <c r="DH167" s="2" t="s">
        <v>3</v>
      </c>
      <c r="DI167" s="2" t="s">
        <v>108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24</v>
      </c>
      <c r="DW167" s="2" t="s">
        <v>24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56793215</v>
      </c>
      <c r="EF167" s="2">
        <v>4</v>
      </c>
      <c r="EG167" s="2" t="s">
        <v>27</v>
      </c>
      <c r="EH167" s="2">
        <v>83</v>
      </c>
      <c r="EI167" s="2" t="s">
        <v>27</v>
      </c>
      <c r="EJ167" s="2">
        <v>4</v>
      </c>
      <c r="EK167" s="2">
        <v>200001</v>
      </c>
      <c r="EL167" s="2" t="s">
        <v>28</v>
      </c>
      <c r="EM167" s="2" t="s">
        <v>29</v>
      </c>
      <c r="EN167" s="2"/>
      <c r="EO167" s="2" t="s">
        <v>3</v>
      </c>
      <c r="EP167" s="2"/>
      <c r="EQ167" s="2">
        <v>131072</v>
      </c>
      <c r="ER167" s="2">
        <v>47.13</v>
      </c>
      <c r="ES167" s="2">
        <v>0</v>
      </c>
      <c r="ET167" s="2">
        <v>0</v>
      </c>
      <c r="EU167" s="2">
        <v>0</v>
      </c>
      <c r="EV167" s="2">
        <v>47.13</v>
      </c>
      <c r="EW167" s="2">
        <v>3.6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74</v>
      </c>
      <c r="FY167" s="2">
        <v>36</v>
      </c>
      <c r="FZ167" s="2"/>
      <c r="GA167" s="2" t="s">
        <v>3</v>
      </c>
      <c r="GB167" s="2"/>
      <c r="GC167" s="2"/>
      <c r="GD167" s="2">
        <v>1</v>
      </c>
      <c r="GE167" s="2"/>
      <c r="GF167" s="2">
        <v>-1453926378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>ROUND(IF(AND(BH167=3,BI167=3,FS167&lt;&gt;0),P167,0),2)</f>
        <v>0</v>
      </c>
      <c r="GM167" s="2">
        <f>ROUND(O167+X167+Y167,2)+GX167</f>
        <v>158.34</v>
      </c>
      <c r="GN167" s="2">
        <f t="shared" ref="GN167:GN174" si="159">IF(OR(BI167=0,BI167=1),GM167-GX167,0)</f>
        <v>0</v>
      </c>
      <c r="GO167" s="2">
        <f t="shared" ref="GO167:GO174" si="160">IF(BI167=2,GM167-GX167,0)</f>
        <v>0</v>
      </c>
      <c r="GP167" s="2">
        <f t="shared" ref="GP167:GP174" si="161">IF(BI167=4,GM167-GX167,0)</f>
        <v>158.34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ref="GV167:GV174" si="162">ROUND((GT167),2)</f>
        <v>0</v>
      </c>
      <c r="GW167" s="2">
        <v>1</v>
      </c>
      <c r="GX167" s="2">
        <f>ROUND(HC167*I167,2)</f>
        <v>0</v>
      </c>
      <c r="GY167" s="2"/>
      <c r="GZ167" s="2"/>
      <c r="HA167" s="2">
        <v>0</v>
      </c>
      <c r="HB167" s="2">
        <v>0</v>
      </c>
      <c r="HC167" s="2">
        <f t="shared" ref="HC167:HC174" si="163">GV167*GW167</f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31</v>
      </c>
      <c r="HO167" s="2" t="s">
        <v>32</v>
      </c>
      <c r="HP167" s="2" t="s">
        <v>27</v>
      </c>
      <c r="HQ167" s="2" t="s">
        <v>27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ROW(SmtRes!A164)</f>
        <v>164</v>
      </c>
      <c r="D168">
        <f>ROW(EtalonRes!A164)</f>
        <v>164</v>
      </c>
      <c r="E168" t="s">
        <v>125</v>
      </c>
      <c r="F168" t="s">
        <v>22</v>
      </c>
      <c r="G168" t="s">
        <v>23</v>
      </c>
      <c r="H168" t="s">
        <v>24</v>
      </c>
      <c r="I168">
        <f t="shared" si="138"/>
        <v>2</v>
      </c>
      <c r="J168">
        <v>0</v>
      </c>
      <c r="K168">
        <f t="shared" si="139"/>
        <v>2</v>
      </c>
      <c r="O168">
        <f>ROUND(CP168,0)</f>
        <v>3840</v>
      </c>
      <c r="P168">
        <f>ROUND(CQ168*I168,0)</f>
        <v>0</v>
      </c>
      <c r="Q168">
        <f>ROUND(CR168*I168,0)</f>
        <v>0</v>
      </c>
      <c r="R168">
        <f>ROUND(CS168*I168,0)</f>
        <v>0</v>
      </c>
      <c r="S168">
        <f>ROUND(CT168*I168,0)</f>
        <v>3840</v>
      </c>
      <c r="T168">
        <f>ROUND(CU168*I168,0)</f>
        <v>0</v>
      </c>
      <c r="U168">
        <f t="shared" si="140"/>
        <v>5.76</v>
      </c>
      <c r="V168">
        <f t="shared" si="141"/>
        <v>0</v>
      </c>
      <c r="W168">
        <f>ROUND(CX168*I168,0)</f>
        <v>0</v>
      </c>
      <c r="X168">
        <f>ROUND(CY168,0)</f>
        <v>2842</v>
      </c>
      <c r="Y168">
        <f>ROUND(CZ168,0)</f>
        <v>1382</v>
      </c>
      <c r="AA168">
        <v>64887305</v>
      </c>
      <c r="AB168">
        <f t="shared" si="142"/>
        <v>37.700000000000003</v>
      </c>
      <c r="AC168">
        <f t="shared" si="143"/>
        <v>0</v>
      </c>
      <c r="AD168">
        <f t="shared" si="144"/>
        <v>0</v>
      </c>
      <c r="AE168">
        <f t="shared" si="145"/>
        <v>0</v>
      </c>
      <c r="AF168">
        <f t="shared" si="146"/>
        <v>37.700000000000003</v>
      </c>
      <c r="AG168">
        <f t="shared" si="147"/>
        <v>0</v>
      </c>
      <c r="AH168">
        <f t="shared" si="148"/>
        <v>2.8800000000000003</v>
      </c>
      <c r="AI168">
        <f t="shared" si="149"/>
        <v>0</v>
      </c>
      <c r="AJ168">
        <f t="shared" si="150"/>
        <v>0</v>
      </c>
      <c r="AK168">
        <v>47.13</v>
      </c>
      <c r="AL168">
        <v>0</v>
      </c>
      <c r="AM168">
        <v>0</v>
      </c>
      <c r="AN168">
        <v>0</v>
      </c>
      <c r="AO168">
        <v>47.13</v>
      </c>
      <c r="AP168">
        <v>0</v>
      </c>
      <c r="AQ168">
        <v>3.6</v>
      </c>
      <c r="AR168">
        <v>0</v>
      </c>
      <c r="AS168">
        <v>0</v>
      </c>
      <c r="AT168">
        <v>74</v>
      </c>
      <c r="AU168">
        <v>36</v>
      </c>
      <c r="AV168">
        <v>1</v>
      </c>
      <c r="AW168">
        <v>1</v>
      </c>
      <c r="AZ168">
        <v>1</v>
      </c>
      <c r="BA168">
        <v>50.93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25</v>
      </c>
      <c r="BM168">
        <v>200001</v>
      </c>
      <c r="BN168">
        <v>0</v>
      </c>
      <c r="BO168" t="s">
        <v>3</v>
      </c>
      <c r="BP168">
        <v>0</v>
      </c>
      <c r="BQ168">
        <v>4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74</v>
      </c>
      <c r="CA168">
        <v>36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51"/>
        <v>3840</v>
      </c>
      <c r="CQ168">
        <f t="shared" si="152"/>
        <v>0</v>
      </c>
      <c r="CR168">
        <f t="shared" si="153"/>
        <v>0</v>
      </c>
      <c r="CS168">
        <f t="shared" si="154"/>
        <v>0</v>
      </c>
      <c r="CT168">
        <f t="shared" si="155"/>
        <v>1920.0610000000001</v>
      </c>
      <c r="CU168">
        <f t="shared" si="156"/>
        <v>0</v>
      </c>
      <c r="CV168">
        <f t="shared" si="156"/>
        <v>2.8800000000000003</v>
      </c>
      <c r="CW168">
        <f t="shared" si="156"/>
        <v>0</v>
      </c>
      <c r="CX168">
        <f t="shared" si="156"/>
        <v>0</v>
      </c>
      <c r="CY168">
        <f t="shared" si="157"/>
        <v>2841.6</v>
      </c>
      <c r="CZ168">
        <f t="shared" si="158"/>
        <v>1382.4</v>
      </c>
      <c r="DC168" t="s">
        <v>3</v>
      </c>
      <c r="DD168" t="s">
        <v>3</v>
      </c>
      <c r="DE168" t="s">
        <v>3</v>
      </c>
      <c r="DF168" t="s">
        <v>3</v>
      </c>
      <c r="DG168" t="s">
        <v>108</v>
      </c>
      <c r="DH168" t="s">
        <v>3</v>
      </c>
      <c r="DI168" t="s">
        <v>108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24</v>
      </c>
      <c r="DW168" t="s">
        <v>24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56793215</v>
      </c>
      <c r="EF168">
        <v>4</v>
      </c>
      <c r="EG168" t="s">
        <v>27</v>
      </c>
      <c r="EH168">
        <v>83</v>
      </c>
      <c r="EI168" t="s">
        <v>27</v>
      </c>
      <c r="EJ168">
        <v>4</v>
      </c>
      <c r="EK168">
        <v>200001</v>
      </c>
      <c r="EL168" t="s">
        <v>28</v>
      </c>
      <c r="EM168" t="s">
        <v>29</v>
      </c>
      <c r="EO168" t="s">
        <v>3</v>
      </c>
      <c r="EQ168">
        <v>131072</v>
      </c>
      <c r="ER168">
        <v>47.13</v>
      </c>
      <c r="ES168">
        <v>0</v>
      </c>
      <c r="ET168">
        <v>0</v>
      </c>
      <c r="EU168">
        <v>0</v>
      </c>
      <c r="EV168">
        <v>47.13</v>
      </c>
      <c r="EW168">
        <v>3.6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74</v>
      </c>
      <c r="FY168">
        <v>36</v>
      </c>
      <c r="GA168" t="s">
        <v>3</v>
      </c>
      <c r="GD168">
        <v>1</v>
      </c>
      <c r="GF168">
        <v>-1453926378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>ROUND(IF(AND(BH168=3,BI168=3,FS168&lt;&gt;0),P168,0),0)</f>
        <v>0</v>
      </c>
      <c r="GM168">
        <f>ROUND(O168+X168+Y168,0)+GX168</f>
        <v>8064</v>
      </c>
      <c r="GN168">
        <f t="shared" si="159"/>
        <v>0</v>
      </c>
      <c r="GO168">
        <f t="shared" si="160"/>
        <v>0</v>
      </c>
      <c r="GP168">
        <f t="shared" si="161"/>
        <v>8064</v>
      </c>
      <c r="GR168">
        <v>0</v>
      </c>
      <c r="GS168">
        <v>3</v>
      </c>
      <c r="GT168">
        <v>0</v>
      </c>
      <c r="GU168" t="s">
        <v>3</v>
      </c>
      <c r="GV168">
        <f t="shared" si="162"/>
        <v>0</v>
      </c>
      <c r="GW168">
        <v>1</v>
      </c>
      <c r="GX168">
        <f>ROUND(HC168*I168,0)</f>
        <v>0</v>
      </c>
      <c r="HA168">
        <v>0</v>
      </c>
      <c r="HB168">
        <v>0</v>
      </c>
      <c r="HC168">
        <f t="shared" si="163"/>
        <v>0</v>
      </c>
      <c r="HE168" t="s">
        <v>3</v>
      </c>
      <c r="HF168" t="s">
        <v>3</v>
      </c>
      <c r="HM168" t="s">
        <v>3</v>
      </c>
      <c r="HN168" t="s">
        <v>31</v>
      </c>
      <c r="HO168" t="s">
        <v>32</v>
      </c>
      <c r="HP168" t="s">
        <v>27</v>
      </c>
      <c r="HQ168" t="s">
        <v>27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ROW(SmtRes!A169)</f>
        <v>169</v>
      </c>
      <c r="D169" s="2">
        <f>ROW(EtalonRes!A169)</f>
        <v>169</v>
      </c>
      <c r="E169" s="2" t="s">
        <v>126</v>
      </c>
      <c r="F169" s="2" t="s">
        <v>33</v>
      </c>
      <c r="G169" s="2" t="s">
        <v>34</v>
      </c>
      <c r="H169" s="2" t="s">
        <v>24</v>
      </c>
      <c r="I169" s="2">
        <f t="shared" si="138"/>
        <v>2</v>
      </c>
      <c r="J169" s="2">
        <v>0</v>
      </c>
      <c r="K169" s="2">
        <f t="shared" si="139"/>
        <v>2</v>
      </c>
      <c r="L169" s="2"/>
      <c r="M169" s="2"/>
      <c r="N169" s="2"/>
      <c r="O169" s="2">
        <f>ROUND(CP169,2)</f>
        <v>77.92</v>
      </c>
      <c r="P169" s="2">
        <f>ROUND(CQ169*I169,2)</f>
        <v>0</v>
      </c>
      <c r="Q169" s="2">
        <f>ROUND(CR169*I169,2)</f>
        <v>0</v>
      </c>
      <c r="R169" s="2">
        <f>ROUND(CS169*I169,2)</f>
        <v>0</v>
      </c>
      <c r="S169" s="2">
        <f>ROUND(CT169*I169,2)</f>
        <v>77.92</v>
      </c>
      <c r="T169" s="2">
        <f>ROUND(CU169*I169,2)</f>
        <v>0</v>
      </c>
      <c r="U169" s="2">
        <f t="shared" si="140"/>
        <v>5.76</v>
      </c>
      <c r="V169" s="2">
        <f t="shared" si="141"/>
        <v>0</v>
      </c>
      <c r="W169" s="2">
        <f>ROUND(CX169*I169,2)</f>
        <v>0</v>
      </c>
      <c r="X169" s="2">
        <f>ROUND(CY169,2)</f>
        <v>57.66</v>
      </c>
      <c r="Y169" s="2">
        <f>ROUND(CZ169,2)</f>
        <v>28.05</v>
      </c>
      <c r="Z169" s="2"/>
      <c r="AA169" s="2">
        <v>64887308</v>
      </c>
      <c r="AB169" s="2">
        <f t="shared" si="142"/>
        <v>38.96</v>
      </c>
      <c r="AC169" s="2">
        <f t="shared" si="143"/>
        <v>0</v>
      </c>
      <c r="AD169" s="2">
        <f t="shared" si="144"/>
        <v>0</v>
      </c>
      <c r="AE169" s="2">
        <f t="shared" si="145"/>
        <v>0</v>
      </c>
      <c r="AF169" s="2">
        <f t="shared" si="146"/>
        <v>38.96</v>
      </c>
      <c r="AG169" s="2">
        <f t="shared" si="147"/>
        <v>0</v>
      </c>
      <c r="AH169" s="2">
        <f t="shared" si="148"/>
        <v>2.8800000000000003</v>
      </c>
      <c r="AI169" s="2">
        <f t="shared" si="149"/>
        <v>0</v>
      </c>
      <c r="AJ169" s="2">
        <f t="shared" si="150"/>
        <v>0</v>
      </c>
      <c r="AK169" s="2">
        <v>48.7</v>
      </c>
      <c r="AL169" s="2">
        <v>0</v>
      </c>
      <c r="AM169" s="2">
        <v>0</v>
      </c>
      <c r="AN169" s="2">
        <v>0</v>
      </c>
      <c r="AO169" s="2">
        <v>48.7</v>
      </c>
      <c r="AP169" s="2">
        <v>0</v>
      </c>
      <c r="AQ169" s="2">
        <v>3.6</v>
      </c>
      <c r="AR169" s="2">
        <v>0</v>
      </c>
      <c r="AS169" s="2">
        <v>0</v>
      </c>
      <c r="AT169" s="2">
        <v>74</v>
      </c>
      <c r="AU169" s="2">
        <v>36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4</v>
      </c>
      <c r="BJ169" s="2" t="s">
        <v>35</v>
      </c>
      <c r="BK169" s="2"/>
      <c r="BL169" s="2"/>
      <c r="BM169" s="2">
        <v>200001</v>
      </c>
      <c r="BN169" s="2">
        <v>0</v>
      </c>
      <c r="BO169" s="2" t="s">
        <v>3</v>
      </c>
      <c r="BP169" s="2">
        <v>0</v>
      </c>
      <c r="BQ169" s="2">
        <v>4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74</v>
      </c>
      <c r="CA169" s="2">
        <v>36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51"/>
        <v>77.92</v>
      </c>
      <c r="CQ169" s="2">
        <f t="shared" si="152"/>
        <v>0</v>
      </c>
      <c r="CR169" s="2">
        <f t="shared" si="153"/>
        <v>0</v>
      </c>
      <c r="CS169" s="2">
        <f t="shared" si="154"/>
        <v>0</v>
      </c>
      <c r="CT169" s="2">
        <f t="shared" si="155"/>
        <v>38.96</v>
      </c>
      <c r="CU169" s="2">
        <f t="shared" si="156"/>
        <v>0</v>
      </c>
      <c r="CV169" s="2">
        <f t="shared" si="156"/>
        <v>2.8800000000000003</v>
      </c>
      <c r="CW169" s="2">
        <f t="shared" si="156"/>
        <v>0</v>
      </c>
      <c r="CX169" s="2">
        <f t="shared" si="156"/>
        <v>0</v>
      </c>
      <c r="CY169" s="2">
        <f t="shared" si="157"/>
        <v>57.660800000000002</v>
      </c>
      <c r="CZ169" s="2">
        <f t="shared" si="158"/>
        <v>28.051199999999998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108</v>
      </c>
      <c r="DH169" s="2" t="s">
        <v>3</v>
      </c>
      <c r="DI169" s="2" t="s">
        <v>108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24</v>
      </c>
      <c r="DW169" s="2" t="s">
        <v>24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56793215</v>
      </c>
      <c r="EF169" s="2">
        <v>4</v>
      </c>
      <c r="EG169" s="2" t="s">
        <v>27</v>
      </c>
      <c r="EH169" s="2">
        <v>83</v>
      </c>
      <c r="EI169" s="2" t="s">
        <v>27</v>
      </c>
      <c r="EJ169" s="2">
        <v>4</v>
      </c>
      <c r="EK169" s="2">
        <v>200001</v>
      </c>
      <c r="EL169" s="2" t="s">
        <v>28</v>
      </c>
      <c r="EM169" s="2" t="s">
        <v>29</v>
      </c>
      <c r="EN169" s="2"/>
      <c r="EO169" s="2" t="s">
        <v>3</v>
      </c>
      <c r="EP169" s="2"/>
      <c r="EQ169" s="2">
        <v>131072</v>
      </c>
      <c r="ER169" s="2">
        <v>48.7</v>
      </c>
      <c r="ES169" s="2">
        <v>0</v>
      </c>
      <c r="ET169" s="2">
        <v>0</v>
      </c>
      <c r="EU169" s="2">
        <v>0</v>
      </c>
      <c r="EV169" s="2">
        <v>48.7</v>
      </c>
      <c r="EW169" s="2">
        <v>3.6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74</v>
      </c>
      <c r="FY169" s="2">
        <v>36</v>
      </c>
      <c r="FZ169" s="2"/>
      <c r="GA169" s="2" t="s">
        <v>3</v>
      </c>
      <c r="GB169" s="2"/>
      <c r="GC169" s="2"/>
      <c r="GD169" s="2">
        <v>1</v>
      </c>
      <c r="GE169" s="2"/>
      <c r="GF169" s="2">
        <v>-286204383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>ROUND(IF(AND(BH169=3,BI169=3,FS169&lt;&gt;0),P169,0),2)</f>
        <v>0</v>
      </c>
      <c r="GM169" s="2">
        <f>ROUND(O169+X169+Y169,2)+GX169</f>
        <v>163.63</v>
      </c>
      <c r="GN169" s="2">
        <f t="shared" si="159"/>
        <v>0</v>
      </c>
      <c r="GO169" s="2">
        <f t="shared" si="160"/>
        <v>0</v>
      </c>
      <c r="GP169" s="2">
        <f t="shared" si="161"/>
        <v>163.63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62"/>
        <v>0</v>
      </c>
      <c r="GW169" s="2">
        <v>1</v>
      </c>
      <c r="GX169" s="2">
        <f>ROUND(HC169*I169,2)</f>
        <v>0</v>
      </c>
      <c r="GY169" s="2"/>
      <c r="GZ169" s="2"/>
      <c r="HA169" s="2">
        <v>0</v>
      </c>
      <c r="HB169" s="2">
        <v>0</v>
      </c>
      <c r="HC169" s="2">
        <f t="shared" si="163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31</v>
      </c>
      <c r="HO169" s="2" t="s">
        <v>32</v>
      </c>
      <c r="HP169" s="2" t="s">
        <v>27</v>
      </c>
      <c r="HQ169" s="2" t="s">
        <v>27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ROW(SmtRes!A174)</f>
        <v>174</v>
      </c>
      <c r="D170">
        <f>ROW(EtalonRes!A174)</f>
        <v>174</v>
      </c>
      <c r="E170" t="s">
        <v>126</v>
      </c>
      <c r="F170" t="s">
        <v>33</v>
      </c>
      <c r="G170" t="s">
        <v>34</v>
      </c>
      <c r="H170" t="s">
        <v>24</v>
      </c>
      <c r="I170">
        <f t="shared" si="138"/>
        <v>2</v>
      </c>
      <c r="J170">
        <v>0</v>
      </c>
      <c r="K170">
        <f t="shared" si="139"/>
        <v>2</v>
      </c>
      <c r="O170">
        <f>ROUND(CP170,0)</f>
        <v>3968</v>
      </c>
      <c r="P170">
        <f>ROUND(CQ170*I170,0)</f>
        <v>0</v>
      </c>
      <c r="Q170">
        <f>ROUND(CR170*I170,0)</f>
        <v>0</v>
      </c>
      <c r="R170">
        <f>ROUND(CS170*I170,0)</f>
        <v>0</v>
      </c>
      <c r="S170">
        <f>ROUND(CT170*I170,0)</f>
        <v>3968</v>
      </c>
      <c r="T170">
        <f>ROUND(CU170*I170,0)</f>
        <v>0</v>
      </c>
      <c r="U170">
        <f t="shared" si="140"/>
        <v>5.76</v>
      </c>
      <c r="V170">
        <f t="shared" si="141"/>
        <v>0</v>
      </c>
      <c r="W170">
        <f>ROUND(CX170*I170,0)</f>
        <v>0</v>
      </c>
      <c r="X170">
        <f>ROUND(CY170,0)</f>
        <v>2936</v>
      </c>
      <c r="Y170">
        <f>ROUND(CZ170,0)</f>
        <v>1428</v>
      </c>
      <c r="AA170">
        <v>64887305</v>
      </c>
      <c r="AB170">
        <f t="shared" si="142"/>
        <v>38.96</v>
      </c>
      <c r="AC170">
        <f t="shared" si="143"/>
        <v>0</v>
      </c>
      <c r="AD170">
        <f t="shared" si="144"/>
        <v>0</v>
      </c>
      <c r="AE170">
        <f t="shared" si="145"/>
        <v>0</v>
      </c>
      <c r="AF170">
        <f t="shared" si="146"/>
        <v>38.96</v>
      </c>
      <c r="AG170">
        <f t="shared" si="147"/>
        <v>0</v>
      </c>
      <c r="AH170">
        <f t="shared" si="148"/>
        <v>2.8800000000000003</v>
      </c>
      <c r="AI170">
        <f t="shared" si="149"/>
        <v>0</v>
      </c>
      <c r="AJ170">
        <f t="shared" si="150"/>
        <v>0</v>
      </c>
      <c r="AK170">
        <v>48.7</v>
      </c>
      <c r="AL170">
        <v>0</v>
      </c>
      <c r="AM170">
        <v>0</v>
      </c>
      <c r="AN170">
        <v>0</v>
      </c>
      <c r="AO170">
        <v>48.7</v>
      </c>
      <c r="AP170">
        <v>0</v>
      </c>
      <c r="AQ170">
        <v>3.6</v>
      </c>
      <c r="AR170">
        <v>0</v>
      </c>
      <c r="AS170">
        <v>0</v>
      </c>
      <c r="AT170">
        <v>74</v>
      </c>
      <c r="AU170">
        <v>36</v>
      </c>
      <c r="AV170">
        <v>1</v>
      </c>
      <c r="AW170">
        <v>1</v>
      </c>
      <c r="AZ170">
        <v>1</v>
      </c>
      <c r="BA170">
        <v>50.93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35</v>
      </c>
      <c r="BM170">
        <v>200001</v>
      </c>
      <c r="BN170">
        <v>0</v>
      </c>
      <c r="BO170" t="s">
        <v>3</v>
      </c>
      <c r="BP170">
        <v>0</v>
      </c>
      <c r="BQ170">
        <v>4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74</v>
      </c>
      <c r="CA170">
        <v>36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51"/>
        <v>3968</v>
      </c>
      <c r="CQ170">
        <f t="shared" si="152"/>
        <v>0</v>
      </c>
      <c r="CR170">
        <f t="shared" si="153"/>
        <v>0</v>
      </c>
      <c r="CS170">
        <f t="shared" si="154"/>
        <v>0</v>
      </c>
      <c r="CT170">
        <f t="shared" si="155"/>
        <v>1984.2328</v>
      </c>
      <c r="CU170">
        <f t="shared" si="156"/>
        <v>0</v>
      </c>
      <c r="CV170">
        <f t="shared" si="156"/>
        <v>2.8800000000000003</v>
      </c>
      <c r="CW170">
        <f t="shared" si="156"/>
        <v>0</v>
      </c>
      <c r="CX170">
        <f t="shared" si="156"/>
        <v>0</v>
      </c>
      <c r="CY170">
        <f t="shared" si="157"/>
        <v>2936.32</v>
      </c>
      <c r="CZ170">
        <f t="shared" si="158"/>
        <v>1428.48</v>
      </c>
      <c r="DC170" t="s">
        <v>3</v>
      </c>
      <c r="DD170" t="s">
        <v>3</v>
      </c>
      <c r="DE170" t="s">
        <v>3</v>
      </c>
      <c r="DF170" t="s">
        <v>3</v>
      </c>
      <c r="DG170" t="s">
        <v>108</v>
      </c>
      <c r="DH170" t="s">
        <v>3</v>
      </c>
      <c r="DI170" t="s">
        <v>108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24</v>
      </c>
      <c r="DW170" t="s">
        <v>24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56793215</v>
      </c>
      <c r="EF170">
        <v>4</v>
      </c>
      <c r="EG170" t="s">
        <v>27</v>
      </c>
      <c r="EH170">
        <v>83</v>
      </c>
      <c r="EI170" t="s">
        <v>27</v>
      </c>
      <c r="EJ170">
        <v>4</v>
      </c>
      <c r="EK170">
        <v>200001</v>
      </c>
      <c r="EL170" t="s">
        <v>28</v>
      </c>
      <c r="EM170" t="s">
        <v>29</v>
      </c>
      <c r="EO170" t="s">
        <v>3</v>
      </c>
      <c r="EQ170">
        <v>131072</v>
      </c>
      <c r="ER170">
        <v>48.7</v>
      </c>
      <c r="ES170">
        <v>0</v>
      </c>
      <c r="ET170">
        <v>0</v>
      </c>
      <c r="EU170">
        <v>0</v>
      </c>
      <c r="EV170">
        <v>48.7</v>
      </c>
      <c r="EW170">
        <v>3.6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74</v>
      </c>
      <c r="FY170">
        <v>36</v>
      </c>
      <c r="GA170" t="s">
        <v>3</v>
      </c>
      <c r="GD170">
        <v>1</v>
      </c>
      <c r="GF170">
        <v>-286204383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>ROUND(IF(AND(BH170=3,BI170=3,FS170&lt;&gt;0),P170,0),0)</f>
        <v>0</v>
      </c>
      <c r="GM170">
        <f>ROUND(O170+X170+Y170,0)+GX170</f>
        <v>8332</v>
      </c>
      <c r="GN170">
        <f t="shared" si="159"/>
        <v>0</v>
      </c>
      <c r="GO170">
        <f t="shared" si="160"/>
        <v>0</v>
      </c>
      <c r="GP170">
        <f t="shared" si="161"/>
        <v>8332</v>
      </c>
      <c r="GR170">
        <v>0</v>
      </c>
      <c r="GS170">
        <v>3</v>
      </c>
      <c r="GT170">
        <v>0</v>
      </c>
      <c r="GU170" t="s">
        <v>3</v>
      </c>
      <c r="GV170">
        <f t="shared" si="162"/>
        <v>0</v>
      </c>
      <c r="GW170">
        <v>1</v>
      </c>
      <c r="GX170">
        <f>ROUND(HC170*I170,0)</f>
        <v>0</v>
      </c>
      <c r="HA170">
        <v>0</v>
      </c>
      <c r="HB170">
        <v>0</v>
      </c>
      <c r="HC170">
        <f t="shared" si="163"/>
        <v>0</v>
      </c>
      <c r="HE170" t="s">
        <v>3</v>
      </c>
      <c r="HF170" t="s">
        <v>3</v>
      </c>
      <c r="HM170" t="s">
        <v>3</v>
      </c>
      <c r="HN170" t="s">
        <v>31</v>
      </c>
      <c r="HO170" t="s">
        <v>32</v>
      </c>
      <c r="HP170" t="s">
        <v>27</v>
      </c>
      <c r="HQ170" t="s">
        <v>27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ROW(SmtRes!A178)</f>
        <v>178</v>
      </c>
      <c r="D171" s="2">
        <f>ROW(EtalonRes!A178)</f>
        <v>178</v>
      </c>
      <c r="E171" s="2" t="s">
        <v>127</v>
      </c>
      <c r="F171" s="2" t="s">
        <v>48</v>
      </c>
      <c r="G171" s="2" t="s">
        <v>49</v>
      </c>
      <c r="H171" s="2" t="s">
        <v>50</v>
      </c>
      <c r="I171" s="2">
        <f t="shared" si="138"/>
        <v>2</v>
      </c>
      <c r="J171" s="2">
        <v>0</v>
      </c>
      <c r="K171" s="2">
        <f t="shared" si="139"/>
        <v>2</v>
      </c>
      <c r="L171" s="2"/>
      <c r="M171" s="2"/>
      <c r="N171" s="2"/>
      <c r="O171" s="2">
        <f>ROUND(CP171,2)</f>
        <v>212.46</v>
      </c>
      <c r="P171" s="2">
        <f>ROUND(CQ171*I171,2)</f>
        <v>0</v>
      </c>
      <c r="Q171" s="2">
        <f>ROUND(CR171*I171,2)</f>
        <v>0</v>
      </c>
      <c r="R171" s="2">
        <f>ROUND(CS171*I171,2)</f>
        <v>0</v>
      </c>
      <c r="S171" s="2">
        <f>ROUND(CT171*I171,2)</f>
        <v>212.46</v>
      </c>
      <c r="T171" s="2">
        <f>ROUND(CU171*I171,2)</f>
        <v>0</v>
      </c>
      <c r="U171" s="2">
        <f t="shared" si="140"/>
        <v>16.128</v>
      </c>
      <c r="V171" s="2">
        <f t="shared" si="141"/>
        <v>0</v>
      </c>
      <c r="W171" s="2">
        <f>ROUND(CX171*I171,2)</f>
        <v>0</v>
      </c>
      <c r="X171" s="2">
        <f>ROUND(CY171,2)</f>
        <v>157.22</v>
      </c>
      <c r="Y171" s="2">
        <f>ROUND(CZ171,2)</f>
        <v>76.489999999999995</v>
      </c>
      <c r="Z171" s="2"/>
      <c r="AA171" s="2">
        <v>64887308</v>
      </c>
      <c r="AB171" s="2">
        <f t="shared" si="142"/>
        <v>106.23</v>
      </c>
      <c r="AC171" s="2">
        <f t="shared" si="143"/>
        <v>0</v>
      </c>
      <c r="AD171" s="2">
        <f t="shared" si="144"/>
        <v>0</v>
      </c>
      <c r="AE171" s="2">
        <f t="shared" si="145"/>
        <v>0</v>
      </c>
      <c r="AF171" s="2">
        <f t="shared" si="146"/>
        <v>106.23</v>
      </c>
      <c r="AG171" s="2">
        <f t="shared" si="147"/>
        <v>0</v>
      </c>
      <c r="AH171" s="2">
        <f t="shared" si="148"/>
        <v>8.0640000000000001</v>
      </c>
      <c r="AI171" s="2">
        <f t="shared" si="149"/>
        <v>0</v>
      </c>
      <c r="AJ171" s="2">
        <f t="shared" si="150"/>
        <v>0</v>
      </c>
      <c r="AK171" s="2">
        <v>132.79</v>
      </c>
      <c r="AL171" s="2">
        <v>0</v>
      </c>
      <c r="AM171" s="2">
        <v>0</v>
      </c>
      <c r="AN171" s="2">
        <v>0</v>
      </c>
      <c r="AO171" s="2">
        <v>132.79</v>
      </c>
      <c r="AP171" s="2">
        <v>0</v>
      </c>
      <c r="AQ171" s="2">
        <v>10.08</v>
      </c>
      <c r="AR171" s="2">
        <v>0</v>
      </c>
      <c r="AS171" s="2">
        <v>0</v>
      </c>
      <c r="AT171" s="2">
        <v>74</v>
      </c>
      <c r="AU171" s="2">
        <v>36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4</v>
      </c>
      <c r="BJ171" s="2" t="s">
        <v>51</v>
      </c>
      <c r="BK171" s="2"/>
      <c r="BL171" s="2"/>
      <c r="BM171" s="2">
        <v>200001</v>
      </c>
      <c r="BN171" s="2">
        <v>0</v>
      </c>
      <c r="BO171" s="2" t="s">
        <v>3</v>
      </c>
      <c r="BP171" s="2">
        <v>0</v>
      </c>
      <c r="BQ171" s="2">
        <v>4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74</v>
      </c>
      <c r="CA171" s="2">
        <v>36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51"/>
        <v>212.46</v>
      </c>
      <c r="CQ171" s="2">
        <f t="shared" si="152"/>
        <v>0</v>
      </c>
      <c r="CR171" s="2">
        <f t="shared" si="153"/>
        <v>0</v>
      </c>
      <c r="CS171" s="2">
        <f t="shared" si="154"/>
        <v>0</v>
      </c>
      <c r="CT171" s="2">
        <f t="shared" si="155"/>
        <v>106.23</v>
      </c>
      <c r="CU171" s="2">
        <f t="shared" si="156"/>
        <v>0</v>
      </c>
      <c r="CV171" s="2">
        <f t="shared" si="156"/>
        <v>8.0640000000000001</v>
      </c>
      <c r="CW171" s="2">
        <f t="shared" si="156"/>
        <v>0</v>
      </c>
      <c r="CX171" s="2">
        <f t="shared" si="156"/>
        <v>0</v>
      </c>
      <c r="CY171" s="2">
        <f t="shared" si="157"/>
        <v>157.22040000000001</v>
      </c>
      <c r="CZ171" s="2">
        <f t="shared" si="158"/>
        <v>76.485600000000005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108</v>
      </c>
      <c r="DH171" s="2" t="s">
        <v>3</v>
      </c>
      <c r="DI171" s="2" t="s">
        <v>108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50</v>
      </c>
      <c r="DW171" s="2" t="s">
        <v>50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56793215</v>
      </c>
      <c r="EF171" s="2">
        <v>4</v>
      </c>
      <c r="EG171" s="2" t="s">
        <v>27</v>
      </c>
      <c r="EH171" s="2">
        <v>83</v>
      </c>
      <c r="EI171" s="2" t="s">
        <v>27</v>
      </c>
      <c r="EJ171" s="2">
        <v>4</v>
      </c>
      <c r="EK171" s="2">
        <v>200001</v>
      </c>
      <c r="EL171" s="2" t="s">
        <v>28</v>
      </c>
      <c r="EM171" s="2" t="s">
        <v>29</v>
      </c>
      <c r="EN171" s="2"/>
      <c r="EO171" s="2" t="s">
        <v>3</v>
      </c>
      <c r="EP171" s="2"/>
      <c r="EQ171" s="2">
        <v>131072</v>
      </c>
      <c r="ER171" s="2">
        <v>132.79</v>
      </c>
      <c r="ES171" s="2">
        <v>0</v>
      </c>
      <c r="ET171" s="2">
        <v>0</v>
      </c>
      <c r="EU171" s="2">
        <v>0</v>
      </c>
      <c r="EV171" s="2">
        <v>132.79</v>
      </c>
      <c r="EW171" s="2">
        <v>10.08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74</v>
      </c>
      <c r="FY171" s="2">
        <v>36</v>
      </c>
      <c r="FZ171" s="2"/>
      <c r="GA171" s="2" t="s">
        <v>3</v>
      </c>
      <c r="GB171" s="2"/>
      <c r="GC171" s="2"/>
      <c r="GD171" s="2">
        <v>1</v>
      </c>
      <c r="GE171" s="2"/>
      <c r="GF171" s="2">
        <v>-300177714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>ROUND(IF(AND(BH171=3,BI171=3,FS171&lt;&gt;0),P171,0),2)</f>
        <v>0</v>
      </c>
      <c r="GM171" s="2">
        <f>ROUND(O171+X171+Y171,2)+GX171</f>
        <v>446.17</v>
      </c>
      <c r="GN171" s="2">
        <f t="shared" si="159"/>
        <v>0</v>
      </c>
      <c r="GO171" s="2">
        <f t="shared" si="160"/>
        <v>0</v>
      </c>
      <c r="GP171" s="2">
        <f t="shared" si="161"/>
        <v>446.17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62"/>
        <v>0</v>
      </c>
      <c r="GW171" s="2">
        <v>1</v>
      </c>
      <c r="GX171" s="2">
        <f>ROUND(HC171*I171,2)</f>
        <v>0</v>
      </c>
      <c r="GY171" s="2"/>
      <c r="GZ171" s="2"/>
      <c r="HA171" s="2">
        <v>0</v>
      </c>
      <c r="HB171" s="2">
        <v>0</v>
      </c>
      <c r="HC171" s="2">
        <f t="shared" si="163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31</v>
      </c>
      <c r="HO171" s="2" t="s">
        <v>32</v>
      </c>
      <c r="HP171" s="2" t="s">
        <v>27</v>
      </c>
      <c r="HQ171" s="2" t="s">
        <v>27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ROW(SmtRes!A182)</f>
        <v>182</v>
      </c>
      <c r="D172">
        <f>ROW(EtalonRes!A182)</f>
        <v>182</v>
      </c>
      <c r="E172" t="s">
        <v>127</v>
      </c>
      <c r="F172" t="s">
        <v>48</v>
      </c>
      <c r="G172" t="s">
        <v>49</v>
      </c>
      <c r="H172" t="s">
        <v>50</v>
      </c>
      <c r="I172">
        <f t="shared" si="138"/>
        <v>2</v>
      </c>
      <c r="J172">
        <v>0</v>
      </c>
      <c r="K172">
        <f t="shared" si="139"/>
        <v>2</v>
      </c>
      <c r="O172">
        <f>ROUND(CP172,0)</f>
        <v>10821</v>
      </c>
      <c r="P172">
        <f>ROUND(CQ172*I172,0)</f>
        <v>0</v>
      </c>
      <c r="Q172">
        <f>ROUND(CR172*I172,0)</f>
        <v>0</v>
      </c>
      <c r="R172">
        <f>ROUND(CS172*I172,0)</f>
        <v>0</v>
      </c>
      <c r="S172">
        <f>ROUND(CT172*I172,0)</f>
        <v>10821</v>
      </c>
      <c r="T172">
        <f>ROUND(CU172*I172,0)</f>
        <v>0</v>
      </c>
      <c r="U172">
        <f t="shared" si="140"/>
        <v>16.128</v>
      </c>
      <c r="V172">
        <f t="shared" si="141"/>
        <v>0</v>
      </c>
      <c r="W172">
        <f>ROUND(CX172*I172,0)</f>
        <v>0</v>
      </c>
      <c r="X172">
        <f>ROUND(CY172,0)</f>
        <v>8008</v>
      </c>
      <c r="Y172">
        <f>ROUND(CZ172,0)</f>
        <v>3896</v>
      </c>
      <c r="AA172">
        <v>64887305</v>
      </c>
      <c r="AB172">
        <f t="shared" si="142"/>
        <v>106.23</v>
      </c>
      <c r="AC172">
        <f t="shared" si="143"/>
        <v>0</v>
      </c>
      <c r="AD172">
        <f t="shared" si="144"/>
        <v>0</v>
      </c>
      <c r="AE172">
        <f t="shared" si="145"/>
        <v>0</v>
      </c>
      <c r="AF172">
        <f t="shared" si="146"/>
        <v>106.23</v>
      </c>
      <c r="AG172">
        <f t="shared" si="147"/>
        <v>0</v>
      </c>
      <c r="AH172">
        <f t="shared" si="148"/>
        <v>8.0640000000000001</v>
      </c>
      <c r="AI172">
        <f t="shared" si="149"/>
        <v>0</v>
      </c>
      <c r="AJ172">
        <f t="shared" si="150"/>
        <v>0</v>
      </c>
      <c r="AK172">
        <v>132.79</v>
      </c>
      <c r="AL172">
        <v>0</v>
      </c>
      <c r="AM172">
        <v>0</v>
      </c>
      <c r="AN172">
        <v>0</v>
      </c>
      <c r="AO172">
        <v>132.79</v>
      </c>
      <c r="AP172">
        <v>0</v>
      </c>
      <c r="AQ172">
        <v>10.08</v>
      </c>
      <c r="AR172">
        <v>0</v>
      </c>
      <c r="AS172">
        <v>0</v>
      </c>
      <c r="AT172">
        <v>74</v>
      </c>
      <c r="AU172">
        <v>36</v>
      </c>
      <c r="AV172">
        <v>1</v>
      </c>
      <c r="AW172">
        <v>1</v>
      </c>
      <c r="AZ172">
        <v>1</v>
      </c>
      <c r="BA172">
        <v>50.93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51</v>
      </c>
      <c r="BM172">
        <v>200001</v>
      </c>
      <c r="BN172">
        <v>0</v>
      </c>
      <c r="BO172" t="s">
        <v>3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74</v>
      </c>
      <c r="CA172">
        <v>36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1"/>
        <v>10821</v>
      </c>
      <c r="CQ172">
        <f t="shared" si="152"/>
        <v>0</v>
      </c>
      <c r="CR172">
        <f t="shared" si="153"/>
        <v>0</v>
      </c>
      <c r="CS172">
        <f t="shared" si="154"/>
        <v>0</v>
      </c>
      <c r="CT172">
        <f t="shared" si="155"/>
        <v>5410.2939000000006</v>
      </c>
      <c r="CU172">
        <f t="shared" si="156"/>
        <v>0</v>
      </c>
      <c r="CV172">
        <f t="shared" si="156"/>
        <v>8.0640000000000001</v>
      </c>
      <c r="CW172">
        <f t="shared" si="156"/>
        <v>0</v>
      </c>
      <c r="CX172">
        <f t="shared" si="156"/>
        <v>0</v>
      </c>
      <c r="CY172">
        <f t="shared" si="157"/>
        <v>8007.54</v>
      </c>
      <c r="CZ172">
        <f t="shared" si="158"/>
        <v>3895.56</v>
      </c>
      <c r="DC172" t="s">
        <v>3</v>
      </c>
      <c r="DD172" t="s">
        <v>3</v>
      </c>
      <c r="DE172" t="s">
        <v>3</v>
      </c>
      <c r="DF172" t="s">
        <v>3</v>
      </c>
      <c r="DG172" t="s">
        <v>108</v>
      </c>
      <c r="DH172" t="s">
        <v>3</v>
      </c>
      <c r="DI172" t="s">
        <v>108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50</v>
      </c>
      <c r="DW172" t="s">
        <v>50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56793215</v>
      </c>
      <c r="EF172">
        <v>4</v>
      </c>
      <c r="EG172" t="s">
        <v>27</v>
      </c>
      <c r="EH172">
        <v>83</v>
      </c>
      <c r="EI172" t="s">
        <v>27</v>
      </c>
      <c r="EJ172">
        <v>4</v>
      </c>
      <c r="EK172">
        <v>200001</v>
      </c>
      <c r="EL172" t="s">
        <v>28</v>
      </c>
      <c r="EM172" t="s">
        <v>29</v>
      </c>
      <c r="EO172" t="s">
        <v>3</v>
      </c>
      <c r="EQ172">
        <v>131072</v>
      </c>
      <c r="ER172">
        <v>132.79</v>
      </c>
      <c r="ES172">
        <v>0</v>
      </c>
      <c r="ET172">
        <v>0</v>
      </c>
      <c r="EU172">
        <v>0</v>
      </c>
      <c r="EV172">
        <v>132.79</v>
      </c>
      <c r="EW172">
        <v>10.08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74</v>
      </c>
      <c r="FY172">
        <v>36</v>
      </c>
      <c r="GA172" t="s">
        <v>3</v>
      </c>
      <c r="GD172">
        <v>1</v>
      </c>
      <c r="GF172">
        <v>-300177714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ROUND(IF(AND(BH172=3,BI172=3,FS172&lt;&gt;0),P172,0),0)</f>
        <v>0</v>
      </c>
      <c r="GM172">
        <f>ROUND(O172+X172+Y172,0)+GX172</f>
        <v>22725</v>
      </c>
      <c r="GN172">
        <f t="shared" si="159"/>
        <v>0</v>
      </c>
      <c r="GO172">
        <f t="shared" si="160"/>
        <v>0</v>
      </c>
      <c r="GP172">
        <f t="shared" si="161"/>
        <v>22725</v>
      </c>
      <c r="GR172">
        <v>0</v>
      </c>
      <c r="GS172">
        <v>3</v>
      </c>
      <c r="GT172">
        <v>0</v>
      </c>
      <c r="GU172" t="s">
        <v>3</v>
      </c>
      <c r="GV172">
        <f t="shared" si="162"/>
        <v>0</v>
      </c>
      <c r="GW172">
        <v>1</v>
      </c>
      <c r="GX172">
        <f>ROUND(HC172*I172,0)</f>
        <v>0</v>
      </c>
      <c r="HA172">
        <v>0</v>
      </c>
      <c r="HB172">
        <v>0</v>
      </c>
      <c r="HC172">
        <f t="shared" si="163"/>
        <v>0</v>
      </c>
      <c r="HE172" t="s">
        <v>3</v>
      </c>
      <c r="HF172" t="s">
        <v>3</v>
      </c>
      <c r="HM172" t="s">
        <v>3</v>
      </c>
      <c r="HN172" t="s">
        <v>31</v>
      </c>
      <c r="HO172" t="s">
        <v>32</v>
      </c>
      <c r="HP172" t="s">
        <v>27</v>
      </c>
      <c r="HQ172" t="s">
        <v>27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ROW(SmtRes!A187)</f>
        <v>187</v>
      </c>
      <c r="D173" s="2">
        <f>ROW(EtalonRes!A187)</f>
        <v>187</v>
      </c>
      <c r="E173" s="2" t="s">
        <v>128</v>
      </c>
      <c r="F173" s="2" t="s">
        <v>113</v>
      </c>
      <c r="G173" s="2" t="s">
        <v>114</v>
      </c>
      <c r="H173" s="2" t="s">
        <v>115</v>
      </c>
      <c r="I173" s="2">
        <f t="shared" si="138"/>
        <v>2</v>
      </c>
      <c r="J173" s="2">
        <v>0</v>
      </c>
      <c r="K173" s="2">
        <f t="shared" si="139"/>
        <v>2</v>
      </c>
      <c r="L173" s="2"/>
      <c r="M173" s="2"/>
      <c r="N173" s="2"/>
      <c r="O173" s="2">
        <f>ROUND(CP173,2)</f>
        <v>155.82</v>
      </c>
      <c r="P173" s="2">
        <f>ROUND(CQ173*I173,2)</f>
        <v>0</v>
      </c>
      <c r="Q173" s="2">
        <f>ROUND(CR173*I173,2)</f>
        <v>0</v>
      </c>
      <c r="R173" s="2">
        <f>ROUND(CS173*I173,2)</f>
        <v>0</v>
      </c>
      <c r="S173" s="2">
        <f>ROUND(CT173*I173,2)</f>
        <v>155.82</v>
      </c>
      <c r="T173" s="2">
        <f>ROUND(CU173*I173,2)</f>
        <v>0</v>
      </c>
      <c r="U173" s="2">
        <f t="shared" si="140"/>
        <v>11.52</v>
      </c>
      <c r="V173" s="2">
        <f t="shared" si="141"/>
        <v>0</v>
      </c>
      <c r="W173" s="2">
        <f>ROUND(CX173*I173,2)</f>
        <v>0</v>
      </c>
      <c r="X173" s="2">
        <f>ROUND(CY173,2)</f>
        <v>115.31</v>
      </c>
      <c r="Y173" s="2">
        <f>ROUND(CZ173,2)</f>
        <v>56.1</v>
      </c>
      <c r="Z173" s="2"/>
      <c r="AA173" s="2">
        <v>64887308</v>
      </c>
      <c r="AB173" s="2">
        <f t="shared" si="142"/>
        <v>77.91</v>
      </c>
      <c r="AC173" s="2">
        <f t="shared" si="143"/>
        <v>0</v>
      </c>
      <c r="AD173" s="2">
        <f t="shared" si="144"/>
        <v>0</v>
      </c>
      <c r="AE173" s="2">
        <f t="shared" si="145"/>
        <v>0</v>
      </c>
      <c r="AF173" s="2">
        <f t="shared" si="146"/>
        <v>77.91</v>
      </c>
      <c r="AG173" s="2">
        <f t="shared" si="147"/>
        <v>0</v>
      </c>
      <c r="AH173" s="2">
        <f t="shared" si="148"/>
        <v>5.7600000000000007</v>
      </c>
      <c r="AI173" s="2">
        <f t="shared" si="149"/>
        <v>0</v>
      </c>
      <c r="AJ173" s="2">
        <f t="shared" si="150"/>
        <v>0</v>
      </c>
      <c r="AK173" s="2">
        <v>97.39</v>
      </c>
      <c r="AL173" s="2">
        <v>0</v>
      </c>
      <c r="AM173" s="2">
        <v>0</v>
      </c>
      <c r="AN173" s="2">
        <v>0</v>
      </c>
      <c r="AO173" s="2">
        <v>97.39</v>
      </c>
      <c r="AP173" s="2">
        <v>0</v>
      </c>
      <c r="AQ173" s="2">
        <v>7.2</v>
      </c>
      <c r="AR173" s="2">
        <v>0</v>
      </c>
      <c r="AS173" s="2">
        <v>0</v>
      </c>
      <c r="AT173" s="2">
        <v>74</v>
      </c>
      <c r="AU173" s="2">
        <v>36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4</v>
      </c>
      <c r="BJ173" s="2" t="s">
        <v>116</v>
      </c>
      <c r="BK173" s="2"/>
      <c r="BL173" s="2"/>
      <c r="BM173" s="2">
        <v>200001</v>
      </c>
      <c r="BN173" s="2">
        <v>0</v>
      </c>
      <c r="BO173" s="2" t="s">
        <v>3</v>
      </c>
      <c r="BP173" s="2">
        <v>0</v>
      </c>
      <c r="BQ173" s="2">
        <v>4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74</v>
      </c>
      <c r="CA173" s="2">
        <v>36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51"/>
        <v>155.82</v>
      </c>
      <c r="CQ173" s="2">
        <f t="shared" si="152"/>
        <v>0</v>
      </c>
      <c r="CR173" s="2">
        <f t="shared" si="153"/>
        <v>0</v>
      </c>
      <c r="CS173" s="2">
        <f t="shared" si="154"/>
        <v>0</v>
      </c>
      <c r="CT173" s="2">
        <f t="shared" si="155"/>
        <v>77.91</v>
      </c>
      <c r="CU173" s="2">
        <f t="shared" si="156"/>
        <v>0</v>
      </c>
      <c r="CV173" s="2">
        <f t="shared" si="156"/>
        <v>5.7600000000000007</v>
      </c>
      <c r="CW173" s="2">
        <f t="shared" si="156"/>
        <v>0</v>
      </c>
      <c r="CX173" s="2">
        <f t="shared" si="156"/>
        <v>0</v>
      </c>
      <c r="CY173" s="2">
        <f t="shared" si="157"/>
        <v>115.30680000000001</v>
      </c>
      <c r="CZ173" s="2">
        <f t="shared" si="158"/>
        <v>56.095199999999998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108</v>
      </c>
      <c r="DH173" s="2" t="s">
        <v>3</v>
      </c>
      <c r="DI173" s="2" t="s">
        <v>108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115</v>
      </c>
      <c r="DW173" s="2" t="s">
        <v>115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56793215</v>
      </c>
      <c r="EF173" s="2">
        <v>4</v>
      </c>
      <c r="EG173" s="2" t="s">
        <v>27</v>
      </c>
      <c r="EH173" s="2">
        <v>83</v>
      </c>
      <c r="EI173" s="2" t="s">
        <v>27</v>
      </c>
      <c r="EJ173" s="2">
        <v>4</v>
      </c>
      <c r="EK173" s="2">
        <v>200001</v>
      </c>
      <c r="EL173" s="2" t="s">
        <v>28</v>
      </c>
      <c r="EM173" s="2" t="s">
        <v>29</v>
      </c>
      <c r="EN173" s="2"/>
      <c r="EO173" s="2" t="s">
        <v>3</v>
      </c>
      <c r="EP173" s="2"/>
      <c r="EQ173" s="2">
        <v>131072</v>
      </c>
      <c r="ER173" s="2">
        <v>97.39</v>
      </c>
      <c r="ES173" s="2">
        <v>0</v>
      </c>
      <c r="ET173" s="2">
        <v>0</v>
      </c>
      <c r="EU173" s="2">
        <v>0</v>
      </c>
      <c r="EV173" s="2">
        <v>97.39</v>
      </c>
      <c r="EW173" s="2">
        <v>7.2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74</v>
      </c>
      <c r="FY173" s="2">
        <v>36</v>
      </c>
      <c r="FZ173" s="2"/>
      <c r="GA173" s="2" t="s">
        <v>3</v>
      </c>
      <c r="GB173" s="2"/>
      <c r="GC173" s="2"/>
      <c r="GD173" s="2">
        <v>1</v>
      </c>
      <c r="GE173" s="2"/>
      <c r="GF173" s="2">
        <v>-1798570445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327.23</v>
      </c>
      <c r="GN173" s="2">
        <f t="shared" si="159"/>
        <v>0</v>
      </c>
      <c r="GO173" s="2">
        <f t="shared" si="160"/>
        <v>0</v>
      </c>
      <c r="GP173" s="2">
        <f t="shared" si="161"/>
        <v>327.23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62"/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 t="shared" si="163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31</v>
      </c>
      <c r="HO173" s="2" t="s">
        <v>32</v>
      </c>
      <c r="HP173" s="2" t="s">
        <v>27</v>
      </c>
      <c r="HQ173" s="2" t="s">
        <v>27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ROW(SmtRes!A192)</f>
        <v>192</v>
      </c>
      <c r="D174">
        <f>ROW(EtalonRes!A192)</f>
        <v>192</v>
      </c>
      <c r="E174" t="s">
        <v>128</v>
      </c>
      <c r="F174" t="s">
        <v>113</v>
      </c>
      <c r="G174" t="s">
        <v>114</v>
      </c>
      <c r="H174" t="s">
        <v>115</v>
      </c>
      <c r="I174">
        <f t="shared" si="138"/>
        <v>2</v>
      </c>
      <c r="J174">
        <v>0</v>
      </c>
      <c r="K174">
        <f t="shared" si="139"/>
        <v>2</v>
      </c>
      <c r="O174">
        <f>ROUND(CP174,0)</f>
        <v>7936</v>
      </c>
      <c r="P174">
        <f>ROUND(CQ174*I174,0)</f>
        <v>0</v>
      </c>
      <c r="Q174">
        <f>ROUND(CR174*I174,0)</f>
        <v>0</v>
      </c>
      <c r="R174">
        <f>ROUND(CS174*I174,0)</f>
        <v>0</v>
      </c>
      <c r="S174">
        <f>ROUND(CT174*I174,0)</f>
        <v>7936</v>
      </c>
      <c r="T174">
        <f>ROUND(CU174*I174,0)</f>
        <v>0</v>
      </c>
      <c r="U174">
        <f t="shared" si="140"/>
        <v>11.52</v>
      </c>
      <c r="V174">
        <f t="shared" si="141"/>
        <v>0</v>
      </c>
      <c r="W174">
        <f>ROUND(CX174*I174,0)</f>
        <v>0</v>
      </c>
      <c r="X174">
        <f>ROUND(CY174,0)</f>
        <v>5873</v>
      </c>
      <c r="Y174">
        <f>ROUND(CZ174,0)</f>
        <v>2857</v>
      </c>
      <c r="AA174">
        <v>64887305</v>
      </c>
      <c r="AB174">
        <f t="shared" si="142"/>
        <v>77.91</v>
      </c>
      <c r="AC174">
        <f t="shared" si="143"/>
        <v>0</v>
      </c>
      <c r="AD174">
        <f t="shared" si="144"/>
        <v>0</v>
      </c>
      <c r="AE174">
        <f t="shared" si="145"/>
        <v>0</v>
      </c>
      <c r="AF174">
        <f t="shared" si="146"/>
        <v>77.91</v>
      </c>
      <c r="AG174">
        <f t="shared" si="147"/>
        <v>0</v>
      </c>
      <c r="AH174">
        <f t="shared" si="148"/>
        <v>5.7600000000000007</v>
      </c>
      <c r="AI174">
        <f t="shared" si="149"/>
        <v>0</v>
      </c>
      <c r="AJ174">
        <f t="shared" si="150"/>
        <v>0</v>
      </c>
      <c r="AK174">
        <v>97.39</v>
      </c>
      <c r="AL174">
        <v>0</v>
      </c>
      <c r="AM174">
        <v>0</v>
      </c>
      <c r="AN174">
        <v>0</v>
      </c>
      <c r="AO174">
        <v>97.39</v>
      </c>
      <c r="AP174">
        <v>0</v>
      </c>
      <c r="AQ174">
        <v>7.2</v>
      </c>
      <c r="AR174">
        <v>0</v>
      </c>
      <c r="AS174">
        <v>0</v>
      </c>
      <c r="AT174">
        <v>74</v>
      </c>
      <c r="AU174">
        <v>36</v>
      </c>
      <c r="AV174">
        <v>1</v>
      </c>
      <c r="AW174">
        <v>1</v>
      </c>
      <c r="AZ174">
        <v>1</v>
      </c>
      <c r="BA174">
        <v>50.93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116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74</v>
      </c>
      <c r="CA174">
        <v>36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1"/>
        <v>7936</v>
      </c>
      <c r="CQ174">
        <f t="shared" si="152"/>
        <v>0</v>
      </c>
      <c r="CR174">
        <f t="shared" si="153"/>
        <v>0</v>
      </c>
      <c r="CS174">
        <f t="shared" si="154"/>
        <v>0</v>
      </c>
      <c r="CT174">
        <f t="shared" si="155"/>
        <v>3967.9562999999998</v>
      </c>
      <c r="CU174">
        <f t="shared" si="156"/>
        <v>0</v>
      </c>
      <c r="CV174">
        <f t="shared" si="156"/>
        <v>5.7600000000000007</v>
      </c>
      <c r="CW174">
        <f t="shared" si="156"/>
        <v>0</v>
      </c>
      <c r="CX174">
        <f t="shared" si="156"/>
        <v>0</v>
      </c>
      <c r="CY174">
        <f t="shared" si="157"/>
        <v>5872.64</v>
      </c>
      <c r="CZ174">
        <f t="shared" si="158"/>
        <v>2856.96</v>
      </c>
      <c r="DC174" t="s">
        <v>3</v>
      </c>
      <c r="DD174" t="s">
        <v>3</v>
      </c>
      <c r="DE174" t="s">
        <v>3</v>
      </c>
      <c r="DF174" t="s">
        <v>3</v>
      </c>
      <c r="DG174" t="s">
        <v>108</v>
      </c>
      <c r="DH174" t="s">
        <v>3</v>
      </c>
      <c r="DI174" t="s">
        <v>108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115</v>
      </c>
      <c r="DW174" t="s">
        <v>115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56793215</v>
      </c>
      <c r="EF174">
        <v>4</v>
      </c>
      <c r="EG174" t="s">
        <v>27</v>
      </c>
      <c r="EH174">
        <v>83</v>
      </c>
      <c r="EI174" t="s">
        <v>27</v>
      </c>
      <c r="EJ174">
        <v>4</v>
      </c>
      <c r="EK174">
        <v>200001</v>
      </c>
      <c r="EL174" t="s">
        <v>28</v>
      </c>
      <c r="EM174" t="s">
        <v>29</v>
      </c>
      <c r="EO174" t="s">
        <v>3</v>
      </c>
      <c r="EQ174">
        <v>131072</v>
      </c>
      <c r="ER174">
        <v>97.39</v>
      </c>
      <c r="ES174">
        <v>0</v>
      </c>
      <c r="ET174">
        <v>0</v>
      </c>
      <c r="EU174">
        <v>0</v>
      </c>
      <c r="EV174">
        <v>97.39</v>
      </c>
      <c r="EW174">
        <v>7.2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74</v>
      </c>
      <c r="FY174">
        <v>36</v>
      </c>
      <c r="GA174" t="s">
        <v>3</v>
      </c>
      <c r="GD174">
        <v>1</v>
      </c>
      <c r="GF174">
        <v>-1798570445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ROUND(IF(AND(BH174=3,BI174=3,FS174&lt;&gt;0),P174,0),0)</f>
        <v>0</v>
      </c>
      <c r="GM174">
        <f>ROUND(O174+X174+Y174,0)+GX174</f>
        <v>16666</v>
      </c>
      <c r="GN174">
        <f t="shared" si="159"/>
        <v>0</v>
      </c>
      <c r="GO174">
        <f t="shared" si="160"/>
        <v>0</v>
      </c>
      <c r="GP174">
        <f t="shared" si="161"/>
        <v>16666</v>
      </c>
      <c r="GR174">
        <v>0</v>
      </c>
      <c r="GS174">
        <v>3</v>
      </c>
      <c r="GT174">
        <v>0</v>
      </c>
      <c r="GU174" t="s">
        <v>3</v>
      </c>
      <c r="GV174">
        <f t="shared" si="162"/>
        <v>0</v>
      </c>
      <c r="GW174">
        <v>1</v>
      </c>
      <c r="GX174">
        <f>ROUND(HC174*I174,0)</f>
        <v>0</v>
      </c>
      <c r="HA174">
        <v>0</v>
      </c>
      <c r="HB174">
        <v>0</v>
      </c>
      <c r="HC174">
        <f t="shared" si="163"/>
        <v>0</v>
      </c>
      <c r="HE174" t="s">
        <v>3</v>
      </c>
      <c r="HF174" t="s">
        <v>3</v>
      </c>
      <c r="HM174" t="s">
        <v>3</v>
      </c>
      <c r="HN174" t="s">
        <v>31</v>
      </c>
      <c r="HO174" t="s">
        <v>32</v>
      </c>
      <c r="HP174" t="s">
        <v>27</v>
      </c>
      <c r="HQ174" t="s">
        <v>27</v>
      </c>
      <c r="HS174">
        <v>0</v>
      </c>
      <c r="IK174">
        <v>0</v>
      </c>
    </row>
    <row r="176" spans="1:255" x14ac:dyDescent="0.2">
      <c r="A176" s="3">
        <v>51</v>
      </c>
      <c r="B176" s="3">
        <f>B163</f>
        <v>1</v>
      </c>
      <c r="C176" s="3">
        <f>A163</f>
        <v>4</v>
      </c>
      <c r="D176" s="3">
        <f>ROW(A163)</f>
        <v>163</v>
      </c>
      <c r="E176" s="3"/>
      <c r="F176" s="3" t="str">
        <f>IF(F163&lt;&gt;"",F163,"")</f>
        <v>4</v>
      </c>
      <c r="G176" s="3" t="str">
        <f>IF(G163&lt;&gt;"",G163,"")</f>
        <v>Система В1Испытание и наладка систем на санитарно-гигиенические (технологические) требования к воздушной среде VC 200/4комплекта</v>
      </c>
      <c r="H176" s="3">
        <v>0</v>
      </c>
      <c r="I176" s="3"/>
      <c r="J176" s="3"/>
      <c r="K176" s="3"/>
      <c r="L176" s="3"/>
      <c r="M176" s="3"/>
      <c r="N176" s="3"/>
      <c r="O176" s="3">
        <f t="shared" ref="O176:T176" si="164">ROUND(AB176,0)</f>
        <v>522</v>
      </c>
      <c r="P176" s="3">
        <f t="shared" si="164"/>
        <v>0</v>
      </c>
      <c r="Q176" s="3">
        <f t="shared" si="164"/>
        <v>0</v>
      </c>
      <c r="R176" s="3">
        <f t="shared" si="164"/>
        <v>0</v>
      </c>
      <c r="S176" s="3">
        <f t="shared" si="164"/>
        <v>522</v>
      </c>
      <c r="T176" s="3">
        <f t="shared" si="164"/>
        <v>0</v>
      </c>
      <c r="U176" s="3">
        <f>AH176</f>
        <v>39.167999999999999</v>
      </c>
      <c r="V176" s="3">
        <f>AI176</f>
        <v>0</v>
      </c>
      <c r="W176" s="3">
        <f>ROUND(AJ176,0)</f>
        <v>0</v>
      </c>
      <c r="X176" s="3">
        <f>ROUND(AK176,0)</f>
        <v>386</v>
      </c>
      <c r="Y176" s="3">
        <f>ROUND(AL176,0)</f>
        <v>188</v>
      </c>
      <c r="Z176" s="3"/>
      <c r="AA176" s="3"/>
      <c r="AB176" s="3">
        <f>ROUND(SUMIF(AA167:AA174,"=64887308",O167:O174),0)</f>
        <v>522</v>
      </c>
      <c r="AC176" s="3">
        <f>ROUND(SUMIF(AA167:AA174,"=64887308",P167:P174),0)</f>
        <v>0</v>
      </c>
      <c r="AD176" s="3">
        <f>ROUND(SUMIF(AA167:AA174,"=64887308",Q167:Q174),0)</f>
        <v>0</v>
      </c>
      <c r="AE176" s="3">
        <f>ROUND(SUMIF(AA167:AA174,"=64887308",R167:R174),0)</f>
        <v>0</v>
      </c>
      <c r="AF176" s="3">
        <f>ROUND(SUMIF(AA167:AA174,"=64887308",S167:S174),0)</f>
        <v>522</v>
      </c>
      <c r="AG176" s="3">
        <f>ROUND(SUMIF(AA167:AA174,"=64887308",T167:T174),0)</f>
        <v>0</v>
      </c>
      <c r="AH176" s="3">
        <f>SUMIF(AA167:AA174,"=64887308",U167:U174)</f>
        <v>39.167999999999999</v>
      </c>
      <c r="AI176" s="3">
        <f>SUMIF(AA167:AA174,"=64887308",V167:V174)</f>
        <v>0</v>
      </c>
      <c r="AJ176" s="3">
        <f>ROUND(SUMIF(AA167:AA174,"=64887308",W167:W174),0)</f>
        <v>0</v>
      </c>
      <c r="AK176" s="3">
        <f>ROUND(SUMIF(AA167:AA174,"=64887308",X167:X174),0)</f>
        <v>386</v>
      </c>
      <c r="AL176" s="3">
        <f>ROUND(SUMIF(AA167:AA174,"=64887308",Y167:Y174),0)</f>
        <v>188</v>
      </c>
      <c r="AM176" s="3"/>
      <c r="AN176" s="3"/>
      <c r="AO176" s="3">
        <f t="shared" ref="AO176:BD176" si="165">ROUND(BX176,0)</f>
        <v>0</v>
      </c>
      <c r="AP176" s="3">
        <f t="shared" si="165"/>
        <v>0</v>
      </c>
      <c r="AQ176" s="3">
        <f t="shared" si="165"/>
        <v>0</v>
      </c>
      <c r="AR176" s="3">
        <f t="shared" si="165"/>
        <v>1095</v>
      </c>
      <c r="AS176" s="3">
        <f t="shared" si="165"/>
        <v>0</v>
      </c>
      <c r="AT176" s="3">
        <f t="shared" si="165"/>
        <v>0</v>
      </c>
      <c r="AU176" s="3">
        <f t="shared" si="165"/>
        <v>1095</v>
      </c>
      <c r="AV176" s="3">
        <f t="shared" si="165"/>
        <v>0</v>
      </c>
      <c r="AW176" s="3">
        <f t="shared" si="165"/>
        <v>0</v>
      </c>
      <c r="AX176" s="3">
        <f t="shared" si="165"/>
        <v>0</v>
      </c>
      <c r="AY176" s="3">
        <f t="shared" si="165"/>
        <v>0</v>
      </c>
      <c r="AZ176" s="3">
        <f t="shared" si="165"/>
        <v>0</v>
      </c>
      <c r="BA176" s="3">
        <f t="shared" si="165"/>
        <v>0</v>
      </c>
      <c r="BB176" s="3">
        <f t="shared" si="165"/>
        <v>0</v>
      </c>
      <c r="BC176" s="3">
        <f t="shared" si="165"/>
        <v>0</v>
      </c>
      <c r="BD176" s="3">
        <f t="shared" si="165"/>
        <v>0</v>
      </c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>
        <f>ROUND(SUMIF(AA167:AA174,"=64887308",FQ167:FQ174),0)</f>
        <v>0</v>
      </c>
      <c r="BY176" s="3">
        <f>ROUND(SUMIF(AA167:AA174,"=64887308",FR167:FR174),0)</f>
        <v>0</v>
      </c>
      <c r="BZ176" s="3">
        <f>ROUND(SUMIF(AA167:AA174,"=64887308",GL167:GL174),0)</f>
        <v>0</v>
      </c>
      <c r="CA176" s="3">
        <f>ROUND(SUMIF(AA167:AA174,"=64887308",GM167:GM174),0)</f>
        <v>1095</v>
      </c>
      <c r="CB176" s="3">
        <f>ROUND(SUMIF(AA167:AA174,"=64887308",GN167:GN174),0)</f>
        <v>0</v>
      </c>
      <c r="CC176" s="3">
        <f>ROUND(SUMIF(AA167:AA174,"=64887308",GO167:GO174),0)</f>
        <v>0</v>
      </c>
      <c r="CD176" s="3">
        <f>ROUND(SUMIF(AA167:AA174,"=64887308",GP167:GP174),0)</f>
        <v>1095</v>
      </c>
      <c r="CE176" s="3">
        <f>AC176-BX176</f>
        <v>0</v>
      </c>
      <c r="CF176" s="3">
        <f>AC176-BY176</f>
        <v>0</v>
      </c>
      <c r="CG176" s="3">
        <f>BX176-BZ176</f>
        <v>0</v>
      </c>
      <c r="CH176" s="3">
        <f>AC176-BX176-BY176+BZ176</f>
        <v>0</v>
      </c>
      <c r="CI176" s="3">
        <f>BY176-BZ176</f>
        <v>0</v>
      </c>
      <c r="CJ176" s="3">
        <f>ROUND(SUMIF(AA167:AA174,"=64887308",GX167:GX174),0)</f>
        <v>0</v>
      </c>
      <c r="CK176" s="3">
        <f>ROUND(SUMIF(AA167:AA174,"=64887308",GY167:GY174),0)</f>
        <v>0</v>
      </c>
      <c r="CL176" s="3">
        <f>ROUND(SUMIF(AA167:AA174,"=64887308",GZ167:GZ174),0)</f>
        <v>0</v>
      </c>
      <c r="CM176" s="3">
        <f>ROUND(SUMIF(AA167:AA174,"=64887308",HD167:HD174),0)</f>
        <v>0</v>
      </c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4">
        <f t="shared" ref="DG176:DL176" si="166">ROUND(DT176,0)</f>
        <v>26565</v>
      </c>
      <c r="DH176" s="4">
        <f t="shared" si="166"/>
        <v>0</v>
      </c>
      <c r="DI176" s="4">
        <f t="shared" si="166"/>
        <v>0</v>
      </c>
      <c r="DJ176" s="4">
        <f t="shared" si="166"/>
        <v>0</v>
      </c>
      <c r="DK176" s="4">
        <f t="shared" si="166"/>
        <v>26565</v>
      </c>
      <c r="DL176" s="4">
        <f t="shared" si="166"/>
        <v>0</v>
      </c>
      <c r="DM176" s="4">
        <f>DZ176</f>
        <v>39.167999999999999</v>
      </c>
      <c r="DN176" s="4">
        <f>EA176</f>
        <v>0</v>
      </c>
      <c r="DO176" s="4">
        <f>ROUND(EB176,0)</f>
        <v>0</v>
      </c>
      <c r="DP176" s="4">
        <f>ROUND(EC176,0)</f>
        <v>19659</v>
      </c>
      <c r="DQ176" s="4">
        <f>ROUND(ED176,0)</f>
        <v>9563</v>
      </c>
      <c r="DR176" s="4"/>
      <c r="DS176" s="4"/>
      <c r="DT176" s="4">
        <f>ROUND(SUMIF(AA167:AA174,"=64887305",O167:O174),0)</f>
        <v>26565</v>
      </c>
      <c r="DU176" s="4">
        <f>ROUND(SUMIF(AA167:AA174,"=64887305",P167:P174),0)</f>
        <v>0</v>
      </c>
      <c r="DV176" s="4">
        <f>ROUND(SUMIF(AA167:AA174,"=64887305",Q167:Q174),0)</f>
        <v>0</v>
      </c>
      <c r="DW176" s="4">
        <f>ROUND(SUMIF(AA167:AA174,"=64887305",R167:R174),0)</f>
        <v>0</v>
      </c>
      <c r="DX176" s="4">
        <f>ROUND(SUMIF(AA167:AA174,"=64887305",S167:S174),0)</f>
        <v>26565</v>
      </c>
      <c r="DY176" s="4">
        <f>ROUND(SUMIF(AA167:AA174,"=64887305",T167:T174),0)</f>
        <v>0</v>
      </c>
      <c r="DZ176" s="4">
        <f>SUMIF(AA167:AA174,"=64887305",U167:U174)</f>
        <v>39.167999999999999</v>
      </c>
      <c r="EA176" s="4">
        <f>SUMIF(AA167:AA174,"=64887305",V167:V174)</f>
        <v>0</v>
      </c>
      <c r="EB176" s="4">
        <f>ROUND(SUMIF(AA167:AA174,"=64887305",W167:W174),0)</f>
        <v>0</v>
      </c>
      <c r="EC176" s="4">
        <f>ROUND(SUMIF(AA167:AA174,"=64887305",X167:X174),0)</f>
        <v>19659</v>
      </c>
      <c r="ED176" s="4">
        <f>ROUND(SUMIF(AA167:AA174,"=64887305",Y167:Y174),0)</f>
        <v>9563</v>
      </c>
      <c r="EE176" s="4"/>
      <c r="EF176" s="4"/>
      <c r="EG176" s="4">
        <f t="shared" ref="EG176:EV176" si="167">ROUND(FP176,0)</f>
        <v>0</v>
      </c>
      <c r="EH176" s="4">
        <f t="shared" si="167"/>
        <v>0</v>
      </c>
      <c r="EI176" s="4">
        <f t="shared" si="167"/>
        <v>0</v>
      </c>
      <c r="EJ176" s="4">
        <f t="shared" si="167"/>
        <v>55787</v>
      </c>
      <c r="EK176" s="4">
        <f t="shared" si="167"/>
        <v>0</v>
      </c>
      <c r="EL176" s="4">
        <f t="shared" si="167"/>
        <v>0</v>
      </c>
      <c r="EM176" s="4">
        <f t="shared" si="167"/>
        <v>55787</v>
      </c>
      <c r="EN176" s="4">
        <f t="shared" si="167"/>
        <v>0</v>
      </c>
      <c r="EO176" s="4">
        <f t="shared" si="167"/>
        <v>0</v>
      </c>
      <c r="EP176" s="4">
        <f t="shared" si="167"/>
        <v>0</v>
      </c>
      <c r="EQ176" s="4">
        <f t="shared" si="167"/>
        <v>0</v>
      </c>
      <c r="ER176" s="4">
        <f t="shared" si="167"/>
        <v>0</v>
      </c>
      <c r="ES176" s="4">
        <f t="shared" si="167"/>
        <v>0</v>
      </c>
      <c r="ET176" s="4">
        <f t="shared" si="167"/>
        <v>0</v>
      </c>
      <c r="EU176" s="4">
        <f t="shared" si="167"/>
        <v>0</v>
      </c>
      <c r="EV176" s="4">
        <f t="shared" si="167"/>
        <v>0</v>
      </c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>
        <f>ROUND(SUMIF(AA167:AA174,"=64887305",FQ167:FQ174),0)</f>
        <v>0</v>
      </c>
      <c r="FQ176" s="4">
        <f>ROUND(SUMIF(AA167:AA174,"=64887305",FR167:FR174),0)</f>
        <v>0</v>
      </c>
      <c r="FR176" s="4">
        <f>ROUND(SUMIF(AA167:AA174,"=64887305",GL167:GL174),0)</f>
        <v>0</v>
      </c>
      <c r="FS176" s="4">
        <f>ROUND(SUMIF(AA167:AA174,"=64887305",GM167:GM174),0)</f>
        <v>55787</v>
      </c>
      <c r="FT176" s="4">
        <f>ROUND(SUMIF(AA167:AA174,"=64887305",GN167:GN174),0)</f>
        <v>0</v>
      </c>
      <c r="FU176" s="4">
        <f>ROUND(SUMIF(AA167:AA174,"=64887305",GO167:GO174),0)</f>
        <v>0</v>
      </c>
      <c r="FV176" s="4">
        <f>ROUND(SUMIF(AA167:AA174,"=64887305",GP167:GP174),0)</f>
        <v>55787</v>
      </c>
      <c r="FW176" s="4">
        <f>DU176-FP176</f>
        <v>0</v>
      </c>
      <c r="FX176" s="4">
        <f>DU176-FQ176</f>
        <v>0</v>
      </c>
      <c r="FY176" s="4">
        <f>FP176-FR176</f>
        <v>0</v>
      </c>
      <c r="FZ176" s="4">
        <f>DU176-FP176-FQ176+FR176</f>
        <v>0</v>
      </c>
      <c r="GA176" s="4">
        <f>FQ176-FR176</f>
        <v>0</v>
      </c>
      <c r="GB176" s="4">
        <f>ROUND(SUMIF(AA167:AA174,"=64887305",GX167:GX174),0)</f>
        <v>0</v>
      </c>
      <c r="GC176" s="4">
        <f>ROUND(SUMIF(AA167:AA174,"=64887305",GY167:GY174),0)</f>
        <v>0</v>
      </c>
      <c r="GD176" s="4">
        <f>ROUND(SUMIF(AA167:AA174,"=64887305",GZ167:GZ174),0)</f>
        <v>0</v>
      </c>
      <c r="GE176" s="4">
        <f>ROUND(SUMIF(AA167:AA174,"=64887305",HD167:HD174),0)</f>
        <v>0</v>
      </c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201</v>
      </c>
      <c r="F178" s="5">
        <f>ROUND(Source!O176,O178)</f>
        <v>522</v>
      </c>
      <c r="G178" s="5" t="s">
        <v>52</v>
      </c>
      <c r="H178" s="5" t="s">
        <v>53</v>
      </c>
      <c r="I178" s="5"/>
      <c r="J178" s="5"/>
      <c r="K178" s="5">
        <v>201</v>
      </c>
      <c r="L178" s="5">
        <v>1</v>
      </c>
      <c r="M178" s="5">
        <v>3</v>
      </c>
      <c r="N178" s="5" t="s">
        <v>3</v>
      </c>
      <c r="O178" s="5">
        <v>0</v>
      </c>
      <c r="P178" s="5">
        <f>ROUND(Source!DG176,O178)</f>
        <v>26565</v>
      </c>
      <c r="Q178" s="5"/>
      <c r="R178" s="5"/>
      <c r="S178" s="5"/>
      <c r="T178" s="5"/>
      <c r="U178" s="5"/>
      <c r="V178" s="5"/>
      <c r="W178" s="5">
        <v>521.59999999999991</v>
      </c>
      <c r="X178" s="5">
        <v>1</v>
      </c>
      <c r="Y178" s="5">
        <v>521.59999999999991</v>
      </c>
      <c r="Z178" s="5">
        <v>26565</v>
      </c>
      <c r="AA178" s="5">
        <v>1</v>
      </c>
      <c r="AB178" s="5">
        <v>26565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202</v>
      </c>
      <c r="F179" s="5">
        <f>ROUND(Source!P176,O179)</f>
        <v>0</v>
      </c>
      <c r="G179" s="5" t="s">
        <v>54</v>
      </c>
      <c r="H179" s="5" t="s">
        <v>55</v>
      </c>
      <c r="I179" s="5"/>
      <c r="J179" s="5"/>
      <c r="K179" s="5">
        <v>202</v>
      </c>
      <c r="L179" s="5">
        <v>2</v>
      </c>
      <c r="M179" s="5">
        <v>3</v>
      </c>
      <c r="N179" s="5" t="s">
        <v>3</v>
      </c>
      <c r="O179" s="5">
        <v>0</v>
      </c>
      <c r="P179" s="5">
        <f>ROUND(Source!DH176,O179)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222</v>
      </c>
      <c r="F180" s="5">
        <f>ROUND(Source!AO176,O180)</f>
        <v>0</v>
      </c>
      <c r="G180" s="5" t="s">
        <v>56</v>
      </c>
      <c r="H180" s="5" t="s">
        <v>57</v>
      </c>
      <c r="I180" s="5"/>
      <c r="J180" s="5"/>
      <c r="K180" s="5">
        <v>222</v>
      </c>
      <c r="L180" s="5">
        <v>3</v>
      </c>
      <c r="M180" s="5">
        <v>3</v>
      </c>
      <c r="N180" s="5" t="s">
        <v>3</v>
      </c>
      <c r="O180" s="5">
        <v>0</v>
      </c>
      <c r="P180" s="5">
        <f>ROUND(Source!EG176,O180)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225</v>
      </c>
      <c r="F181" s="5">
        <f>ROUND(Source!AV176,O181)</f>
        <v>0</v>
      </c>
      <c r="G181" s="5" t="s">
        <v>58</v>
      </c>
      <c r="H181" s="5" t="s">
        <v>59</v>
      </c>
      <c r="I181" s="5"/>
      <c r="J181" s="5"/>
      <c r="K181" s="5">
        <v>225</v>
      </c>
      <c r="L181" s="5">
        <v>4</v>
      </c>
      <c r="M181" s="5">
        <v>3</v>
      </c>
      <c r="N181" s="5" t="s">
        <v>3</v>
      </c>
      <c r="O181" s="5">
        <v>0</v>
      </c>
      <c r="P181" s="5">
        <f>ROUND(Source!EN176,O181)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226</v>
      </c>
      <c r="F182" s="5">
        <f>ROUND(Source!AW176,O182)</f>
        <v>0</v>
      </c>
      <c r="G182" s="5" t="s">
        <v>60</v>
      </c>
      <c r="H182" s="5" t="s">
        <v>61</v>
      </c>
      <c r="I182" s="5"/>
      <c r="J182" s="5"/>
      <c r="K182" s="5">
        <v>226</v>
      </c>
      <c r="L182" s="5">
        <v>5</v>
      </c>
      <c r="M182" s="5">
        <v>3</v>
      </c>
      <c r="N182" s="5" t="s">
        <v>3</v>
      </c>
      <c r="O182" s="5">
        <v>0</v>
      </c>
      <c r="P182" s="5">
        <f>ROUND(Source!EO176,O182)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227</v>
      </c>
      <c r="F183" s="5">
        <f>ROUND(Source!AX176,O183)</f>
        <v>0</v>
      </c>
      <c r="G183" s="5" t="s">
        <v>62</v>
      </c>
      <c r="H183" s="5" t="s">
        <v>63</v>
      </c>
      <c r="I183" s="5"/>
      <c r="J183" s="5"/>
      <c r="K183" s="5">
        <v>227</v>
      </c>
      <c r="L183" s="5">
        <v>6</v>
      </c>
      <c r="M183" s="5">
        <v>3</v>
      </c>
      <c r="N183" s="5" t="s">
        <v>3</v>
      </c>
      <c r="O183" s="5">
        <v>0</v>
      </c>
      <c r="P183" s="5">
        <f>ROUND(Source!EP176,O183)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228</v>
      </c>
      <c r="F184" s="5">
        <f>ROUND(Source!AY176,O184)</f>
        <v>0</v>
      </c>
      <c r="G184" s="5" t="s">
        <v>64</v>
      </c>
      <c r="H184" s="5" t="s">
        <v>65</v>
      </c>
      <c r="I184" s="5"/>
      <c r="J184" s="5"/>
      <c r="K184" s="5">
        <v>228</v>
      </c>
      <c r="L184" s="5">
        <v>7</v>
      </c>
      <c r="M184" s="5">
        <v>3</v>
      </c>
      <c r="N184" s="5" t="s">
        <v>3</v>
      </c>
      <c r="O184" s="5">
        <v>0</v>
      </c>
      <c r="P184" s="5">
        <f>ROUND(Source!EQ176,O184)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216</v>
      </c>
      <c r="F185" s="5">
        <f>ROUND(Source!AP176,O185)</f>
        <v>0</v>
      </c>
      <c r="G185" s="5" t="s">
        <v>66</v>
      </c>
      <c r="H185" s="5" t="s">
        <v>67</v>
      </c>
      <c r="I185" s="5"/>
      <c r="J185" s="5"/>
      <c r="K185" s="5">
        <v>216</v>
      </c>
      <c r="L185" s="5">
        <v>8</v>
      </c>
      <c r="M185" s="5">
        <v>3</v>
      </c>
      <c r="N185" s="5" t="s">
        <v>3</v>
      </c>
      <c r="O185" s="5">
        <v>0</v>
      </c>
      <c r="P185" s="5">
        <f>ROUND(Source!EH176,O185)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223</v>
      </c>
      <c r="F186" s="5">
        <f>ROUND(Source!AQ176,O186)</f>
        <v>0</v>
      </c>
      <c r="G186" s="5" t="s">
        <v>68</v>
      </c>
      <c r="H186" s="5" t="s">
        <v>69</v>
      </c>
      <c r="I186" s="5"/>
      <c r="J186" s="5"/>
      <c r="K186" s="5">
        <v>223</v>
      </c>
      <c r="L186" s="5">
        <v>9</v>
      </c>
      <c r="M186" s="5">
        <v>3</v>
      </c>
      <c r="N186" s="5" t="s">
        <v>3</v>
      </c>
      <c r="O186" s="5">
        <v>0</v>
      </c>
      <c r="P186" s="5">
        <f>ROUND(Source!EI176,O186)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229</v>
      </c>
      <c r="F187" s="5">
        <f>ROUND(Source!AZ176,O187)</f>
        <v>0</v>
      </c>
      <c r="G187" s="5" t="s">
        <v>70</v>
      </c>
      <c r="H187" s="5" t="s">
        <v>71</v>
      </c>
      <c r="I187" s="5"/>
      <c r="J187" s="5"/>
      <c r="K187" s="5">
        <v>229</v>
      </c>
      <c r="L187" s="5">
        <v>10</v>
      </c>
      <c r="M187" s="5">
        <v>3</v>
      </c>
      <c r="N187" s="5" t="s">
        <v>3</v>
      </c>
      <c r="O187" s="5">
        <v>0</v>
      </c>
      <c r="P187" s="5">
        <f>ROUND(Source!ER176,O187)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203</v>
      </c>
      <c r="F188" s="5">
        <f>ROUND(Source!Q176,O188)</f>
        <v>0</v>
      </c>
      <c r="G188" s="5" t="s">
        <v>72</v>
      </c>
      <c r="H188" s="5" t="s">
        <v>73</v>
      </c>
      <c r="I188" s="5"/>
      <c r="J188" s="5"/>
      <c r="K188" s="5">
        <v>203</v>
      </c>
      <c r="L188" s="5">
        <v>11</v>
      </c>
      <c r="M188" s="5">
        <v>3</v>
      </c>
      <c r="N188" s="5" t="s">
        <v>3</v>
      </c>
      <c r="O188" s="5">
        <v>0</v>
      </c>
      <c r="P188" s="5">
        <f>ROUND(Source!DI176,O188)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231</v>
      </c>
      <c r="F189" s="5">
        <f>ROUND(Source!BB176,O189)</f>
        <v>0</v>
      </c>
      <c r="G189" s="5" t="s">
        <v>74</v>
      </c>
      <c r="H189" s="5" t="s">
        <v>75</v>
      </c>
      <c r="I189" s="5"/>
      <c r="J189" s="5"/>
      <c r="K189" s="5">
        <v>231</v>
      </c>
      <c r="L189" s="5">
        <v>12</v>
      </c>
      <c r="M189" s="5">
        <v>3</v>
      </c>
      <c r="N189" s="5" t="s">
        <v>3</v>
      </c>
      <c r="O189" s="5">
        <v>0</v>
      </c>
      <c r="P189" s="5">
        <f>ROUND(Source!ET176,O189)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204</v>
      </c>
      <c r="F190" s="5">
        <f>ROUND(Source!R176,O190)</f>
        <v>0</v>
      </c>
      <c r="G190" s="5" t="s">
        <v>76</v>
      </c>
      <c r="H190" s="5" t="s">
        <v>77</v>
      </c>
      <c r="I190" s="5"/>
      <c r="J190" s="5"/>
      <c r="K190" s="5">
        <v>204</v>
      </c>
      <c r="L190" s="5">
        <v>13</v>
      </c>
      <c r="M190" s="5">
        <v>3</v>
      </c>
      <c r="N190" s="5" t="s">
        <v>3</v>
      </c>
      <c r="O190" s="5">
        <v>0</v>
      </c>
      <c r="P190" s="5">
        <f>ROUND(Source!DJ176,O190)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205</v>
      </c>
      <c r="F191" s="5">
        <f>ROUND(Source!S176,O191)</f>
        <v>522</v>
      </c>
      <c r="G191" s="5" t="s">
        <v>78</v>
      </c>
      <c r="H191" s="5" t="s">
        <v>79</v>
      </c>
      <c r="I191" s="5"/>
      <c r="J191" s="5"/>
      <c r="K191" s="5">
        <v>205</v>
      </c>
      <c r="L191" s="5">
        <v>14</v>
      </c>
      <c r="M191" s="5">
        <v>3</v>
      </c>
      <c r="N191" s="5" t="s">
        <v>3</v>
      </c>
      <c r="O191" s="5">
        <v>0</v>
      </c>
      <c r="P191" s="5">
        <f>ROUND(Source!DK176,O191)</f>
        <v>26565</v>
      </c>
      <c r="Q191" s="5"/>
      <c r="R191" s="5"/>
      <c r="S191" s="5"/>
      <c r="T191" s="5"/>
      <c r="U191" s="5"/>
      <c r="V191" s="5"/>
      <c r="W191" s="5">
        <v>521.59999999999991</v>
      </c>
      <c r="X191" s="5">
        <v>1</v>
      </c>
      <c r="Y191" s="5">
        <v>521.59999999999991</v>
      </c>
      <c r="Z191" s="5">
        <v>26565</v>
      </c>
      <c r="AA191" s="5">
        <v>1</v>
      </c>
      <c r="AB191" s="5">
        <v>26565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232</v>
      </c>
      <c r="F192" s="5">
        <f>ROUND(Source!BC176,O192)</f>
        <v>0</v>
      </c>
      <c r="G192" s="5" t="s">
        <v>80</v>
      </c>
      <c r="H192" s="5" t="s">
        <v>81</v>
      </c>
      <c r="I192" s="5"/>
      <c r="J192" s="5"/>
      <c r="K192" s="5">
        <v>232</v>
      </c>
      <c r="L192" s="5">
        <v>15</v>
      </c>
      <c r="M192" s="5">
        <v>3</v>
      </c>
      <c r="N192" s="5" t="s">
        <v>3</v>
      </c>
      <c r="O192" s="5">
        <v>0</v>
      </c>
      <c r="P192" s="5">
        <f>ROUND(Source!EU176,O192)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214</v>
      </c>
      <c r="F193" s="5">
        <f>ROUND(Source!AS176,O193)</f>
        <v>0</v>
      </c>
      <c r="G193" s="5" t="s">
        <v>82</v>
      </c>
      <c r="H193" s="5" t="s">
        <v>83</v>
      </c>
      <c r="I193" s="5"/>
      <c r="J193" s="5"/>
      <c r="K193" s="5">
        <v>214</v>
      </c>
      <c r="L193" s="5">
        <v>16</v>
      </c>
      <c r="M193" s="5">
        <v>3</v>
      </c>
      <c r="N193" s="5" t="s">
        <v>3</v>
      </c>
      <c r="O193" s="5">
        <v>0</v>
      </c>
      <c r="P193" s="5">
        <f>ROUND(Source!EK176,O193)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215</v>
      </c>
      <c r="F194" s="5">
        <f>ROUND(Source!AT176,O194)</f>
        <v>0</v>
      </c>
      <c r="G194" s="5" t="s">
        <v>84</v>
      </c>
      <c r="H194" s="5" t="s">
        <v>85</v>
      </c>
      <c r="I194" s="5"/>
      <c r="J194" s="5"/>
      <c r="K194" s="5">
        <v>215</v>
      </c>
      <c r="L194" s="5">
        <v>17</v>
      </c>
      <c r="M194" s="5">
        <v>3</v>
      </c>
      <c r="N194" s="5" t="s">
        <v>3</v>
      </c>
      <c r="O194" s="5">
        <v>0</v>
      </c>
      <c r="P194" s="5">
        <f>ROUND(Source!EL176,O194)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217</v>
      </c>
      <c r="F195" s="5">
        <f>ROUND(Source!AU176,O195)</f>
        <v>1095</v>
      </c>
      <c r="G195" s="5" t="s">
        <v>86</v>
      </c>
      <c r="H195" s="5" t="s">
        <v>87</v>
      </c>
      <c r="I195" s="5"/>
      <c r="J195" s="5"/>
      <c r="K195" s="5">
        <v>217</v>
      </c>
      <c r="L195" s="5">
        <v>18</v>
      </c>
      <c r="M195" s="5">
        <v>3</v>
      </c>
      <c r="N195" s="5" t="s">
        <v>3</v>
      </c>
      <c r="O195" s="5">
        <v>0</v>
      </c>
      <c r="P195" s="5">
        <f>ROUND(Source!EM176,O195)</f>
        <v>55787</v>
      </c>
      <c r="Q195" s="5"/>
      <c r="R195" s="5"/>
      <c r="S195" s="5"/>
      <c r="T195" s="5"/>
      <c r="U195" s="5"/>
      <c r="V195" s="5"/>
      <c r="W195" s="5">
        <v>1095.3699999999999</v>
      </c>
      <c r="X195" s="5">
        <v>1</v>
      </c>
      <c r="Y195" s="5">
        <v>1095.3699999999999</v>
      </c>
      <c r="Z195" s="5">
        <v>55787</v>
      </c>
      <c r="AA195" s="5">
        <v>1</v>
      </c>
      <c r="AB195" s="5">
        <v>55787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230</v>
      </c>
      <c r="F196" s="5">
        <f>ROUND(Source!BA176,O196)</f>
        <v>0</v>
      </c>
      <c r="G196" s="5" t="s">
        <v>88</v>
      </c>
      <c r="H196" s="5" t="s">
        <v>89</v>
      </c>
      <c r="I196" s="5"/>
      <c r="J196" s="5"/>
      <c r="K196" s="5">
        <v>230</v>
      </c>
      <c r="L196" s="5">
        <v>19</v>
      </c>
      <c r="M196" s="5">
        <v>3</v>
      </c>
      <c r="N196" s="5" t="s">
        <v>3</v>
      </c>
      <c r="O196" s="5">
        <v>0</v>
      </c>
      <c r="P196" s="5">
        <f>ROUND(Source!ES176,O196)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206</v>
      </c>
      <c r="F197" s="5">
        <f>ROUND(Source!T176,O197)</f>
        <v>0</v>
      </c>
      <c r="G197" s="5" t="s">
        <v>90</v>
      </c>
      <c r="H197" s="5" t="s">
        <v>91</v>
      </c>
      <c r="I197" s="5"/>
      <c r="J197" s="5"/>
      <c r="K197" s="5">
        <v>206</v>
      </c>
      <c r="L197" s="5">
        <v>20</v>
      </c>
      <c r="M197" s="5">
        <v>3</v>
      </c>
      <c r="N197" s="5" t="s">
        <v>3</v>
      </c>
      <c r="O197" s="5">
        <v>0</v>
      </c>
      <c r="P197" s="5">
        <f>ROUND(Source!DL176,O197)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207</v>
      </c>
      <c r="F198" s="5">
        <f>ROUND(Source!U176,O198)</f>
        <v>39.167999999999999</v>
      </c>
      <c r="G198" s="5" t="s">
        <v>92</v>
      </c>
      <c r="H198" s="5" t="s">
        <v>93</v>
      </c>
      <c r="I198" s="5"/>
      <c r="J198" s="5"/>
      <c r="K198" s="5">
        <v>207</v>
      </c>
      <c r="L198" s="5">
        <v>21</v>
      </c>
      <c r="M198" s="5">
        <v>3</v>
      </c>
      <c r="N198" s="5" t="s">
        <v>3</v>
      </c>
      <c r="O198" s="5">
        <v>7</v>
      </c>
      <c r="P198" s="5">
        <f>ROUND(Source!DM176,O198)</f>
        <v>39.167999999999999</v>
      </c>
      <c r="Q198" s="5"/>
      <c r="R198" s="5"/>
      <c r="S198" s="5"/>
      <c r="T198" s="5"/>
      <c r="U198" s="5"/>
      <c r="V198" s="5"/>
      <c r="W198" s="5">
        <v>39.167999999999999</v>
      </c>
      <c r="X198" s="5">
        <v>1</v>
      </c>
      <c r="Y198" s="5">
        <v>39.167999999999999</v>
      </c>
      <c r="Z198" s="5">
        <v>39.167999999999999</v>
      </c>
      <c r="AA198" s="5">
        <v>1</v>
      </c>
      <c r="AB198" s="5">
        <v>39.167999999999999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208</v>
      </c>
      <c r="F199" s="5">
        <f>ROUND(Source!V176,O199)</f>
        <v>0</v>
      </c>
      <c r="G199" s="5" t="s">
        <v>94</v>
      </c>
      <c r="H199" s="5" t="s">
        <v>95</v>
      </c>
      <c r="I199" s="5"/>
      <c r="J199" s="5"/>
      <c r="K199" s="5">
        <v>208</v>
      </c>
      <c r="L199" s="5">
        <v>22</v>
      </c>
      <c r="M199" s="5">
        <v>3</v>
      </c>
      <c r="N199" s="5" t="s">
        <v>3</v>
      </c>
      <c r="O199" s="5">
        <v>7</v>
      </c>
      <c r="P199" s="5">
        <f>ROUND(Source!DN176,O199)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209</v>
      </c>
      <c r="F200" s="5">
        <f>ROUND(Source!W176,O200)</f>
        <v>0</v>
      </c>
      <c r="G200" s="5" t="s">
        <v>96</v>
      </c>
      <c r="H200" s="5" t="s">
        <v>97</v>
      </c>
      <c r="I200" s="5"/>
      <c r="J200" s="5"/>
      <c r="K200" s="5">
        <v>209</v>
      </c>
      <c r="L200" s="5">
        <v>23</v>
      </c>
      <c r="M200" s="5">
        <v>3</v>
      </c>
      <c r="N200" s="5" t="s">
        <v>3</v>
      </c>
      <c r="O200" s="5">
        <v>0</v>
      </c>
      <c r="P200" s="5">
        <f>ROUND(Source!DO176,O200)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233</v>
      </c>
      <c r="F201" s="5">
        <f>ROUND(Source!BD176,O201)</f>
        <v>0</v>
      </c>
      <c r="G201" s="5" t="s">
        <v>98</v>
      </c>
      <c r="H201" s="5" t="s">
        <v>99</v>
      </c>
      <c r="I201" s="5"/>
      <c r="J201" s="5"/>
      <c r="K201" s="5">
        <v>233</v>
      </c>
      <c r="L201" s="5">
        <v>24</v>
      </c>
      <c r="M201" s="5">
        <v>3</v>
      </c>
      <c r="N201" s="5" t="s">
        <v>3</v>
      </c>
      <c r="O201" s="5">
        <v>0</v>
      </c>
      <c r="P201" s="5">
        <f>ROUND(Source!EV176,O201)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210</v>
      </c>
      <c r="F202" s="5">
        <f>ROUND(Source!X176,O202)</f>
        <v>386</v>
      </c>
      <c r="G202" s="5" t="s">
        <v>100</v>
      </c>
      <c r="H202" s="5" t="s">
        <v>101</v>
      </c>
      <c r="I202" s="5"/>
      <c r="J202" s="5"/>
      <c r="K202" s="5">
        <v>210</v>
      </c>
      <c r="L202" s="5">
        <v>25</v>
      </c>
      <c r="M202" s="5">
        <v>3</v>
      </c>
      <c r="N202" s="5" t="s">
        <v>3</v>
      </c>
      <c r="O202" s="5">
        <v>0</v>
      </c>
      <c r="P202" s="5">
        <f>ROUND(Source!DP176,O202)</f>
        <v>19659</v>
      </c>
      <c r="Q202" s="5"/>
      <c r="R202" s="5"/>
      <c r="S202" s="5"/>
      <c r="T202" s="5"/>
      <c r="U202" s="5"/>
      <c r="V202" s="5"/>
      <c r="W202" s="5">
        <v>385.99</v>
      </c>
      <c r="X202" s="5">
        <v>1</v>
      </c>
      <c r="Y202" s="5">
        <v>385.99</v>
      </c>
      <c r="Z202" s="5">
        <v>19659</v>
      </c>
      <c r="AA202" s="5">
        <v>1</v>
      </c>
      <c r="AB202" s="5">
        <v>19659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211</v>
      </c>
      <c r="F203" s="5">
        <f>ROUND(Source!Y176,O203)</f>
        <v>188</v>
      </c>
      <c r="G203" s="5" t="s">
        <v>102</v>
      </c>
      <c r="H203" s="5" t="s">
        <v>103</v>
      </c>
      <c r="I203" s="5"/>
      <c r="J203" s="5"/>
      <c r="K203" s="5">
        <v>211</v>
      </c>
      <c r="L203" s="5">
        <v>26</v>
      </c>
      <c r="M203" s="5">
        <v>3</v>
      </c>
      <c r="N203" s="5" t="s">
        <v>3</v>
      </c>
      <c r="O203" s="5">
        <v>0</v>
      </c>
      <c r="P203" s="5">
        <f>ROUND(Source!DQ176,O203)</f>
        <v>9563</v>
      </c>
      <c r="Q203" s="5"/>
      <c r="R203" s="5"/>
      <c r="S203" s="5"/>
      <c r="T203" s="5"/>
      <c r="U203" s="5"/>
      <c r="V203" s="5"/>
      <c r="W203" s="5">
        <v>187.78</v>
      </c>
      <c r="X203" s="5">
        <v>1</v>
      </c>
      <c r="Y203" s="5">
        <v>187.78</v>
      </c>
      <c r="Z203" s="5">
        <v>9563</v>
      </c>
      <c r="AA203" s="5">
        <v>1</v>
      </c>
      <c r="AB203" s="5">
        <v>9563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224</v>
      </c>
      <c r="F204" s="5">
        <f>ROUND(Source!AR176,O204)</f>
        <v>1095</v>
      </c>
      <c r="G204" s="5" t="s">
        <v>104</v>
      </c>
      <c r="H204" s="5" t="s">
        <v>105</v>
      </c>
      <c r="I204" s="5"/>
      <c r="J204" s="5"/>
      <c r="K204" s="5">
        <v>224</v>
      </c>
      <c r="L204" s="5">
        <v>27</v>
      </c>
      <c r="M204" s="5">
        <v>3</v>
      </c>
      <c r="N204" s="5" t="s">
        <v>3</v>
      </c>
      <c r="O204" s="5">
        <v>0</v>
      </c>
      <c r="P204" s="5">
        <f>ROUND(Source!EJ176,O204)</f>
        <v>55787</v>
      </c>
      <c r="Q204" s="5"/>
      <c r="R204" s="5"/>
      <c r="S204" s="5"/>
      <c r="T204" s="5"/>
      <c r="U204" s="5"/>
      <c r="V204" s="5"/>
      <c r="W204" s="5">
        <v>1095.3699999999999</v>
      </c>
      <c r="X204" s="5">
        <v>1</v>
      </c>
      <c r="Y204" s="5">
        <v>1095.3699999999999</v>
      </c>
      <c r="Z204" s="5">
        <v>55787</v>
      </c>
      <c r="AA204" s="5">
        <v>1</v>
      </c>
      <c r="AB204" s="5">
        <v>55787</v>
      </c>
    </row>
    <row r="206" spans="1:206" x14ac:dyDescent="0.2">
      <c r="A206" s="1">
        <v>4</v>
      </c>
      <c r="B206" s="1">
        <v>0</v>
      </c>
      <c r="C206" s="1"/>
      <c r="D206" s="1">
        <f>ROW(A219)</f>
        <v>219</v>
      </c>
      <c r="E206" s="1"/>
      <c r="F206" s="1" t="s">
        <v>111</v>
      </c>
      <c r="G206" s="1" t="s">
        <v>129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>
        <v>0</v>
      </c>
      <c r="U206" s="1" t="s">
        <v>3</v>
      </c>
      <c r="V206" s="1">
        <v>9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3">
        <v>52</v>
      </c>
      <c r="B208" s="3">
        <f t="shared" ref="B208:G208" si="168">B219</f>
        <v>0</v>
      </c>
      <c r="C208" s="3">
        <f t="shared" si="168"/>
        <v>4</v>
      </c>
      <c r="D208" s="3">
        <f t="shared" si="168"/>
        <v>206</v>
      </c>
      <c r="E208" s="3">
        <f t="shared" si="168"/>
        <v>0</v>
      </c>
      <c r="F208" s="3" t="str">
        <f t="shared" si="168"/>
        <v>5</v>
      </c>
      <c r="G208" s="3" t="str">
        <f t="shared" si="168"/>
        <v>Система В2  Наладка системы на проектные расходы  воздуха и комплексное    опробование VC 250/4комплекта</v>
      </c>
      <c r="H208" s="3"/>
      <c r="I208" s="3"/>
      <c r="J208" s="3"/>
      <c r="K208" s="3"/>
      <c r="L208" s="3"/>
      <c r="M208" s="3"/>
      <c r="N208" s="3"/>
      <c r="O208" s="3">
        <f t="shared" ref="O208:AT208" si="169">O219</f>
        <v>0</v>
      </c>
      <c r="P208" s="3">
        <f t="shared" si="169"/>
        <v>0</v>
      </c>
      <c r="Q208" s="3">
        <f t="shared" si="169"/>
        <v>0</v>
      </c>
      <c r="R208" s="3">
        <f t="shared" si="169"/>
        <v>0</v>
      </c>
      <c r="S208" s="3">
        <f t="shared" si="169"/>
        <v>0</v>
      </c>
      <c r="T208" s="3">
        <f t="shared" si="169"/>
        <v>0</v>
      </c>
      <c r="U208" s="3">
        <f t="shared" si="169"/>
        <v>0</v>
      </c>
      <c r="V208" s="3">
        <f t="shared" si="169"/>
        <v>0</v>
      </c>
      <c r="W208" s="3">
        <f t="shared" si="169"/>
        <v>0</v>
      </c>
      <c r="X208" s="3">
        <f t="shared" si="169"/>
        <v>0</v>
      </c>
      <c r="Y208" s="3">
        <f t="shared" si="169"/>
        <v>0</v>
      </c>
      <c r="Z208" s="3">
        <f t="shared" si="169"/>
        <v>0</v>
      </c>
      <c r="AA208" s="3">
        <f t="shared" si="169"/>
        <v>0</v>
      </c>
      <c r="AB208" s="3">
        <f t="shared" si="169"/>
        <v>0</v>
      </c>
      <c r="AC208" s="3">
        <f t="shared" si="169"/>
        <v>0</v>
      </c>
      <c r="AD208" s="3">
        <f t="shared" si="169"/>
        <v>0</v>
      </c>
      <c r="AE208" s="3">
        <f t="shared" si="169"/>
        <v>0</v>
      </c>
      <c r="AF208" s="3">
        <f t="shared" si="169"/>
        <v>0</v>
      </c>
      <c r="AG208" s="3">
        <f t="shared" si="169"/>
        <v>0</v>
      </c>
      <c r="AH208" s="3">
        <f t="shared" si="169"/>
        <v>0</v>
      </c>
      <c r="AI208" s="3">
        <f t="shared" si="169"/>
        <v>0</v>
      </c>
      <c r="AJ208" s="3">
        <f t="shared" si="169"/>
        <v>0</v>
      </c>
      <c r="AK208" s="3">
        <f t="shared" si="169"/>
        <v>0</v>
      </c>
      <c r="AL208" s="3">
        <f t="shared" si="169"/>
        <v>0</v>
      </c>
      <c r="AM208" s="3">
        <f t="shared" si="169"/>
        <v>0</v>
      </c>
      <c r="AN208" s="3">
        <f t="shared" si="169"/>
        <v>0</v>
      </c>
      <c r="AO208" s="3">
        <f t="shared" si="169"/>
        <v>0</v>
      </c>
      <c r="AP208" s="3">
        <f t="shared" si="169"/>
        <v>0</v>
      </c>
      <c r="AQ208" s="3">
        <f t="shared" si="169"/>
        <v>0</v>
      </c>
      <c r="AR208" s="3">
        <f t="shared" si="169"/>
        <v>0</v>
      </c>
      <c r="AS208" s="3">
        <f t="shared" si="169"/>
        <v>0</v>
      </c>
      <c r="AT208" s="3">
        <f t="shared" si="169"/>
        <v>0</v>
      </c>
      <c r="AU208" s="3">
        <f t="shared" ref="AU208:BZ208" si="170">AU219</f>
        <v>0</v>
      </c>
      <c r="AV208" s="3">
        <f t="shared" si="170"/>
        <v>0</v>
      </c>
      <c r="AW208" s="3">
        <f t="shared" si="170"/>
        <v>0</v>
      </c>
      <c r="AX208" s="3">
        <f t="shared" si="170"/>
        <v>0</v>
      </c>
      <c r="AY208" s="3">
        <f t="shared" si="170"/>
        <v>0</v>
      </c>
      <c r="AZ208" s="3">
        <f t="shared" si="170"/>
        <v>0</v>
      </c>
      <c r="BA208" s="3">
        <f t="shared" si="170"/>
        <v>0</v>
      </c>
      <c r="BB208" s="3">
        <f t="shared" si="170"/>
        <v>0</v>
      </c>
      <c r="BC208" s="3">
        <f t="shared" si="170"/>
        <v>0</v>
      </c>
      <c r="BD208" s="3">
        <f t="shared" si="170"/>
        <v>0</v>
      </c>
      <c r="BE208" s="3">
        <f t="shared" si="170"/>
        <v>0</v>
      </c>
      <c r="BF208" s="3">
        <f t="shared" si="170"/>
        <v>0</v>
      </c>
      <c r="BG208" s="3">
        <f t="shared" si="170"/>
        <v>0</v>
      </c>
      <c r="BH208" s="3">
        <f t="shared" si="170"/>
        <v>0</v>
      </c>
      <c r="BI208" s="3">
        <f t="shared" si="170"/>
        <v>0</v>
      </c>
      <c r="BJ208" s="3">
        <f t="shared" si="170"/>
        <v>0</v>
      </c>
      <c r="BK208" s="3">
        <f t="shared" si="170"/>
        <v>0</v>
      </c>
      <c r="BL208" s="3">
        <f t="shared" si="170"/>
        <v>0</v>
      </c>
      <c r="BM208" s="3">
        <f t="shared" si="170"/>
        <v>0</v>
      </c>
      <c r="BN208" s="3">
        <f t="shared" si="170"/>
        <v>0</v>
      </c>
      <c r="BO208" s="3">
        <f t="shared" si="170"/>
        <v>0</v>
      </c>
      <c r="BP208" s="3">
        <f t="shared" si="170"/>
        <v>0</v>
      </c>
      <c r="BQ208" s="3">
        <f t="shared" si="170"/>
        <v>0</v>
      </c>
      <c r="BR208" s="3">
        <f t="shared" si="170"/>
        <v>0</v>
      </c>
      <c r="BS208" s="3">
        <f t="shared" si="170"/>
        <v>0</v>
      </c>
      <c r="BT208" s="3">
        <f t="shared" si="170"/>
        <v>0</v>
      </c>
      <c r="BU208" s="3">
        <f t="shared" si="170"/>
        <v>0</v>
      </c>
      <c r="BV208" s="3">
        <f t="shared" si="170"/>
        <v>0</v>
      </c>
      <c r="BW208" s="3">
        <f t="shared" si="170"/>
        <v>0</v>
      </c>
      <c r="BX208" s="3">
        <f t="shared" si="170"/>
        <v>0</v>
      </c>
      <c r="BY208" s="3">
        <f t="shared" si="170"/>
        <v>0</v>
      </c>
      <c r="BZ208" s="3">
        <f t="shared" si="170"/>
        <v>0</v>
      </c>
      <c r="CA208" s="3">
        <f t="shared" ref="CA208:DF208" si="171">CA219</f>
        <v>0</v>
      </c>
      <c r="CB208" s="3">
        <f t="shared" si="171"/>
        <v>0</v>
      </c>
      <c r="CC208" s="3">
        <f t="shared" si="171"/>
        <v>0</v>
      </c>
      <c r="CD208" s="3">
        <f t="shared" si="171"/>
        <v>0</v>
      </c>
      <c r="CE208" s="3">
        <f t="shared" si="171"/>
        <v>0</v>
      </c>
      <c r="CF208" s="3">
        <f t="shared" si="171"/>
        <v>0</v>
      </c>
      <c r="CG208" s="3">
        <f t="shared" si="171"/>
        <v>0</v>
      </c>
      <c r="CH208" s="3">
        <f t="shared" si="171"/>
        <v>0</v>
      </c>
      <c r="CI208" s="3">
        <f t="shared" si="171"/>
        <v>0</v>
      </c>
      <c r="CJ208" s="3">
        <f t="shared" si="171"/>
        <v>0</v>
      </c>
      <c r="CK208" s="3">
        <f t="shared" si="171"/>
        <v>0</v>
      </c>
      <c r="CL208" s="3">
        <f t="shared" si="171"/>
        <v>0</v>
      </c>
      <c r="CM208" s="3">
        <f t="shared" si="171"/>
        <v>0</v>
      </c>
      <c r="CN208" s="3">
        <f t="shared" si="171"/>
        <v>0</v>
      </c>
      <c r="CO208" s="3">
        <f t="shared" si="171"/>
        <v>0</v>
      </c>
      <c r="CP208" s="3">
        <f t="shared" si="171"/>
        <v>0</v>
      </c>
      <c r="CQ208" s="3">
        <f t="shared" si="171"/>
        <v>0</v>
      </c>
      <c r="CR208" s="3">
        <f t="shared" si="171"/>
        <v>0</v>
      </c>
      <c r="CS208" s="3">
        <f t="shared" si="171"/>
        <v>0</v>
      </c>
      <c r="CT208" s="3">
        <f t="shared" si="171"/>
        <v>0</v>
      </c>
      <c r="CU208" s="3">
        <f t="shared" si="171"/>
        <v>0</v>
      </c>
      <c r="CV208" s="3">
        <f t="shared" si="171"/>
        <v>0</v>
      </c>
      <c r="CW208" s="3">
        <f t="shared" si="171"/>
        <v>0</v>
      </c>
      <c r="CX208" s="3">
        <f t="shared" si="171"/>
        <v>0</v>
      </c>
      <c r="CY208" s="3">
        <f t="shared" si="171"/>
        <v>0</v>
      </c>
      <c r="CZ208" s="3">
        <f t="shared" si="171"/>
        <v>0</v>
      </c>
      <c r="DA208" s="3">
        <f t="shared" si="171"/>
        <v>0</v>
      </c>
      <c r="DB208" s="3">
        <f t="shared" si="171"/>
        <v>0</v>
      </c>
      <c r="DC208" s="3">
        <f t="shared" si="171"/>
        <v>0</v>
      </c>
      <c r="DD208" s="3">
        <f t="shared" si="171"/>
        <v>0</v>
      </c>
      <c r="DE208" s="3">
        <f t="shared" si="171"/>
        <v>0</v>
      </c>
      <c r="DF208" s="3">
        <f t="shared" si="171"/>
        <v>0</v>
      </c>
      <c r="DG208" s="4">
        <f t="shared" ref="DG208:EL208" si="172">DG219</f>
        <v>0</v>
      </c>
      <c r="DH208" s="4">
        <f t="shared" si="172"/>
        <v>0</v>
      </c>
      <c r="DI208" s="4">
        <f t="shared" si="172"/>
        <v>0</v>
      </c>
      <c r="DJ208" s="4">
        <f t="shared" si="172"/>
        <v>0</v>
      </c>
      <c r="DK208" s="4">
        <f t="shared" si="172"/>
        <v>0</v>
      </c>
      <c r="DL208" s="4">
        <f t="shared" si="172"/>
        <v>0</v>
      </c>
      <c r="DM208" s="4">
        <f t="shared" si="172"/>
        <v>0</v>
      </c>
      <c r="DN208" s="4">
        <f t="shared" si="172"/>
        <v>0</v>
      </c>
      <c r="DO208" s="4">
        <f t="shared" si="172"/>
        <v>0</v>
      </c>
      <c r="DP208" s="4">
        <f t="shared" si="172"/>
        <v>0</v>
      </c>
      <c r="DQ208" s="4">
        <f t="shared" si="172"/>
        <v>0</v>
      </c>
      <c r="DR208" s="4">
        <f t="shared" si="172"/>
        <v>0</v>
      </c>
      <c r="DS208" s="4">
        <f t="shared" si="172"/>
        <v>0</v>
      </c>
      <c r="DT208" s="4">
        <f t="shared" si="172"/>
        <v>0</v>
      </c>
      <c r="DU208" s="4">
        <f t="shared" si="172"/>
        <v>0</v>
      </c>
      <c r="DV208" s="4">
        <f t="shared" si="172"/>
        <v>0</v>
      </c>
      <c r="DW208" s="4">
        <f t="shared" si="172"/>
        <v>0</v>
      </c>
      <c r="DX208" s="4">
        <f t="shared" si="172"/>
        <v>0</v>
      </c>
      <c r="DY208" s="4">
        <f t="shared" si="172"/>
        <v>0</v>
      </c>
      <c r="DZ208" s="4">
        <f t="shared" si="172"/>
        <v>0</v>
      </c>
      <c r="EA208" s="4">
        <f t="shared" si="172"/>
        <v>0</v>
      </c>
      <c r="EB208" s="4">
        <f t="shared" si="172"/>
        <v>0</v>
      </c>
      <c r="EC208" s="4">
        <f t="shared" si="172"/>
        <v>0</v>
      </c>
      <c r="ED208" s="4">
        <f t="shared" si="172"/>
        <v>0</v>
      </c>
      <c r="EE208" s="4">
        <f t="shared" si="172"/>
        <v>0</v>
      </c>
      <c r="EF208" s="4">
        <f t="shared" si="172"/>
        <v>0</v>
      </c>
      <c r="EG208" s="4">
        <f t="shared" si="172"/>
        <v>0</v>
      </c>
      <c r="EH208" s="4">
        <f t="shared" si="172"/>
        <v>0</v>
      </c>
      <c r="EI208" s="4">
        <f t="shared" si="172"/>
        <v>0</v>
      </c>
      <c r="EJ208" s="4">
        <f t="shared" si="172"/>
        <v>0</v>
      </c>
      <c r="EK208" s="4">
        <f t="shared" si="172"/>
        <v>0</v>
      </c>
      <c r="EL208" s="4">
        <f t="shared" si="172"/>
        <v>0</v>
      </c>
      <c r="EM208" s="4">
        <f t="shared" ref="EM208:FR208" si="173">EM219</f>
        <v>0</v>
      </c>
      <c r="EN208" s="4">
        <f t="shared" si="173"/>
        <v>0</v>
      </c>
      <c r="EO208" s="4">
        <f t="shared" si="173"/>
        <v>0</v>
      </c>
      <c r="EP208" s="4">
        <f t="shared" si="173"/>
        <v>0</v>
      </c>
      <c r="EQ208" s="4">
        <f t="shared" si="173"/>
        <v>0</v>
      </c>
      <c r="ER208" s="4">
        <f t="shared" si="173"/>
        <v>0</v>
      </c>
      <c r="ES208" s="4">
        <f t="shared" si="173"/>
        <v>0</v>
      </c>
      <c r="ET208" s="4">
        <f t="shared" si="173"/>
        <v>0</v>
      </c>
      <c r="EU208" s="4">
        <f t="shared" si="173"/>
        <v>0</v>
      </c>
      <c r="EV208" s="4">
        <f t="shared" si="173"/>
        <v>0</v>
      </c>
      <c r="EW208" s="4">
        <f t="shared" si="173"/>
        <v>0</v>
      </c>
      <c r="EX208" s="4">
        <f t="shared" si="173"/>
        <v>0</v>
      </c>
      <c r="EY208" s="4">
        <f t="shared" si="173"/>
        <v>0</v>
      </c>
      <c r="EZ208" s="4">
        <f t="shared" si="173"/>
        <v>0</v>
      </c>
      <c r="FA208" s="4">
        <f t="shared" si="173"/>
        <v>0</v>
      </c>
      <c r="FB208" s="4">
        <f t="shared" si="173"/>
        <v>0</v>
      </c>
      <c r="FC208" s="4">
        <f t="shared" si="173"/>
        <v>0</v>
      </c>
      <c r="FD208" s="4">
        <f t="shared" si="173"/>
        <v>0</v>
      </c>
      <c r="FE208" s="4">
        <f t="shared" si="173"/>
        <v>0</v>
      </c>
      <c r="FF208" s="4">
        <f t="shared" si="173"/>
        <v>0</v>
      </c>
      <c r="FG208" s="4">
        <f t="shared" si="173"/>
        <v>0</v>
      </c>
      <c r="FH208" s="4">
        <f t="shared" si="173"/>
        <v>0</v>
      </c>
      <c r="FI208" s="4">
        <f t="shared" si="173"/>
        <v>0</v>
      </c>
      <c r="FJ208" s="4">
        <f t="shared" si="173"/>
        <v>0</v>
      </c>
      <c r="FK208" s="4">
        <f t="shared" si="173"/>
        <v>0</v>
      </c>
      <c r="FL208" s="4">
        <f t="shared" si="173"/>
        <v>0</v>
      </c>
      <c r="FM208" s="4">
        <f t="shared" si="173"/>
        <v>0</v>
      </c>
      <c r="FN208" s="4">
        <f t="shared" si="173"/>
        <v>0</v>
      </c>
      <c r="FO208" s="4">
        <f t="shared" si="173"/>
        <v>0</v>
      </c>
      <c r="FP208" s="4">
        <f t="shared" si="173"/>
        <v>0</v>
      </c>
      <c r="FQ208" s="4">
        <f t="shared" si="173"/>
        <v>0</v>
      </c>
      <c r="FR208" s="4">
        <f t="shared" si="173"/>
        <v>0</v>
      </c>
      <c r="FS208" s="4">
        <f t="shared" ref="FS208:GX208" si="174">FS219</f>
        <v>0</v>
      </c>
      <c r="FT208" s="4">
        <f t="shared" si="174"/>
        <v>0</v>
      </c>
      <c r="FU208" s="4">
        <f t="shared" si="174"/>
        <v>0</v>
      </c>
      <c r="FV208" s="4">
        <f t="shared" si="174"/>
        <v>0</v>
      </c>
      <c r="FW208" s="4">
        <f t="shared" si="174"/>
        <v>0</v>
      </c>
      <c r="FX208" s="4">
        <f t="shared" si="174"/>
        <v>0</v>
      </c>
      <c r="FY208" s="4">
        <f t="shared" si="174"/>
        <v>0</v>
      </c>
      <c r="FZ208" s="4">
        <f t="shared" si="174"/>
        <v>0</v>
      </c>
      <c r="GA208" s="4">
        <f t="shared" si="174"/>
        <v>0</v>
      </c>
      <c r="GB208" s="4">
        <f t="shared" si="174"/>
        <v>0</v>
      </c>
      <c r="GC208" s="4">
        <f t="shared" si="174"/>
        <v>0</v>
      </c>
      <c r="GD208" s="4">
        <f t="shared" si="174"/>
        <v>0</v>
      </c>
      <c r="GE208" s="4">
        <f t="shared" si="174"/>
        <v>0</v>
      </c>
      <c r="GF208" s="4">
        <f t="shared" si="174"/>
        <v>0</v>
      </c>
      <c r="GG208" s="4">
        <f t="shared" si="174"/>
        <v>0</v>
      </c>
      <c r="GH208" s="4">
        <f t="shared" si="174"/>
        <v>0</v>
      </c>
      <c r="GI208" s="4">
        <f t="shared" si="174"/>
        <v>0</v>
      </c>
      <c r="GJ208" s="4">
        <f t="shared" si="174"/>
        <v>0</v>
      </c>
      <c r="GK208" s="4">
        <f t="shared" si="174"/>
        <v>0</v>
      </c>
      <c r="GL208" s="4">
        <f t="shared" si="174"/>
        <v>0</v>
      </c>
      <c r="GM208" s="4">
        <f t="shared" si="174"/>
        <v>0</v>
      </c>
      <c r="GN208" s="4">
        <f t="shared" si="174"/>
        <v>0</v>
      </c>
      <c r="GO208" s="4">
        <f t="shared" si="174"/>
        <v>0</v>
      </c>
      <c r="GP208" s="4">
        <f t="shared" si="174"/>
        <v>0</v>
      </c>
      <c r="GQ208" s="4">
        <f t="shared" si="174"/>
        <v>0</v>
      </c>
      <c r="GR208" s="4">
        <f t="shared" si="174"/>
        <v>0</v>
      </c>
      <c r="GS208" s="4">
        <f t="shared" si="174"/>
        <v>0</v>
      </c>
      <c r="GT208" s="4">
        <f t="shared" si="174"/>
        <v>0</v>
      </c>
      <c r="GU208" s="4">
        <f t="shared" si="174"/>
        <v>0</v>
      </c>
      <c r="GV208" s="4">
        <f t="shared" si="174"/>
        <v>0</v>
      </c>
      <c r="GW208" s="4">
        <f t="shared" si="174"/>
        <v>0</v>
      </c>
      <c r="GX208" s="4">
        <f t="shared" si="174"/>
        <v>0</v>
      </c>
    </row>
    <row r="210" spans="1:255" x14ac:dyDescent="0.2">
      <c r="A210" s="2">
        <v>17</v>
      </c>
      <c r="B210" s="2">
        <v>0</v>
      </c>
      <c r="C210" s="2">
        <f>ROW(SmtRes!A197)</f>
        <v>197</v>
      </c>
      <c r="D210" s="2">
        <f>ROW(EtalonRes!A197)</f>
        <v>197</v>
      </c>
      <c r="E210" s="2" t="s">
        <v>3</v>
      </c>
      <c r="F210" s="2" t="s">
        <v>22</v>
      </c>
      <c r="G210" s="2" t="s">
        <v>23</v>
      </c>
      <c r="H210" s="2" t="s">
        <v>24</v>
      </c>
      <c r="I210" s="2">
        <f>ROUND(ROUND(4,4),7)</f>
        <v>4</v>
      </c>
      <c r="J210" s="2">
        <v>0</v>
      </c>
      <c r="K210" s="2">
        <f>ROUND(ROUND(4,4),7)</f>
        <v>4</v>
      </c>
      <c r="L210" s="2"/>
      <c r="M210" s="2"/>
      <c r="N210" s="2"/>
      <c r="O210" s="2">
        <f>ROUND(CP210,2)</f>
        <v>196.08</v>
      </c>
      <c r="P210" s="2">
        <f>ROUND(CQ210*I210,2)</f>
        <v>0</v>
      </c>
      <c r="Q210" s="2">
        <f>ROUND(CR210*I210,2)</f>
        <v>0</v>
      </c>
      <c r="R210" s="2">
        <f>ROUND(CS210*I210,2)</f>
        <v>0</v>
      </c>
      <c r="S210" s="2">
        <f>ROUND(CT210*I210,2)</f>
        <v>196.08</v>
      </c>
      <c r="T210" s="2">
        <f>ROUND(CU210*I210,2)</f>
        <v>0</v>
      </c>
      <c r="U210" s="2">
        <f t="shared" ref="U210:U217" si="175">ROUND(CV210*I210,7)</f>
        <v>14.976000000000001</v>
      </c>
      <c r="V210" s="2">
        <f t="shared" ref="V210:V217" si="176">ROUND(CW210*I210,7)</f>
        <v>0</v>
      </c>
      <c r="W210" s="2">
        <f>ROUND(CX210*I210,2)</f>
        <v>0</v>
      </c>
      <c r="X210" s="2">
        <f>ROUND(CY210,2)</f>
        <v>145.1</v>
      </c>
      <c r="Y210" s="2">
        <f>ROUND(CZ210,2)</f>
        <v>70.59</v>
      </c>
      <c r="Z210" s="2"/>
      <c r="AA210" s="2">
        <v>-1</v>
      </c>
      <c r="AB210" s="2">
        <f t="shared" ref="AB210:AB217" si="177">ROUND((AC210+AD210+AF210),2)</f>
        <v>49.02</v>
      </c>
      <c r="AC210" s="2">
        <f t="shared" ref="AC210:AC217" si="178">ROUND((ES210),2)</f>
        <v>0</v>
      </c>
      <c r="AD210" s="2">
        <f t="shared" ref="AD210:AD217" si="179">ROUND(((((ET210*ROUND((0.3+1),7)))-((EU210*ROUND((0.3+1),7))))+AE210),2)</f>
        <v>0</v>
      </c>
      <c r="AE210" s="2">
        <f t="shared" ref="AE210:AE217" si="180">ROUND(((EU210*ROUND((0.3+1),7))),2)</f>
        <v>0</v>
      </c>
      <c r="AF210" s="2">
        <f t="shared" ref="AF210:AF217" si="181">ROUND(((EV210*ROUND(((0.3+1)*0.8),7))),2)</f>
        <v>49.02</v>
      </c>
      <c r="AG210" s="2">
        <f t="shared" ref="AG210:AG217" si="182">ROUND((AP210),2)</f>
        <v>0</v>
      </c>
      <c r="AH210" s="2">
        <f t="shared" ref="AH210:AH217" si="183">((EW210*ROUND(((0.3+1)*0.8),7)))</f>
        <v>3.7440000000000002</v>
      </c>
      <c r="AI210" s="2">
        <f t="shared" ref="AI210:AI217" si="184">((EX210*ROUND((0.3+1),7)))</f>
        <v>0</v>
      </c>
      <c r="AJ210" s="2">
        <f t="shared" ref="AJ210:AJ217" si="185">(AS210)</f>
        <v>0</v>
      </c>
      <c r="AK210" s="2">
        <v>47.13</v>
      </c>
      <c r="AL210" s="2">
        <v>0</v>
      </c>
      <c r="AM210" s="2">
        <v>0</v>
      </c>
      <c r="AN210" s="2">
        <v>0</v>
      </c>
      <c r="AO210" s="2">
        <v>47.13</v>
      </c>
      <c r="AP210" s="2">
        <v>0</v>
      </c>
      <c r="AQ210" s="2">
        <v>3.6</v>
      </c>
      <c r="AR210" s="2">
        <v>0</v>
      </c>
      <c r="AS210" s="2">
        <v>0</v>
      </c>
      <c r="AT210" s="2">
        <v>74</v>
      </c>
      <c r="AU210" s="2">
        <v>36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4</v>
      </c>
      <c r="BJ210" s="2" t="s">
        <v>25</v>
      </c>
      <c r="BK210" s="2"/>
      <c r="BL210" s="2"/>
      <c r="BM210" s="2">
        <v>200001</v>
      </c>
      <c r="BN210" s="2">
        <v>0</v>
      </c>
      <c r="BO210" s="2" t="s">
        <v>3</v>
      </c>
      <c r="BP210" s="2">
        <v>0</v>
      </c>
      <c r="BQ210" s="2">
        <v>4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74</v>
      </c>
      <c r="CA210" s="2">
        <v>36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255</v>
      </c>
      <c r="CO210" s="2">
        <v>0</v>
      </c>
      <c r="CP210" s="2">
        <f t="shared" ref="CP210:CP217" si="186">(P210+Q210+S210)</f>
        <v>196.08</v>
      </c>
      <c r="CQ210" s="2">
        <f t="shared" ref="CQ210:CQ217" si="187">AC210*BC210</f>
        <v>0</v>
      </c>
      <c r="CR210" s="2">
        <f t="shared" ref="CR210:CR217" si="188">((((ET210*ROUND((0.3+1),7)))*BB210-((EU210*ROUND((0.3+1),7)))*BS210)+AE210*BS210)</f>
        <v>0</v>
      </c>
      <c r="CS210" s="2">
        <f t="shared" ref="CS210:CS217" si="189">AE210*BS210</f>
        <v>0</v>
      </c>
      <c r="CT210" s="2">
        <f t="shared" ref="CT210:CT217" si="190">AF210*BA210</f>
        <v>49.02</v>
      </c>
      <c r="CU210" s="2">
        <f t="shared" ref="CU210:CX217" si="191">AG210</f>
        <v>0</v>
      </c>
      <c r="CV210" s="2">
        <f t="shared" si="191"/>
        <v>3.7440000000000002</v>
      </c>
      <c r="CW210" s="2">
        <f t="shared" si="191"/>
        <v>0</v>
      </c>
      <c r="CX210" s="2">
        <f t="shared" si="191"/>
        <v>0</v>
      </c>
      <c r="CY210" s="2">
        <f t="shared" ref="CY210:CY217" si="192">(((S210+R210)*AT210)/100)</f>
        <v>145.0992</v>
      </c>
      <c r="CZ210" s="2">
        <f t="shared" ref="CZ210:CZ217" si="193">(((S210+R210)*AU210)/100)</f>
        <v>70.588800000000006</v>
      </c>
      <c r="DA210" s="2"/>
      <c r="DB210" s="2"/>
      <c r="DC210" s="2" t="s">
        <v>3</v>
      </c>
      <c r="DD210" s="2" t="s">
        <v>3</v>
      </c>
      <c r="DE210" s="2" t="s">
        <v>123</v>
      </c>
      <c r="DF210" s="2" t="s">
        <v>123</v>
      </c>
      <c r="DG210" s="2" t="s">
        <v>26</v>
      </c>
      <c r="DH210" s="2" t="s">
        <v>3</v>
      </c>
      <c r="DI210" s="2" t="s">
        <v>26</v>
      </c>
      <c r="DJ210" s="2" t="s">
        <v>123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24</v>
      </c>
      <c r="DW210" s="2" t="s">
        <v>24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56793215</v>
      </c>
      <c r="EF210" s="2">
        <v>4</v>
      </c>
      <c r="EG210" s="2" t="s">
        <v>27</v>
      </c>
      <c r="EH210" s="2">
        <v>83</v>
      </c>
      <c r="EI210" s="2" t="s">
        <v>27</v>
      </c>
      <c r="EJ210" s="2">
        <v>4</v>
      </c>
      <c r="EK210" s="2">
        <v>200001</v>
      </c>
      <c r="EL210" s="2" t="s">
        <v>28</v>
      </c>
      <c r="EM210" s="2" t="s">
        <v>29</v>
      </c>
      <c r="EN210" s="2"/>
      <c r="EO210" s="2" t="s">
        <v>30</v>
      </c>
      <c r="EP210" s="2"/>
      <c r="EQ210" s="2">
        <v>132096</v>
      </c>
      <c r="ER210" s="2">
        <v>47.13</v>
      </c>
      <c r="ES210" s="2">
        <v>0</v>
      </c>
      <c r="ET210" s="2">
        <v>0</v>
      </c>
      <c r="EU210" s="2">
        <v>0</v>
      </c>
      <c r="EV210" s="2">
        <v>47.13</v>
      </c>
      <c r="EW210" s="2">
        <v>3.6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74</v>
      </c>
      <c r="FY210" s="2">
        <v>36</v>
      </c>
      <c r="FZ210" s="2"/>
      <c r="GA210" s="2" t="s">
        <v>3</v>
      </c>
      <c r="GB210" s="2"/>
      <c r="GC210" s="2"/>
      <c r="GD210" s="2">
        <v>1</v>
      </c>
      <c r="GE210" s="2"/>
      <c r="GF210" s="2">
        <v>-1453926378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>ROUND(IF(AND(BH210=3,BI210=3,FS210&lt;&gt;0),P210,0),2)</f>
        <v>0</v>
      </c>
      <c r="GM210" s="2">
        <f>ROUND(O210+X210+Y210,2)+GX210</f>
        <v>411.77</v>
      </c>
      <c r="GN210" s="2">
        <f t="shared" ref="GN210:GN217" si="194">IF(OR(BI210=0,BI210=1),GM210-GX210,0)</f>
        <v>0</v>
      </c>
      <c r="GO210" s="2">
        <f t="shared" ref="GO210:GO217" si="195">IF(BI210=2,GM210-GX210,0)</f>
        <v>0</v>
      </c>
      <c r="GP210" s="2">
        <f t="shared" ref="GP210:GP217" si="196">IF(BI210=4,GM210-GX210,0)</f>
        <v>411.77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ref="GV210:GV217" si="197">ROUND((GT210),2)</f>
        <v>0</v>
      </c>
      <c r="GW210" s="2">
        <v>1</v>
      </c>
      <c r="GX210" s="2">
        <f>ROUND(HC210*I210,2)</f>
        <v>0</v>
      </c>
      <c r="GY210" s="2"/>
      <c r="GZ210" s="2"/>
      <c r="HA210" s="2">
        <v>0</v>
      </c>
      <c r="HB210" s="2">
        <v>0</v>
      </c>
      <c r="HC210" s="2">
        <f t="shared" ref="HC210:HC217" si="198">GV210*GW210</f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31</v>
      </c>
      <c r="HO210" s="2" t="s">
        <v>32</v>
      </c>
      <c r="HP210" s="2" t="s">
        <v>27</v>
      </c>
      <c r="HQ210" s="2" t="s">
        <v>27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0</v>
      </c>
      <c r="C211">
        <f>ROW(SmtRes!A202)</f>
        <v>202</v>
      </c>
      <c r="D211">
        <f>ROW(EtalonRes!A202)</f>
        <v>202</v>
      </c>
      <c r="E211" t="s">
        <v>3</v>
      </c>
      <c r="F211" t="s">
        <v>22</v>
      </c>
      <c r="G211" t="s">
        <v>23</v>
      </c>
      <c r="H211" t="s">
        <v>24</v>
      </c>
      <c r="I211">
        <f>ROUND(ROUND(4,4),7)</f>
        <v>4</v>
      </c>
      <c r="J211">
        <v>0</v>
      </c>
      <c r="K211">
        <f>ROUND(ROUND(4,4),7)</f>
        <v>4</v>
      </c>
      <c r="O211">
        <f>ROUND(CP211,0)</f>
        <v>9986</v>
      </c>
      <c r="P211">
        <f>ROUND(CQ211*I211,0)</f>
        <v>0</v>
      </c>
      <c r="Q211">
        <f>ROUND(CR211*I211,0)</f>
        <v>0</v>
      </c>
      <c r="R211">
        <f>ROUND(CS211*I211,0)</f>
        <v>0</v>
      </c>
      <c r="S211">
        <f>ROUND(CT211*I211,0)</f>
        <v>9986</v>
      </c>
      <c r="T211">
        <f>ROUND(CU211*I211,0)</f>
        <v>0</v>
      </c>
      <c r="U211">
        <f t="shared" si="175"/>
        <v>14.976000000000001</v>
      </c>
      <c r="V211">
        <f t="shared" si="176"/>
        <v>0</v>
      </c>
      <c r="W211">
        <f>ROUND(CX211*I211,0)</f>
        <v>0</v>
      </c>
      <c r="X211">
        <f>ROUND(CY211,0)</f>
        <v>7390</v>
      </c>
      <c r="Y211">
        <f>ROUND(CZ211,0)</f>
        <v>3595</v>
      </c>
      <c r="AA211">
        <v>-1</v>
      </c>
      <c r="AB211">
        <f t="shared" si="177"/>
        <v>49.02</v>
      </c>
      <c r="AC211">
        <f t="shared" si="178"/>
        <v>0</v>
      </c>
      <c r="AD211">
        <f t="shared" si="179"/>
        <v>0</v>
      </c>
      <c r="AE211">
        <f t="shared" si="180"/>
        <v>0</v>
      </c>
      <c r="AF211">
        <f t="shared" si="181"/>
        <v>49.02</v>
      </c>
      <c r="AG211">
        <f t="shared" si="182"/>
        <v>0</v>
      </c>
      <c r="AH211">
        <f t="shared" si="183"/>
        <v>3.7440000000000002</v>
      </c>
      <c r="AI211">
        <f t="shared" si="184"/>
        <v>0</v>
      </c>
      <c r="AJ211">
        <f t="shared" si="185"/>
        <v>0</v>
      </c>
      <c r="AK211">
        <v>47.13</v>
      </c>
      <c r="AL211">
        <v>0</v>
      </c>
      <c r="AM211">
        <v>0</v>
      </c>
      <c r="AN211">
        <v>0</v>
      </c>
      <c r="AO211">
        <v>47.13</v>
      </c>
      <c r="AP211">
        <v>0</v>
      </c>
      <c r="AQ211">
        <v>3.6</v>
      </c>
      <c r="AR211">
        <v>0</v>
      </c>
      <c r="AS211">
        <v>0</v>
      </c>
      <c r="AT211">
        <v>74</v>
      </c>
      <c r="AU211">
        <v>36</v>
      </c>
      <c r="AV211">
        <v>1</v>
      </c>
      <c r="AW211">
        <v>1</v>
      </c>
      <c r="AZ211">
        <v>1</v>
      </c>
      <c r="BA211">
        <v>50.93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25</v>
      </c>
      <c r="BM211">
        <v>200001</v>
      </c>
      <c r="BN211">
        <v>0</v>
      </c>
      <c r="BO211" t="s">
        <v>3</v>
      </c>
      <c r="BP211">
        <v>0</v>
      </c>
      <c r="BQ211">
        <v>4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74</v>
      </c>
      <c r="CA211">
        <v>36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255</v>
      </c>
      <c r="CO211">
        <v>0</v>
      </c>
      <c r="CP211">
        <f t="shared" si="186"/>
        <v>9986</v>
      </c>
      <c r="CQ211">
        <f t="shared" si="187"/>
        <v>0</v>
      </c>
      <c r="CR211">
        <f t="shared" si="188"/>
        <v>0</v>
      </c>
      <c r="CS211">
        <f t="shared" si="189"/>
        <v>0</v>
      </c>
      <c r="CT211">
        <f t="shared" si="190"/>
        <v>2496.5886</v>
      </c>
      <c r="CU211">
        <f t="shared" si="191"/>
        <v>0</v>
      </c>
      <c r="CV211">
        <f t="shared" si="191"/>
        <v>3.7440000000000002</v>
      </c>
      <c r="CW211">
        <f t="shared" si="191"/>
        <v>0</v>
      </c>
      <c r="CX211">
        <f t="shared" si="191"/>
        <v>0</v>
      </c>
      <c r="CY211">
        <f t="shared" si="192"/>
        <v>7389.64</v>
      </c>
      <c r="CZ211">
        <f t="shared" si="193"/>
        <v>3594.96</v>
      </c>
      <c r="DC211" t="s">
        <v>3</v>
      </c>
      <c r="DD211" t="s">
        <v>3</v>
      </c>
      <c r="DE211" t="s">
        <v>123</v>
      </c>
      <c r="DF211" t="s">
        <v>123</v>
      </c>
      <c r="DG211" t="s">
        <v>26</v>
      </c>
      <c r="DH211" t="s">
        <v>3</v>
      </c>
      <c r="DI211" t="s">
        <v>26</v>
      </c>
      <c r="DJ211" t="s">
        <v>123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24</v>
      </c>
      <c r="DW211" t="s">
        <v>24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56793215</v>
      </c>
      <c r="EF211">
        <v>4</v>
      </c>
      <c r="EG211" t="s">
        <v>27</v>
      </c>
      <c r="EH211">
        <v>83</v>
      </c>
      <c r="EI211" t="s">
        <v>27</v>
      </c>
      <c r="EJ211">
        <v>4</v>
      </c>
      <c r="EK211">
        <v>200001</v>
      </c>
      <c r="EL211" t="s">
        <v>28</v>
      </c>
      <c r="EM211" t="s">
        <v>29</v>
      </c>
      <c r="EO211" t="s">
        <v>30</v>
      </c>
      <c r="EQ211">
        <v>132096</v>
      </c>
      <c r="ER211">
        <v>47.13</v>
      </c>
      <c r="ES211">
        <v>0</v>
      </c>
      <c r="ET211">
        <v>0</v>
      </c>
      <c r="EU211">
        <v>0</v>
      </c>
      <c r="EV211">
        <v>47.13</v>
      </c>
      <c r="EW211">
        <v>3.6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74</v>
      </c>
      <c r="FY211">
        <v>36</v>
      </c>
      <c r="GA211" t="s">
        <v>3</v>
      </c>
      <c r="GD211">
        <v>1</v>
      </c>
      <c r="GF211">
        <v>-1453926378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>ROUND(IF(AND(BH211=3,BI211=3,FS211&lt;&gt;0),P211,0),0)</f>
        <v>0</v>
      </c>
      <c r="GM211">
        <f>ROUND(O211+X211+Y211,0)+GX211</f>
        <v>20971</v>
      </c>
      <c r="GN211">
        <f t="shared" si="194"/>
        <v>0</v>
      </c>
      <c r="GO211">
        <f t="shared" si="195"/>
        <v>0</v>
      </c>
      <c r="GP211">
        <f t="shared" si="196"/>
        <v>20971</v>
      </c>
      <c r="GR211">
        <v>0</v>
      </c>
      <c r="GS211">
        <v>3</v>
      </c>
      <c r="GT211">
        <v>0</v>
      </c>
      <c r="GU211" t="s">
        <v>3</v>
      </c>
      <c r="GV211">
        <f t="shared" si="197"/>
        <v>0</v>
      </c>
      <c r="GW211">
        <v>1</v>
      </c>
      <c r="GX211">
        <f>ROUND(HC211*I211,0)</f>
        <v>0</v>
      </c>
      <c r="HA211">
        <v>0</v>
      </c>
      <c r="HB211">
        <v>0</v>
      </c>
      <c r="HC211">
        <f t="shared" si="198"/>
        <v>0</v>
      </c>
      <c r="HE211" t="s">
        <v>3</v>
      </c>
      <c r="HF211" t="s">
        <v>3</v>
      </c>
      <c r="HM211" t="s">
        <v>3</v>
      </c>
      <c r="HN211" t="s">
        <v>31</v>
      </c>
      <c r="HO211" t="s">
        <v>32</v>
      </c>
      <c r="HP211" t="s">
        <v>27</v>
      </c>
      <c r="HQ211" t="s">
        <v>27</v>
      </c>
      <c r="HS211">
        <v>0</v>
      </c>
      <c r="IK211">
        <v>0</v>
      </c>
    </row>
    <row r="212" spans="1:255" x14ac:dyDescent="0.2">
      <c r="A212" s="2">
        <v>17</v>
      </c>
      <c r="B212" s="2">
        <v>0</v>
      </c>
      <c r="C212" s="2">
        <f>ROW(SmtRes!A207)</f>
        <v>207</v>
      </c>
      <c r="D212" s="2">
        <f>ROW(EtalonRes!A207)</f>
        <v>207</v>
      </c>
      <c r="E212" s="2" t="s">
        <v>3</v>
      </c>
      <c r="F212" s="2" t="s">
        <v>33</v>
      </c>
      <c r="G212" s="2" t="s">
        <v>34</v>
      </c>
      <c r="H212" s="2" t="s">
        <v>24</v>
      </c>
      <c r="I212" s="2">
        <f>ROUND(ROUND(4,4),7)</f>
        <v>4</v>
      </c>
      <c r="J212" s="2">
        <v>0</v>
      </c>
      <c r="K212" s="2">
        <f>ROUND(ROUND(4,4),7)</f>
        <v>4</v>
      </c>
      <c r="L212" s="2"/>
      <c r="M212" s="2"/>
      <c r="N212" s="2"/>
      <c r="O212" s="2">
        <f>ROUND(CP212,2)</f>
        <v>202.6</v>
      </c>
      <c r="P212" s="2">
        <f>ROUND(CQ212*I212,2)</f>
        <v>0</v>
      </c>
      <c r="Q212" s="2">
        <f>ROUND(CR212*I212,2)</f>
        <v>0</v>
      </c>
      <c r="R212" s="2">
        <f>ROUND(CS212*I212,2)</f>
        <v>0</v>
      </c>
      <c r="S212" s="2">
        <f>ROUND(CT212*I212,2)</f>
        <v>202.6</v>
      </c>
      <c r="T212" s="2">
        <f>ROUND(CU212*I212,2)</f>
        <v>0</v>
      </c>
      <c r="U212" s="2">
        <f t="shared" si="175"/>
        <v>14.976000000000001</v>
      </c>
      <c r="V212" s="2">
        <f t="shared" si="176"/>
        <v>0</v>
      </c>
      <c r="W212" s="2">
        <f>ROUND(CX212*I212,2)</f>
        <v>0</v>
      </c>
      <c r="X212" s="2">
        <f>ROUND(CY212,2)</f>
        <v>149.91999999999999</v>
      </c>
      <c r="Y212" s="2">
        <f>ROUND(CZ212,2)</f>
        <v>72.94</v>
      </c>
      <c r="Z212" s="2"/>
      <c r="AA212" s="2">
        <v>-1</v>
      </c>
      <c r="AB212" s="2">
        <f t="shared" si="177"/>
        <v>50.65</v>
      </c>
      <c r="AC212" s="2">
        <f t="shared" si="178"/>
        <v>0</v>
      </c>
      <c r="AD212" s="2">
        <f t="shared" si="179"/>
        <v>0</v>
      </c>
      <c r="AE212" s="2">
        <f t="shared" si="180"/>
        <v>0</v>
      </c>
      <c r="AF212" s="2">
        <f t="shared" si="181"/>
        <v>50.65</v>
      </c>
      <c r="AG212" s="2">
        <f t="shared" si="182"/>
        <v>0</v>
      </c>
      <c r="AH212" s="2">
        <f t="shared" si="183"/>
        <v>3.7440000000000002</v>
      </c>
      <c r="AI212" s="2">
        <f t="shared" si="184"/>
        <v>0</v>
      </c>
      <c r="AJ212" s="2">
        <f t="shared" si="185"/>
        <v>0</v>
      </c>
      <c r="AK212" s="2">
        <v>48.7</v>
      </c>
      <c r="AL212" s="2">
        <v>0</v>
      </c>
      <c r="AM212" s="2">
        <v>0</v>
      </c>
      <c r="AN212" s="2">
        <v>0</v>
      </c>
      <c r="AO212" s="2">
        <v>48.7</v>
      </c>
      <c r="AP212" s="2">
        <v>0</v>
      </c>
      <c r="AQ212" s="2">
        <v>3.6</v>
      </c>
      <c r="AR212" s="2">
        <v>0</v>
      </c>
      <c r="AS212" s="2">
        <v>0</v>
      </c>
      <c r="AT212" s="2">
        <v>74</v>
      </c>
      <c r="AU212" s="2">
        <v>36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4</v>
      </c>
      <c r="BJ212" s="2" t="s">
        <v>35</v>
      </c>
      <c r="BK212" s="2"/>
      <c r="BL212" s="2"/>
      <c r="BM212" s="2">
        <v>200001</v>
      </c>
      <c r="BN212" s="2">
        <v>0</v>
      </c>
      <c r="BO212" s="2" t="s">
        <v>3</v>
      </c>
      <c r="BP212" s="2">
        <v>0</v>
      </c>
      <c r="BQ212" s="2">
        <v>4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74</v>
      </c>
      <c r="CA212" s="2">
        <v>36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255</v>
      </c>
      <c r="CO212" s="2">
        <v>0</v>
      </c>
      <c r="CP212" s="2">
        <f t="shared" si="186"/>
        <v>202.6</v>
      </c>
      <c r="CQ212" s="2">
        <f t="shared" si="187"/>
        <v>0</v>
      </c>
      <c r="CR212" s="2">
        <f t="shared" si="188"/>
        <v>0</v>
      </c>
      <c r="CS212" s="2">
        <f t="shared" si="189"/>
        <v>0</v>
      </c>
      <c r="CT212" s="2">
        <f t="shared" si="190"/>
        <v>50.65</v>
      </c>
      <c r="CU212" s="2">
        <f t="shared" si="191"/>
        <v>0</v>
      </c>
      <c r="CV212" s="2">
        <f t="shared" si="191"/>
        <v>3.7440000000000002</v>
      </c>
      <c r="CW212" s="2">
        <f t="shared" si="191"/>
        <v>0</v>
      </c>
      <c r="CX212" s="2">
        <f t="shared" si="191"/>
        <v>0</v>
      </c>
      <c r="CY212" s="2">
        <f t="shared" si="192"/>
        <v>149.92400000000001</v>
      </c>
      <c r="CZ212" s="2">
        <f t="shared" si="193"/>
        <v>72.935999999999993</v>
      </c>
      <c r="DA212" s="2"/>
      <c r="DB212" s="2"/>
      <c r="DC212" s="2" t="s">
        <v>3</v>
      </c>
      <c r="DD212" s="2" t="s">
        <v>3</v>
      </c>
      <c r="DE212" s="2" t="s">
        <v>123</v>
      </c>
      <c r="DF212" s="2" t="s">
        <v>123</v>
      </c>
      <c r="DG212" s="2" t="s">
        <v>26</v>
      </c>
      <c r="DH212" s="2" t="s">
        <v>3</v>
      </c>
      <c r="DI212" s="2" t="s">
        <v>26</v>
      </c>
      <c r="DJ212" s="2" t="s">
        <v>123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24</v>
      </c>
      <c r="DW212" s="2" t="s">
        <v>24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56793215</v>
      </c>
      <c r="EF212" s="2">
        <v>4</v>
      </c>
      <c r="EG212" s="2" t="s">
        <v>27</v>
      </c>
      <c r="EH212" s="2">
        <v>83</v>
      </c>
      <c r="EI212" s="2" t="s">
        <v>27</v>
      </c>
      <c r="EJ212" s="2">
        <v>4</v>
      </c>
      <c r="EK212" s="2">
        <v>200001</v>
      </c>
      <c r="EL212" s="2" t="s">
        <v>28</v>
      </c>
      <c r="EM212" s="2" t="s">
        <v>29</v>
      </c>
      <c r="EN212" s="2"/>
      <c r="EO212" s="2" t="s">
        <v>30</v>
      </c>
      <c r="EP212" s="2"/>
      <c r="EQ212" s="2">
        <v>132096</v>
      </c>
      <c r="ER212" s="2">
        <v>48.7</v>
      </c>
      <c r="ES212" s="2">
        <v>0</v>
      </c>
      <c r="ET212" s="2">
        <v>0</v>
      </c>
      <c r="EU212" s="2">
        <v>0</v>
      </c>
      <c r="EV212" s="2">
        <v>48.7</v>
      </c>
      <c r="EW212" s="2">
        <v>3.6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74</v>
      </c>
      <c r="FY212" s="2">
        <v>36</v>
      </c>
      <c r="FZ212" s="2"/>
      <c r="GA212" s="2" t="s">
        <v>3</v>
      </c>
      <c r="GB212" s="2"/>
      <c r="GC212" s="2"/>
      <c r="GD212" s="2">
        <v>1</v>
      </c>
      <c r="GE212" s="2"/>
      <c r="GF212" s="2">
        <v>-286204383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>ROUND(IF(AND(BH212=3,BI212=3,FS212&lt;&gt;0),P212,0),2)</f>
        <v>0</v>
      </c>
      <c r="GM212" s="2">
        <f>ROUND(O212+X212+Y212,2)+GX212</f>
        <v>425.46</v>
      </c>
      <c r="GN212" s="2">
        <f t="shared" si="194"/>
        <v>0</v>
      </c>
      <c r="GO212" s="2">
        <f t="shared" si="195"/>
        <v>0</v>
      </c>
      <c r="GP212" s="2">
        <f t="shared" si="196"/>
        <v>425.46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197"/>
        <v>0</v>
      </c>
      <c r="GW212" s="2">
        <v>1</v>
      </c>
      <c r="GX212" s="2">
        <f>ROUND(HC212*I212,2)</f>
        <v>0</v>
      </c>
      <c r="GY212" s="2"/>
      <c r="GZ212" s="2"/>
      <c r="HA212" s="2">
        <v>0</v>
      </c>
      <c r="HB212" s="2">
        <v>0</v>
      </c>
      <c r="HC212" s="2">
        <f t="shared" si="198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31</v>
      </c>
      <c r="HO212" s="2" t="s">
        <v>32</v>
      </c>
      <c r="HP212" s="2" t="s">
        <v>27</v>
      </c>
      <c r="HQ212" s="2" t="s">
        <v>27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0</v>
      </c>
      <c r="C213">
        <f>ROW(SmtRes!A212)</f>
        <v>212</v>
      </c>
      <c r="D213">
        <f>ROW(EtalonRes!A212)</f>
        <v>212</v>
      </c>
      <c r="E213" t="s">
        <v>3</v>
      </c>
      <c r="F213" t="s">
        <v>33</v>
      </c>
      <c r="G213" t="s">
        <v>34</v>
      </c>
      <c r="H213" t="s">
        <v>24</v>
      </c>
      <c r="I213">
        <f>ROUND(ROUND(4,4),7)</f>
        <v>4</v>
      </c>
      <c r="J213">
        <v>0</v>
      </c>
      <c r="K213">
        <f>ROUND(ROUND(4,4),7)</f>
        <v>4</v>
      </c>
      <c r="O213">
        <f>ROUND(CP213,0)</f>
        <v>10318</v>
      </c>
      <c r="P213">
        <f>ROUND(CQ213*I213,0)</f>
        <v>0</v>
      </c>
      <c r="Q213">
        <f>ROUND(CR213*I213,0)</f>
        <v>0</v>
      </c>
      <c r="R213">
        <f>ROUND(CS213*I213,0)</f>
        <v>0</v>
      </c>
      <c r="S213">
        <f>ROUND(CT213*I213,0)</f>
        <v>10318</v>
      </c>
      <c r="T213">
        <f>ROUND(CU213*I213,0)</f>
        <v>0</v>
      </c>
      <c r="U213">
        <f t="shared" si="175"/>
        <v>14.976000000000001</v>
      </c>
      <c r="V213">
        <f t="shared" si="176"/>
        <v>0</v>
      </c>
      <c r="W213">
        <f>ROUND(CX213*I213,0)</f>
        <v>0</v>
      </c>
      <c r="X213">
        <f>ROUND(CY213,0)</f>
        <v>7635</v>
      </c>
      <c r="Y213">
        <f>ROUND(CZ213,0)</f>
        <v>3714</v>
      </c>
      <c r="AA213">
        <v>-1</v>
      </c>
      <c r="AB213">
        <f t="shared" si="177"/>
        <v>50.65</v>
      </c>
      <c r="AC213">
        <f t="shared" si="178"/>
        <v>0</v>
      </c>
      <c r="AD213">
        <f t="shared" si="179"/>
        <v>0</v>
      </c>
      <c r="AE213">
        <f t="shared" si="180"/>
        <v>0</v>
      </c>
      <c r="AF213">
        <f t="shared" si="181"/>
        <v>50.65</v>
      </c>
      <c r="AG213">
        <f t="shared" si="182"/>
        <v>0</v>
      </c>
      <c r="AH213">
        <f t="shared" si="183"/>
        <v>3.7440000000000002</v>
      </c>
      <c r="AI213">
        <f t="shared" si="184"/>
        <v>0</v>
      </c>
      <c r="AJ213">
        <f t="shared" si="185"/>
        <v>0</v>
      </c>
      <c r="AK213">
        <v>48.7</v>
      </c>
      <c r="AL213">
        <v>0</v>
      </c>
      <c r="AM213">
        <v>0</v>
      </c>
      <c r="AN213">
        <v>0</v>
      </c>
      <c r="AO213">
        <v>48.7</v>
      </c>
      <c r="AP213">
        <v>0</v>
      </c>
      <c r="AQ213">
        <v>3.6</v>
      </c>
      <c r="AR213">
        <v>0</v>
      </c>
      <c r="AS213">
        <v>0</v>
      </c>
      <c r="AT213">
        <v>74</v>
      </c>
      <c r="AU213">
        <v>36</v>
      </c>
      <c r="AV213">
        <v>1</v>
      </c>
      <c r="AW213">
        <v>1</v>
      </c>
      <c r="AZ213">
        <v>1</v>
      </c>
      <c r="BA213">
        <v>50.93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35</v>
      </c>
      <c r="BM213">
        <v>200001</v>
      </c>
      <c r="BN213">
        <v>0</v>
      </c>
      <c r="BO213" t="s">
        <v>3</v>
      </c>
      <c r="BP213">
        <v>0</v>
      </c>
      <c r="BQ213">
        <v>4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74</v>
      </c>
      <c r="CA213">
        <v>36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255</v>
      </c>
      <c r="CO213">
        <v>0</v>
      </c>
      <c r="CP213">
        <f t="shared" si="186"/>
        <v>10318</v>
      </c>
      <c r="CQ213">
        <f t="shared" si="187"/>
        <v>0</v>
      </c>
      <c r="CR213">
        <f t="shared" si="188"/>
        <v>0</v>
      </c>
      <c r="CS213">
        <f t="shared" si="189"/>
        <v>0</v>
      </c>
      <c r="CT213">
        <f t="shared" si="190"/>
        <v>2579.6044999999999</v>
      </c>
      <c r="CU213">
        <f t="shared" si="191"/>
        <v>0</v>
      </c>
      <c r="CV213">
        <f t="shared" si="191"/>
        <v>3.7440000000000002</v>
      </c>
      <c r="CW213">
        <f t="shared" si="191"/>
        <v>0</v>
      </c>
      <c r="CX213">
        <f t="shared" si="191"/>
        <v>0</v>
      </c>
      <c r="CY213">
        <f t="shared" si="192"/>
        <v>7635.32</v>
      </c>
      <c r="CZ213">
        <f t="shared" si="193"/>
        <v>3714.48</v>
      </c>
      <c r="DC213" t="s">
        <v>3</v>
      </c>
      <c r="DD213" t="s">
        <v>3</v>
      </c>
      <c r="DE213" t="s">
        <v>123</v>
      </c>
      <c r="DF213" t="s">
        <v>123</v>
      </c>
      <c r="DG213" t="s">
        <v>26</v>
      </c>
      <c r="DH213" t="s">
        <v>3</v>
      </c>
      <c r="DI213" t="s">
        <v>26</v>
      </c>
      <c r="DJ213" t="s">
        <v>123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24</v>
      </c>
      <c r="DW213" t="s">
        <v>24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56793215</v>
      </c>
      <c r="EF213">
        <v>4</v>
      </c>
      <c r="EG213" t="s">
        <v>27</v>
      </c>
      <c r="EH213">
        <v>83</v>
      </c>
      <c r="EI213" t="s">
        <v>27</v>
      </c>
      <c r="EJ213">
        <v>4</v>
      </c>
      <c r="EK213">
        <v>200001</v>
      </c>
      <c r="EL213" t="s">
        <v>28</v>
      </c>
      <c r="EM213" t="s">
        <v>29</v>
      </c>
      <c r="EO213" t="s">
        <v>30</v>
      </c>
      <c r="EQ213">
        <v>132096</v>
      </c>
      <c r="ER213">
        <v>48.7</v>
      </c>
      <c r="ES213">
        <v>0</v>
      </c>
      <c r="ET213">
        <v>0</v>
      </c>
      <c r="EU213">
        <v>0</v>
      </c>
      <c r="EV213">
        <v>48.7</v>
      </c>
      <c r="EW213">
        <v>3.6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74</v>
      </c>
      <c r="FY213">
        <v>36</v>
      </c>
      <c r="GA213" t="s">
        <v>3</v>
      </c>
      <c r="GD213">
        <v>1</v>
      </c>
      <c r="GF213">
        <v>-286204383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>ROUND(IF(AND(BH213=3,BI213=3,FS213&lt;&gt;0),P213,0),0)</f>
        <v>0</v>
      </c>
      <c r="GM213">
        <f>ROUND(O213+X213+Y213,0)+GX213</f>
        <v>21667</v>
      </c>
      <c r="GN213">
        <f t="shared" si="194"/>
        <v>0</v>
      </c>
      <c r="GO213">
        <f t="shared" si="195"/>
        <v>0</v>
      </c>
      <c r="GP213">
        <f t="shared" si="196"/>
        <v>21667</v>
      </c>
      <c r="GR213">
        <v>0</v>
      </c>
      <c r="GS213">
        <v>3</v>
      </c>
      <c r="GT213">
        <v>0</v>
      </c>
      <c r="GU213" t="s">
        <v>3</v>
      </c>
      <c r="GV213">
        <f t="shared" si="197"/>
        <v>0</v>
      </c>
      <c r="GW213">
        <v>1</v>
      </c>
      <c r="GX213">
        <f>ROUND(HC213*I213,0)</f>
        <v>0</v>
      </c>
      <c r="HA213">
        <v>0</v>
      </c>
      <c r="HB213">
        <v>0</v>
      </c>
      <c r="HC213">
        <f t="shared" si="198"/>
        <v>0</v>
      </c>
      <c r="HE213" t="s">
        <v>3</v>
      </c>
      <c r="HF213" t="s">
        <v>3</v>
      </c>
      <c r="HM213" t="s">
        <v>3</v>
      </c>
      <c r="HN213" t="s">
        <v>31</v>
      </c>
      <c r="HO213" t="s">
        <v>32</v>
      </c>
      <c r="HP213" t="s">
        <v>27</v>
      </c>
      <c r="HQ213" t="s">
        <v>27</v>
      </c>
      <c r="HS213">
        <v>0</v>
      </c>
      <c r="IK213">
        <v>0</v>
      </c>
    </row>
    <row r="214" spans="1:255" x14ac:dyDescent="0.2">
      <c r="A214" s="2">
        <v>17</v>
      </c>
      <c r="B214" s="2">
        <v>0</v>
      </c>
      <c r="C214" s="2">
        <f>ROW(SmtRes!A216)</f>
        <v>216</v>
      </c>
      <c r="D214" s="2">
        <f>ROW(EtalonRes!A216)</f>
        <v>216</v>
      </c>
      <c r="E214" s="2" t="s">
        <v>3</v>
      </c>
      <c r="F214" s="2" t="s">
        <v>43</v>
      </c>
      <c r="G214" s="2" t="s">
        <v>44</v>
      </c>
      <c r="H214" s="2" t="s">
        <v>45</v>
      </c>
      <c r="I214" s="2">
        <f>ROUND(ROUND(1*4,4),7)</f>
        <v>4</v>
      </c>
      <c r="J214" s="2">
        <v>0</v>
      </c>
      <c r="K214" s="2">
        <f>ROUND(ROUND(1*4,4),7)</f>
        <v>4</v>
      </c>
      <c r="L214" s="2"/>
      <c r="M214" s="2"/>
      <c r="N214" s="2"/>
      <c r="O214" s="2">
        <f>ROUND(CP214,2)</f>
        <v>345.84</v>
      </c>
      <c r="P214" s="2">
        <f>ROUND(CQ214*I214,2)</f>
        <v>0</v>
      </c>
      <c r="Q214" s="2">
        <f>ROUND(CR214*I214,2)</f>
        <v>0</v>
      </c>
      <c r="R214" s="2">
        <f>ROUND(CS214*I214,2)</f>
        <v>0</v>
      </c>
      <c r="S214" s="2">
        <f>ROUND(CT214*I214,2)</f>
        <v>345.84</v>
      </c>
      <c r="T214" s="2">
        <f>ROUND(CU214*I214,2)</f>
        <v>0</v>
      </c>
      <c r="U214" s="2">
        <f t="shared" si="175"/>
        <v>26.249600000000001</v>
      </c>
      <c r="V214" s="2">
        <f t="shared" si="176"/>
        <v>0</v>
      </c>
      <c r="W214" s="2">
        <f>ROUND(CX214*I214,2)</f>
        <v>0</v>
      </c>
      <c r="X214" s="2">
        <f>ROUND(CY214,2)</f>
        <v>255.92</v>
      </c>
      <c r="Y214" s="2">
        <f>ROUND(CZ214,2)</f>
        <v>124.5</v>
      </c>
      <c r="Z214" s="2"/>
      <c r="AA214" s="2">
        <v>-1</v>
      </c>
      <c r="AB214" s="2">
        <f t="shared" si="177"/>
        <v>86.46</v>
      </c>
      <c r="AC214" s="2">
        <f t="shared" si="178"/>
        <v>0</v>
      </c>
      <c r="AD214" s="2">
        <f t="shared" si="179"/>
        <v>0</v>
      </c>
      <c r="AE214" s="2">
        <f t="shared" si="180"/>
        <v>0</v>
      </c>
      <c r="AF214" s="2">
        <f t="shared" si="181"/>
        <v>86.46</v>
      </c>
      <c r="AG214" s="2">
        <f t="shared" si="182"/>
        <v>0</v>
      </c>
      <c r="AH214" s="2">
        <f t="shared" si="183"/>
        <v>6.5624000000000002</v>
      </c>
      <c r="AI214" s="2">
        <f t="shared" si="184"/>
        <v>0</v>
      </c>
      <c r="AJ214" s="2">
        <f t="shared" si="185"/>
        <v>0</v>
      </c>
      <c r="AK214" s="2">
        <v>83.13</v>
      </c>
      <c r="AL214" s="2">
        <v>0</v>
      </c>
      <c r="AM214" s="2">
        <v>0</v>
      </c>
      <c r="AN214" s="2">
        <v>0</v>
      </c>
      <c r="AO214" s="2">
        <v>83.13</v>
      </c>
      <c r="AP214" s="2">
        <v>0</v>
      </c>
      <c r="AQ214" s="2">
        <v>6.31</v>
      </c>
      <c r="AR214" s="2">
        <v>0</v>
      </c>
      <c r="AS214" s="2">
        <v>0</v>
      </c>
      <c r="AT214" s="2">
        <v>74</v>
      </c>
      <c r="AU214" s="2">
        <v>36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4</v>
      </c>
      <c r="BJ214" s="2" t="s">
        <v>46</v>
      </c>
      <c r="BK214" s="2"/>
      <c r="BL214" s="2"/>
      <c r="BM214" s="2">
        <v>200001</v>
      </c>
      <c r="BN214" s="2">
        <v>0</v>
      </c>
      <c r="BO214" s="2" t="s">
        <v>3</v>
      </c>
      <c r="BP214" s="2">
        <v>0</v>
      </c>
      <c r="BQ214" s="2">
        <v>4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74</v>
      </c>
      <c r="CA214" s="2">
        <v>36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255</v>
      </c>
      <c r="CO214" s="2">
        <v>0</v>
      </c>
      <c r="CP214" s="2">
        <f t="shared" si="186"/>
        <v>345.84</v>
      </c>
      <c r="CQ214" s="2">
        <f t="shared" si="187"/>
        <v>0</v>
      </c>
      <c r="CR214" s="2">
        <f t="shared" si="188"/>
        <v>0</v>
      </c>
      <c r="CS214" s="2">
        <f t="shared" si="189"/>
        <v>0</v>
      </c>
      <c r="CT214" s="2">
        <f t="shared" si="190"/>
        <v>86.46</v>
      </c>
      <c r="CU214" s="2">
        <f t="shared" si="191"/>
        <v>0</v>
      </c>
      <c r="CV214" s="2">
        <f t="shared" si="191"/>
        <v>6.5624000000000002</v>
      </c>
      <c r="CW214" s="2">
        <f t="shared" si="191"/>
        <v>0</v>
      </c>
      <c r="CX214" s="2">
        <f t="shared" si="191"/>
        <v>0</v>
      </c>
      <c r="CY214" s="2">
        <f t="shared" si="192"/>
        <v>255.92160000000001</v>
      </c>
      <c r="CZ214" s="2">
        <f t="shared" si="193"/>
        <v>124.50239999999999</v>
      </c>
      <c r="DA214" s="2"/>
      <c r="DB214" s="2"/>
      <c r="DC214" s="2" t="s">
        <v>3</v>
      </c>
      <c r="DD214" s="2" t="s">
        <v>3</v>
      </c>
      <c r="DE214" s="2" t="s">
        <v>123</v>
      </c>
      <c r="DF214" s="2" t="s">
        <v>123</v>
      </c>
      <c r="DG214" s="2" t="s">
        <v>26</v>
      </c>
      <c r="DH214" s="2" t="s">
        <v>3</v>
      </c>
      <c r="DI214" s="2" t="s">
        <v>26</v>
      </c>
      <c r="DJ214" s="2" t="s">
        <v>123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45</v>
      </c>
      <c r="DW214" s="2" t="s">
        <v>45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56793215</v>
      </c>
      <c r="EF214" s="2">
        <v>4</v>
      </c>
      <c r="EG214" s="2" t="s">
        <v>27</v>
      </c>
      <c r="EH214" s="2">
        <v>83</v>
      </c>
      <c r="EI214" s="2" t="s">
        <v>27</v>
      </c>
      <c r="EJ214" s="2">
        <v>4</v>
      </c>
      <c r="EK214" s="2">
        <v>200001</v>
      </c>
      <c r="EL214" s="2" t="s">
        <v>28</v>
      </c>
      <c r="EM214" s="2" t="s">
        <v>29</v>
      </c>
      <c r="EN214" s="2"/>
      <c r="EO214" s="2" t="s">
        <v>30</v>
      </c>
      <c r="EP214" s="2"/>
      <c r="EQ214" s="2">
        <v>132096</v>
      </c>
      <c r="ER214" s="2">
        <v>83.13</v>
      </c>
      <c r="ES214" s="2">
        <v>0</v>
      </c>
      <c r="ET214" s="2">
        <v>0</v>
      </c>
      <c r="EU214" s="2">
        <v>0</v>
      </c>
      <c r="EV214" s="2">
        <v>83.13</v>
      </c>
      <c r="EW214" s="2">
        <v>6.31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74</v>
      </c>
      <c r="FY214" s="2">
        <v>36</v>
      </c>
      <c r="FZ214" s="2"/>
      <c r="GA214" s="2" t="s">
        <v>3</v>
      </c>
      <c r="GB214" s="2"/>
      <c r="GC214" s="2"/>
      <c r="GD214" s="2">
        <v>1</v>
      </c>
      <c r="GE214" s="2"/>
      <c r="GF214" s="2">
        <v>353905004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>ROUND(IF(AND(BH214=3,BI214=3,FS214&lt;&gt;0),P214,0),2)</f>
        <v>0</v>
      </c>
      <c r="GM214" s="2">
        <f>ROUND(O214+X214+Y214,2)+GX214</f>
        <v>726.26</v>
      </c>
      <c r="GN214" s="2">
        <f t="shared" si="194"/>
        <v>0</v>
      </c>
      <c r="GO214" s="2">
        <f t="shared" si="195"/>
        <v>0</v>
      </c>
      <c r="GP214" s="2">
        <f t="shared" si="196"/>
        <v>726.26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197"/>
        <v>0</v>
      </c>
      <c r="GW214" s="2">
        <v>1</v>
      </c>
      <c r="GX214" s="2">
        <f>ROUND(HC214*I214,2)</f>
        <v>0</v>
      </c>
      <c r="GY214" s="2"/>
      <c r="GZ214" s="2"/>
      <c r="HA214" s="2">
        <v>0</v>
      </c>
      <c r="HB214" s="2">
        <v>0</v>
      </c>
      <c r="HC214" s="2">
        <f t="shared" si="198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31</v>
      </c>
      <c r="HO214" s="2" t="s">
        <v>32</v>
      </c>
      <c r="HP214" s="2" t="s">
        <v>27</v>
      </c>
      <c r="HQ214" s="2" t="s">
        <v>27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0</v>
      </c>
      <c r="C215">
        <f>ROW(SmtRes!A220)</f>
        <v>220</v>
      </c>
      <c r="D215">
        <f>ROW(EtalonRes!A220)</f>
        <v>220</v>
      </c>
      <c r="E215" t="s">
        <v>3</v>
      </c>
      <c r="F215" t="s">
        <v>43</v>
      </c>
      <c r="G215" t="s">
        <v>44</v>
      </c>
      <c r="H215" t="s">
        <v>45</v>
      </c>
      <c r="I215">
        <f>ROUND(ROUND(1*4,4),7)</f>
        <v>4</v>
      </c>
      <c r="J215">
        <v>0</v>
      </c>
      <c r="K215">
        <f>ROUND(ROUND(1*4,4),7)</f>
        <v>4</v>
      </c>
      <c r="O215">
        <f>ROUND(CP215,0)</f>
        <v>17614</v>
      </c>
      <c r="P215">
        <f>ROUND(CQ215*I215,0)</f>
        <v>0</v>
      </c>
      <c r="Q215">
        <f>ROUND(CR215*I215,0)</f>
        <v>0</v>
      </c>
      <c r="R215">
        <f>ROUND(CS215*I215,0)</f>
        <v>0</v>
      </c>
      <c r="S215">
        <f>ROUND(CT215*I215,0)</f>
        <v>17614</v>
      </c>
      <c r="T215">
        <f>ROUND(CU215*I215,0)</f>
        <v>0</v>
      </c>
      <c r="U215">
        <f t="shared" si="175"/>
        <v>26.249600000000001</v>
      </c>
      <c r="V215">
        <f t="shared" si="176"/>
        <v>0</v>
      </c>
      <c r="W215">
        <f>ROUND(CX215*I215,0)</f>
        <v>0</v>
      </c>
      <c r="X215">
        <f>ROUND(CY215,0)</f>
        <v>13034</v>
      </c>
      <c r="Y215">
        <f>ROUND(CZ215,0)</f>
        <v>6341</v>
      </c>
      <c r="AA215">
        <v>-1</v>
      </c>
      <c r="AB215">
        <f t="shared" si="177"/>
        <v>86.46</v>
      </c>
      <c r="AC215">
        <f t="shared" si="178"/>
        <v>0</v>
      </c>
      <c r="AD215">
        <f t="shared" si="179"/>
        <v>0</v>
      </c>
      <c r="AE215">
        <f t="shared" si="180"/>
        <v>0</v>
      </c>
      <c r="AF215">
        <f t="shared" si="181"/>
        <v>86.46</v>
      </c>
      <c r="AG215">
        <f t="shared" si="182"/>
        <v>0</v>
      </c>
      <c r="AH215">
        <f t="shared" si="183"/>
        <v>6.5624000000000002</v>
      </c>
      <c r="AI215">
        <f t="shared" si="184"/>
        <v>0</v>
      </c>
      <c r="AJ215">
        <f t="shared" si="185"/>
        <v>0</v>
      </c>
      <c r="AK215">
        <v>83.13</v>
      </c>
      <c r="AL215">
        <v>0</v>
      </c>
      <c r="AM215">
        <v>0</v>
      </c>
      <c r="AN215">
        <v>0</v>
      </c>
      <c r="AO215">
        <v>83.13</v>
      </c>
      <c r="AP215">
        <v>0</v>
      </c>
      <c r="AQ215">
        <v>6.31</v>
      </c>
      <c r="AR215">
        <v>0</v>
      </c>
      <c r="AS215">
        <v>0</v>
      </c>
      <c r="AT215">
        <v>74</v>
      </c>
      <c r="AU215">
        <v>36</v>
      </c>
      <c r="AV215">
        <v>1</v>
      </c>
      <c r="AW215">
        <v>1</v>
      </c>
      <c r="AZ215">
        <v>1</v>
      </c>
      <c r="BA215">
        <v>50.93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46</v>
      </c>
      <c r="BM215">
        <v>200001</v>
      </c>
      <c r="BN215">
        <v>0</v>
      </c>
      <c r="BO215" t="s">
        <v>3</v>
      </c>
      <c r="BP215">
        <v>0</v>
      </c>
      <c r="BQ215">
        <v>4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74</v>
      </c>
      <c r="CA215">
        <v>36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255</v>
      </c>
      <c r="CO215">
        <v>0</v>
      </c>
      <c r="CP215">
        <f t="shared" si="186"/>
        <v>17614</v>
      </c>
      <c r="CQ215">
        <f t="shared" si="187"/>
        <v>0</v>
      </c>
      <c r="CR215">
        <f t="shared" si="188"/>
        <v>0</v>
      </c>
      <c r="CS215">
        <f t="shared" si="189"/>
        <v>0</v>
      </c>
      <c r="CT215">
        <f t="shared" si="190"/>
        <v>4403.4078</v>
      </c>
      <c r="CU215">
        <f t="shared" si="191"/>
        <v>0</v>
      </c>
      <c r="CV215">
        <f t="shared" si="191"/>
        <v>6.5624000000000002</v>
      </c>
      <c r="CW215">
        <f t="shared" si="191"/>
        <v>0</v>
      </c>
      <c r="CX215">
        <f t="shared" si="191"/>
        <v>0</v>
      </c>
      <c r="CY215">
        <f t="shared" si="192"/>
        <v>13034.36</v>
      </c>
      <c r="CZ215">
        <f t="shared" si="193"/>
        <v>6341.04</v>
      </c>
      <c r="DC215" t="s">
        <v>3</v>
      </c>
      <c r="DD215" t="s">
        <v>3</v>
      </c>
      <c r="DE215" t="s">
        <v>123</v>
      </c>
      <c r="DF215" t="s">
        <v>123</v>
      </c>
      <c r="DG215" t="s">
        <v>26</v>
      </c>
      <c r="DH215" t="s">
        <v>3</v>
      </c>
      <c r="DI215" t="s">
        <v>26</v>
      </c>
      <c r="DJ215" t="s">
        <v>123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45</v>
      </c>
      <c r="DW215" t="s">
        <v>45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56793215</v>
      </c>
      <c r="EF215">
        <v>4</v>
      </c>
      <c r="EG215" t="s">
        <v>27</v>
      </c>
      <c r="EH215">
        <v>83</v>
      </c>
      <c r="EI215" t="s">
        <v>27</v>
      </c>
      <c r="EJ215">
        <v>4</v>
      </c>
      <c r="EK215">
        <v>200001</v>
      </c>
      <c r="EL215" t="s">
        <v>28</v>
      </c>
      <c r="EM215" t="s">
        <v>29</v>
      </c>
      <c r="EO215" t="s">
        <v>30</v>
      </c>
      <c r="EQ215">
        <v>132096</v>
      </c>
      <c r="ER215">
        <v>83.13</v>
      </c>
      <c r="ES215">
        <v>0</v>
      </c>
      <c r="ET215">
        <v>0</v>
      </c>
      <c r="EU215">
        <v>0</v>
      </c>
      <c r="EV215">
        <v>83.13</v>
      </c>
      <c r="EW215">
        <v>6.31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74</v>
      </c>
      <c r="FY215">
        <v>36</v>
      </c>
      <c r="GA215" t="s">
        <v>3</v>
      </c>
      <c r="GD215">
        <v>1</v>
      </c>
      <c r="GF215">
        <v>353905004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>ROUND(IF(AND(BH215=3,BI215=3,FS215&lt;&gt;0),P215,0),0)</f>
        <v>0</v>
      </c>
      <c r="GM215">
        <f>ROUND(O215+X215+Y215,0)+GX215</f>
        <v>36989</v>
      </c>
      <c r="GN215">
        <f t="shared" si="194"/>
        <v>0</v>
      </c>
      <c r="GO215">
        <f t="shared" si="195"/>
        <v>0</v>
      </c>
      <c r="GP215">
        <f t="shared" si="196"/>
        <v>36989</v>
      </c>
      <c r="GR215">
        <v>0</v>
      </c>
      <c r="GS215">
        <v>3</v>
      </c>
      <c r="GT215">
        <v>0</v>
      </c>
      <c r="GU215" t="s">
        <v>3</v>
      </c>
      <c r="GV215">
        <f t="shared" si="197"/>
        <v>0</v>
      </c>
      <c r="GW215">
        <v>1</v>
      </c>
      <c r="GX215">
        <f>ROUND(HC215*I215,0)</f>
        <v>0</v>
      </c>
      <c r="HA215">
        <v>0</v>
      </c>
      <c r="HB215">
        <v>0</v>
      </c>
      <c r="HC215">
        <f t="shared" si="198"/>
        <v>0</v>
      </c>
      <c r="HE215" t="s">
        <v>3</v>
      </c>
      <c r="HF215" t="s">
        <v>3</v>
      </c>
      <c r="HM215" t="s">
        <v>3</v>
      </c>
      <c r="HN215" t="s">
        <v>31</v>
      </c>
      <c r="HO215" t="s">
        <v>32</v>
      </c>
      <c r="HP215" t="s">
        <v>27</v>
      </c>
      <c r="HQ215" t="s">
        <v>27</v>
      </c>
      <c r="HS215">
        <v>0</v>
      </c>
      <c r="IK215">
        <v>0</v>
      </c>
    </row>
    <row r="216" spans="1:255" x14ac:dyDescent="0.2">
      <c r="A216" s="2">
        <v>17</v>
      </c>
      <c r="B216" s="2">
        <v>0</v>
      </c>
      <c r="C216" s="2">
        <f>ROW(SmtRes!A224)</f>
        <v>224</v>
      </c>
      <c r="D216" s="2">
        <f>ROW(EtalonRes!A224)</f>
        <v>224</v>
      </c>
      <c r="E216" s="2" t="s">
        <v>3</v>
      </c>
      <c r="F216" s="2" t="s">
        <v>48</v>
      </c>
      <c r="G216" s="2" t="s">
        <v>49</v>
      </c>
      <c r="H216" s="2" t="s">
        <v>50</v>
      </c>
      <c r="I216" s="2">
        <f>ROUND(ROUND(1*4,4),7)</f>
        <v>4</v>
      </c>
      <c r="J216" s="2">
        <v>0</v>
      </c>
      <c r="K216" s="2">
        <f>ROUND(ROUND(1*4,4),7)</f>
        <v>4</v>
      </c>
      <c r="L216" s="2"/>
      <c r="M216" s="2"/>
      <c r="N216" s="2"/>
      <c r="O216" s="2">
        <f>ROUND(CP216,2)</f>
        <v>552.4</v>
      </c>
      <c r="P216" s="2">
        <f>ROUND(CQ216*I216,2)</f>
        <v>0</v>
      </c>
      <c r="Q216" s="2">
        <f>ROUND(CR216*I216,2)</f>
        <v>0</v>
      </c>
      <c r="R216" s="2">
        <f>ROUND(CS216*I216,2)</f>
        <v>0</v>
      </c>
      <c r="S216" s="2">
        <f>ROUND(CT216*I216,2)</f>
        <v>552.4</v>
      </c>
      <c r="T216" s="2">
        <f>ROUND(CU216*I216,2)</f>
        <v>0</v>
      </c>
      <c r="U216" s="2">
        <f t="shared" si="175"/>
        <v>41.9328</v>
      </c>
      <c r="V216" s="2">
        <f t="shared" si="176"/>
        <v>0</v>
      </c>
      <c r="W216" s="2">
        <f>ROUND(CX216*I216,2)</f>
        <v>0</v>
      </c>
      <c r="X216" s="2">
        <f>ROUND(CY216,2)</f>
        <v>408.78</v>
      </c>
      <c r="Y216" s="2">
        <f>ROUND(CZ216,2)</f>
        <v>198.86</v>
      </c>
      <c r="Z216" s="2"/>
      <c r="AA216" s="2">
        <v>-1</v>
      </c>
      <c r="AB216" s="2">
        <f t="shared" si="177"/>
        <v>138.1</v>
      </c>
      <c r="AC216" s="2">
        <f t="shared" si="178"/>
        <v>0</v>
      </c>
      <c r="AD216" s="2">
        <f t="shared" si="179"/>
        <v>0</v>
      </c>
      <c r="AE216" s="2">
        <f t="shared" si="180"/>
        <v>0</v>
      </c>
      <c r="AF216" s="2">
        <f t="shared" si="181"/>
        <v>138.1</v>
      </c>
      <c r="AG216" s="2">
        <f t="shared" si="182"/>
        <v>0</v>
      </c>
      <c r="AH216" s="2">
        <f t="shared" si="183"/>
        <v>10.4832</v>
      </c>
      <c r="AI216" s="2">
        <f t="shared" si="184"/>
        <v>0</v>
      </c>
      <c r="AJ216" s="2">
        <f t="shared" si="185"/>
        <v>0</v>
      </c>
      <c r="AK216" s="2">
        <v>132.79</v>
      </c>
      <c r="AL216" s="2">
        <v>0</v>
      </c>
      <c r="AM216" s="2">
        <v>0</v>
      </c>
      <c r="AN216" s="2">
        <v>0</v>
      </c>
      <c r="AO216" s="2">
        <v>132.79</v>
      </c>
      <c r="AP216" s="2">
        <v>0</v>
      </c>
      <c r="AQ216" s="2">
        <v>10.08</v>
      </c>
      <c r="AR216" s="2">
        <v>0</v>
      </c>
      <c r="AS216" s="2">
        <v>0</v>
      </c>
      <c r="AT216" s="2">
        <v>74</v>
      </c>
      <c r="AU216" s="2">
        <v>36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4</v>
      </c>
      <c r="BJ216" s="2" t="s">
        <v>51</v>
      </c>
      <c r="BK216" s="2"/>
      <c r="BL216" s="2"/>
      <c r="BM216" s="2">
        <v>200001</v>
      </c>
      <c r="BN216" s="2">
        <v>0</v>
      </c>
      <c r="BO216" s="2" t="s">
        <v>3</v>
      </c>
      <c r="BP216" s="2">
        <v>0</v>
      </c>
      <c r="BQ216" s="2">
        <v>4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74</v>
      </c>
      <c r="CA216" s="2">
        <v>36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255</v>
      </c>
      <c r="CO216" s="2">
        <v>0</v>
      </c>
      <c r="CP216" s="2">
        <f t="shared" si="186"/>
        <v>552.4</v>
      </c>
      <c r="CQ216" s="2">
        <f t="shared" si="187"/>
        <v>0</v>
      </c>
      <c r="CR216" s="2">
        <f t="shared" si="188"/>
        <v>0</v>
      </c>
      <c r="CS216" s="2">
        <f t="shared" si="189"/>
        <v>0</v>
      </c>
      <c r="CT216" s="2">
        <f t="shared" si="190"/>
        <v>138.1</v>
      </c>
      <c r="CU216" s="2">
        <f t="shared" si="191"/>
        <v>0</v>
      </c>
      <c r="CV216" s="2">
        <f t="shared" si="191"/>
        <v>10.4832</v>
      </c>
      <c r="CW216" s="2">
        <f t="shared" si="191"/>
        <v>0</v>
      </c>
      <c r="CX216" s="2">
        <f t="shared" si="191"/>
        <v>0</v>
      </c>
      <c r="CY216" s="2">
        <f t="shared" si="192"/>
        <v>408.77600000000001</v>
      </c>
      <c r="CZ216" s="2">
        <f t="shared" si="193"/>
        <v>198.86399999999998</v>
      </c>
      <c r="DA216" s="2"/>
      <c r="DB216" s="2"/>
      <c r="DC216" s="2" t="s">
        <v>3</v>
      </c>
      <c r="DD216" s="2" t="s">
        <v>3</v>
      </c>
      <c r="DE216" s="2" t="s">
        <v>123</v>
      </c>
      <c r="DF216" s="2" t="s">
        <v>123</v>
      </c>
      <c r="DG216" s="2" t="s">
        <v>26</v>
      </c>
      <c r="DH216" s="2" t="s">
        <v>3</v>
      </c>
      <c r="DI216" s="2" t="s">
        <v>26</v>
      </c>
      <c r="DJ216" s="2" t="s">
        <v>123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50</v>
      </c>
      <c r="DW216" s="2" t="s">
        <v>50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56793215</v>
      </c>
      <c r="EF216" s="2">
        <v>4</v>
      </c>
      <c r="EG216" s="2" t="s">
        <v>27</v>
      </c>
      <c r="EH216" s="2">
        <v>83</v>
      </c>
      <c r="EI216" s="2" t="s">
        <v>27</v>
      </c>
      <c r="EJ216" s="2">
        <v>4</v>
      </c>
      <c r="EK216" s="2">
        <v>200001</v>
      </c>
      <c r="EL216" s="2" t="s">
        <v>28</v>
      </c>
      <c r="EM216" s="2" t="s">
        <v>29</v>
      </c>
      <c r="EN216" s="2"/>
      <c r="EO216" s="2" t="s">
        <v>30</v>
      </c>
      <c r="EP216" s="2"/>
      <c r="EQ216" s="2">
        <v>132096</v>
      </c>
      <c r="ER216" s="2">
        <v>132.79</v>
      </c>
      <c r="ES216" s="2">
        <v>0</v>
      </c>
      <c r="ET216" s="2">
        <v>0</v>
      </c>
      <c r="EU216" s="2">
        <v>0</v>
      </c>
      <c r="EV216" s="2">
        <v>132.79</v>
      </c>
      <c r="EW216" s="2">
        <v>10.08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74</v>
      </c>
      <c r="FY216" s="2">
        <v>36</v>
      </c>
      <c r="FZ216" s="2"/>
      <c r="GA216" s="2" t="s">
        <v>3</v>
      </c>
      <c r="GB216" s="2"/>
      <c r="GC216" s="2"/>
      <c r="GD216" s="2">
        <v>1</v>
      </c>
      <c r="GE216" s="2"/>
      <c r="GF216" s="2">
        <v>-300177714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>ROUND(IF(AND(BH216=3,BI216=3,FS216&lt;&gt;0),P216,0),2)</f>
        <v>0</v>
      </c>
      <c r="GM216" s="2">
        <f>ROUND(O216+X216+Y216,2)+GX216</f>
        <v>1160.04</v>
      </c>
      <c r="GN216" s="2">
        <f t="shared" si="194"/>
        <v>0</v>
      </c>
      <c r="GO216" s="2">
        <f t="shared" si="195"/>
        <v>0</v>
      </c>
      <c r="GP216" s="2">
        <f t="shared" si="196"/>
        <v>1160.04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197"/>
        <v>0</v>
      </c>
      <c r="GW216" s="2">
        <v>1</v>
      </c>
      <c r="GX216" s="2">
        <f>ROUND(HC216*I216,2)</f>
        <v>0</v>
      </c>
      <c r="GY216" s="2"/>
      <c r="GZ216" s="2"/>
      <c r="HA216" s="2">
        <v>0</v>
      </c>
      <c r="HB216" s="2">
        <v>0</v>
      </c>
      <c r="HC216" s="2">
        <f t="shared" si="198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31</v>
      </c>
      <c r="HO216" s="2" t="s">
        <v>32</v>
      </c>
      <c r="HP216" s="2" t="s">
        <v>27</v>
      </c>
      <c r="HQ216" s="2" t="s">
        <v>27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0</v>
      </c>
      <c r="C217">
        <f>ROW(SmtRes!A228)</f>
        <v>228</v>
      </c>
      <c r="D217">
        <f>ROW(EtalonRes!A228)</f>
        <v>228</v>
      </c>
      <c r="E217" t="s">
        <v>3</v>
      </c>
      <c r="F217" t="s">
        <v>48</v>
      </c>
      <c r="G217" t="s">
        <v>49</v>
      </c>
      <c r="H217" t="s">
        <v>50</v>
      </c>
      <c r="I217">
        <f>ROUND(ROUND(1*4,4),7)</f>
        <v>4</v>
      </c>
      <c r="J217">
        <v>0</v>
      </c>
      <c r="K217">
        <f>ROUND(ROUND(1*4,4),7)</f>
        <v>4</v>
      </c>
      <c r="O217">
        <f>ROUND(CP217,0)</f>
        <v>28134</v>
      </c>
      <c r="P217">
        <f>ROUND(CQ217*I217,0)</f>
        <v>0</v>
      </c>
      <c r="Q217">
        <f>ROUND(CR217*I217,0)</f>
        <v>0</v>
      </c>
      <c r="R217">
        <f>ROUND(CS217*I217,0)</f>
        <v>0</v>
      </c>
      <c r="S217">
        <f>ROUND(CT217*I217,0)</f>
        <v>28134</v>
      </c>
      <c r="T217">
        <f>ROUND(CU217*I217,0)</f>
        <v>0</v>
      </c>
      <c r="U217">
        <f t="shared" si="175"/>
        <v>41.9328</v>
      </c>
      <c r="V217">
        <f t="shared" si="176"/>
        <v>0</v>
      </c>
      <c r="W217">
        <f>ROUND(CX217*I217,0)</f>
        <v>0</v>
      </c>
      <c r="X217">
        <f>ROUND(CY217,0)</f>
        <v>20819</v>
      </c>
      <c r="Y217">
        <f>ROUND(CZ217,0)</f>
        <v>10128</v>
      </c>
      <c r="AA217">
        <v>-1</v>
      </c>
      <c r="AB217">
        <f t="shared" si="177"/>
        <v>138.1</v>
      </c>
      <c r="AC217">
        <f t="shared" si="178"/>
        <v>0</v>
      </c>
      <c r="AD217">
        <f t="shared" si="179"/>
        <v>0</v>
      </c>
      <c r="AE217">
        <f t="shared" si="180"/>
        <v>0</v>
      </c>
      <c r="AF217">
        <f t="shared" si="181"/>
        <v>138.1</v>
      </c>
      <c r="AG217">
        <f t="shared" si="182"/>
        <v>0</v>
      </c>
      <c r="AH217">
        <f t="shared" si="183"/>
        <v>10.4832</v>
      </c>
      <c r="AI217">
        <f t="shared" si="184"/>
        <v>0</v>
      </c>
      <c r="AJ217">
        <f t="shared" si="185"/>
        <v>0</v>
      </c>
      <c r="AK217">
        <v>132.79</v>
      </c>
      <c r="AL217">
        <v>0</v>
      </c>
      <c r="AM217">
        <v>0</v>
      </c>
      <c r="AN217">
        <v>0</v>
      </c>
      <c r="AO217">
        <v>132.79</v>
      </c>
      <c r="AP217">
        <v>0</v>
      </c>
      <c r="AQ217">
        <v>10.08</v>
      </c>
      <c r="AR217">
        <v>0</v>
      </c>
      <c r="AS217">
        <v>0</v>
      </c>
      <c r="AT217">
        <v>74</v>
      </c>
      <c r="AU217">
        <v>36</v>
      </c>
      <c r="AV217">
        <v>1</v>
      </c>
      <c r="AW217">
        <v>1</v>
      </c>
      <c r="AZ217">
        <v>1</v>
      </c>
      <c r="BA217">
        <v>50.93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51</v>
      </c>
      <c r="BM217">
        <v>200001</v>
      </c>
      <c r="BN217">
        <v>0</v>
      </c>
      <c r="BO217" t="s">
        <v>3</v>
      </c>
      <c r="BP217">
        <v>0</v>
      </c>
      <c r="BQ217">
        <v>4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74</v>
      </c>
      <c r="CA217">
        <v>36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255</v>
      </c>
      <c r="CO217">
        <v>0</v>
      </c>
      <c r="CP217">
        <f t="shared" si="186"/>
        <v>28134</v>
      </c>
      <c r="CQ217">
        <f t="shared" si="187"/>
        <v>0</v>
      </c>
      <c r="CR217">
        <f t="shared" si="188"/>
        <v>0</v>
      </c>
      <c r="CS217">
        <f t="shared" si="189"/>
        <v>0</v>
      </c>
      <c r="CT217">
        <f t="shared" si="190"/>
        <v>7033.433</v>
      </c>
      <c r="CU217">
        <f t="shared" si="191"/>
        <v>0</v>
      </c>
      <c r="CV217">
        <f t="shared" si="191"/>
        <v>10.4832</v>
      </c>
      <c r="CW217">
        <f t="shared" si="191"/>
        <v>0</v>
      </c>
      <c r="CX217">
        <f t="shared" si="191"/>
        <v>0</v>
      </c>
      <c r="CY217">
        <f t="shared" si="192"/>
        <v>20819.16</v>
      </c>
      <c r="CZ217">
        <f t="shared" si="193"/>
        <v>10128.24</v>
      </c>
      <c r="DC217" t="s">
        <v>3</v>
      </c>
      <c r="DD217" t="s">
        <v>3</v>
      </c>
      <c r="DE217" t="s">
        <v>123</v>
      </c>
      <c r="DF217" t="s">
        <v>123</v>
      </c>
      <c r="DG217" t="s">
        <v>26</v>
      </c>
      <c r="DH217" t="s">
        <v>3</v>
      </c>
      <c r="DI217" t="s">
        <v>26</v>
      </c>
      <c r="DJ217" t="s">
        <v>123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50</v>
      </c>
      <c r="DW217" t="s">
        <v>50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56793215</v>
      </c>
      <c r="EF217">
        <v>4</v>
      </c>
      <c r="EG217" t="s">
        <v>27</v>
      </c>
      <c r="EH217">
        <v>83</v>
      </c>
      <c r="EI217" t="s">
        <v>27</v>
      </c>
      <c r="EJ217">
        <v>4</v>
      </c>
      <c r="EK217">
        <v>200001</v>
      </c>
      <c r="EL217" t="s">
        <v>28</v>
      </c>
      <c r="EM217" t="s">
        <v>29</v>
      </c>
      <c r="EO217" t="s">
        <v>30</v>
      </c>
      <c r="EQ217">
        <v>132096</v>
      </c>
      <c r="ER217">
        <v>132.79</v>
      </c>
      <c r="ES217">
        <v>0</v>
      </c>
      <c r="ET217">
        <v>0</v>
      </c>
      <c r="EU217">
        <v>0</v>
      </c>
      <c r="EV217">
        <v>132.79</v>
      </c>
      <c r="EW217">
        <v>10.08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74</v>
      </c>
      <c r="FY217">
        <v>36</v>
      </c>
      <c r="GA217" t="s">
        <v>3</v>
      </c>
      <c r="GD217">
        <v>1</v>
      </c>
      <c r="GF217">
        <v>-300177714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>ROUND(IF(AND(BH217=3,BI217=3,FS217&lt;&gt;0),P217,0),0)</f>
        <v>0</v>
      </c>
      <c r="GM217">
        <f>ROUND(O217+X217+Y217,0)+GX217</f>
        <v>59081</v>
      </c>
      <c r="GN217">
        <f t="shared" si="194"/>
        <v>0</v>
      </c>
      <c r="GO217">
        <f t="shared" si="195"/>
        <v>0</v>
      </c>
      <c r="GP217">
        <f t="shared" si="196"/>
        <v>59081</v>
      </c>
      <c r="GR217">
        <v>0</v>
      </c>
      <c r="GS217">
        <v>3</v>
      </c>
      <c r="GT217">
        <v>0</v>
      </c>
      <c r="GU217" t="s">
        <v>3</v>
      </c>
      <c r="GV217">
        <f t="shared" si="197"/>
        <v>0</v>
      </c>
      <c r="GW217">
        <v>1</v>
      </c>
      <c r="GX217">
        <f>ROUND(HC217*I217,0)</f>
        <v>0</v>
      </c>
      <c r="HA217">
        <v>0</v>
      </c>
      <c r="HB217">
        <v>0</v>
      </c>
      <c r="HC217">
        <f t="shared" si="198"/>
        <v>0</v>
      </c>
      <c r="HE217" t="s">
        <v>3</v>
      </c>
      <c r="HF217" t="s">
        <v>3</v>
      </c>
      <c r="HM217" t="s">
        <v>3</v>
      </c>
      <c r="HN217" t="s">
        <v>31</v>
      </c>
      <c r="HO217" t="s">
        <v>32</v>
      </c>
      <c r="HP217" t="s">
        <v>27</v>
      </c>
      <c r="HQ217" t="s">
        <v>27</v>
      </c>
      <c r="HS217">
        <v>0</v>
      </c>
      <c r="IK217">
        <v>0</v>
      </c>
    </row>
    <row r="219" spans="1:255" x14ac:dyDescent="0.2">
      <c r="A219" s="3">
        <v>51</v>
      </c>
      <c r="B219" s="3">
        <f>B206</f>
        <v>0</v>
      </c>
      <c r="C219" s="3">
        <f>A206</f>
        <v>4</v>
      </c>
      <c r="D219" s="3">
        <f>ROW(A206)</f>
        <v>206</v>
      </c>
      <c r="E219" s="3"/>
      <c r="F219" s="3" t="str">
        <f>IF(F206&lt;&gt;"",F206,"")</f>
        <v>5</v>
      </c>
      <c r="G219" s="3" t="str">
        <f>IF(G206&lt;&gt;"",G206,"")</f>
        <v>Система В2  Наладка системы на проектные расходы  воздуха и комплексное    опробование VC 250/4комплекта</v>
      </c>
      <c r="H219" s="3">
        <v>0</v>
      </c>
      <c r="I219" s="3"/>
      <c r="J219" s="3"/>
      <c r="K219" s="3"/>
      <c r="L219" s="3"/>
      <c r="M219" s="3"/>
      <c r="N219" s="3"/>
      <c r="O219" s="3">
        <f t="shared" ref="O219:T219" si="199">ROUND(AB219,0)</f>
        <v>0</v>
      </c>
      <c r="P219" s="3">
        <f t="shared" si="199"/>
        <v>0</v>
      </c>
      <c r="Q219" s="3">
        <f t="shared" si="199"/>
        <v>0</v>
      </c>
      <c r="R219" s="3">
        <f t="shared" si="199"/>
        <v>0</v>
      </c>
      <c r="S219" s="3">
        <f t="shared" si="199"/>
        <v>0</v>
      </c>
      <c r="T219" s="3">
        <f t="shared" si="199"/>
        <v>0</v>
      </c>
      <c r="U219" s="3">
        <f>AH219</f>
        <v>0</v>
      </c>
      <c r="V219" s="3">
        <f>AI219</f>
        <v>0</v>
      </c>
      <c r="W219" s="3">
        <f>ROUND(AJ219,0)</f>
        <v>0</v>
      </c>
      <c r="X219" s="3">
        <f>ROUND(AK219,0)</f>
        <v>0</v>
      </c>
      <c r="Y219" s="3">
        <f>ROUND(AL219,0)</f>
        <v>0</v>
      </c>
      <c r="Z219" s="3"/>
      <c r="AA219" s="3"/>
      <c r="AB219" s="3">
        <f>ROUND(SUMIF(AA210:AA217,"=64887308",O210:O217),0)</f>
        <v>0</v>
      </c>
      <c r="AC219" s="3">
        <f>ROUND(SUMIF(AA210:AA217,"=64887308",P210:P217),0)</f>
        <v>0</v>
      </c>
      <c r="AD219" s="3">
        <f>ROUND(SUMIF(AA210:AA217,"=64887308",Q210:Q217),0)</f>
        <v>0</v>
      </c>
      <c r="AE219" s="3">
        <f>ROUND(SUMIF(AA210:AA217,"=64887308",R210:R217),0)</f>
        <v>0</v>
      </c>
      <c r="AF219" s="3">
        <f>ROUND(SUMIF(AA210:AA217,"=64887308",S210:S217),0)</f>
        <v>0</v>
      </c>
      <c r="AG219" s="3">
        <f>ROUND(SUMIF(AA210:AA217,"=64887308",T210:T217),0)</f>
        <v>0</v>
      </c>
      <c r="AH219" s="3">
        <f>SUMIF(AA210:AA217,"=64887308",U210:U217)</f>
        <v>0</v>
      </c>
      <c r="AI219" s="3">
        <f>SUMIF(AA210:AA217,"=64887308",V210:V217)</f>
        <v>0</v>
      </c>
      <c r="AJ219" s="3">
        <f>ROUND(SUMIF(AA210:AA217,"=64887308",W210:W217),0)</f>
        <v>0</v>
      </c>
      <c r="AK219" s="3">
        <f>ROUND(SUMIF(AA210:AA217,"=64887308",X210:X217),0)</f>
        <v>0</v>
      </c>
      <c r="AL219" s="3">
        <f>ROUND(SUMIF(AA210:AA217,"=64887308",Y210:Y217),0)</f>
        <v>0</v>
      </c>
      <c r="AM219" s="3"/>
      <c r="AN219" s="3"/>
      <c r="AO219" s="3">
        <f t="shared" ref="AO219:BD219" si="200">ROUND(BX219,0)</f>
        <v>0</v>
      </c>
      <c r="AP219" s="3">
        <f t="shared" si="200"/>
        <v>0</v>
      </c>
      <c r="AQ219" s="3">
        <f t="shared" si="200"/>
        <v>0</v>
      </c>
      <c r="AR219" s="3">
        <f t="shared" si="200"/>
        <v>0</v>
      </c>
      <c r="AS219" s="3">
        <f t="shared" si="200"/>
        <v>0</v>
      </c>
      <c r="AT219" s="3">
        <f t="shared" si="200"/>
        <v>0</v>
      </c>
      <c r="AU219" s="3">
        <f t="shared" si="200"/>
        <v>0</v>
      </c>
      <c r="AV219" s="3">
        <f t="shared" si="200"/>
        <v>0</v>
      </c>
      <c r="AW219" s="3">
        <f t="shared" si="200"/>
        <v>0</v>
      </c>
      <c r="AX219" s="3">
        <f t="shared" si="200"/>
        <v>0</v>
      </c>
      <c r="AY219" s="3">
        <f t="shared" si="200"/>
        <v>0</v>
      </c>
      <c r="AZ219" s="3">
        <f t="shared" si="200"/>
        <v>0</v>
      </c>
      <c r="BA219" s="3">
        <f t="shared" si="200"/>
        <v>0</v>
      </c>
      <c r="BB219" s="3">
        <f t="shared" si="200"/>
        <v>0</v>
      </c>
      <c r="BC219" s="3">
        <f t="shared" si="200"/>
        <v>0</v>
      </c>
      <c r="BD219" s="3">
        <f t="shared" si="200"/>
        <v>0</v>
      </c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>
        <f>ROUND(SUMIF(AA210:AA217,"=64887308",FQ210:FQ217),0)</f>
        <v>0</v>
      </c>
      <c r="BY219" s="3">
        <f>ROUND(SUMIF(AA210:AA217,"=64887308",FR210:FR217),0)</f>
        <v>0</v>
      </c>
      <c r="BZ219" s="3">
        <f>ROUND(SUMIF(AA210:AA217,"=64887308",GL210:GL217),0)</f>
        <v>0</v>
      </c>
      <c r="CA219" s="3">
        <f>ROUND(SUMIF(AA210:AA217,"=64887308",GM210:GM217),0)</f>
        <v>0</v>
      </c>
      <c r="CB219" s="3">
        <f>ROUND(SUMIF(AA210:AA217,"=64887308",GN210:GN217),0)</f>
        <v>0</v>
      </c>
      <c r="CC219" s="3">
        <f>ROUND(SUMIF(AA210:AA217,"=64887308",GO210:GO217),0)</f>
        <v>0</v>
      </c>
      <c r="CD219" s="3">
        <f>ROUND(SUMIF(AA210:AA217,"=64887308",GP210:GP217),0)</f>
        <v>0</v>
      </c>
      <c r="CE219" s="3">
        <f>AC219-BX219</f>
        <v>0</v>
      </c>
      <c r="CF219" s="3">
        <f>AC219-BY219</f>
        <v>0</v>
      </c>
      <c r="CG219" s="3">
        <f>BX219-BZ219</f>
        <v>0</v>
      </c>
      <c r="CH219" s="3">
        <f>AC219-BX219-BY219+BZ219</f>
        <v>0</v>
      </c>
      <c r="CI219" s="3">
        <f>BY219-BZ219</f>
        <v>0</v>
      </c>
      <c r="CJ219" s="3">
        <f>ROUND(SUMIF(AA210:AA217,"=64887308",GX210:GX217),0)</f>
        <v>0</v>
      </c>
      <c r="CK219" s="3">
        <f>ROUND(SUMIF(AA210:AA217,"=64887308",GY210:GY217),0)</f>
        <v>0</v>
      </c>
      <c r="CL219" s="3">
        <f>ROUND(SUMIF(AA210:AA217,"=64887308",GZ210:GZ217),0)</f>
        <v>0</v>
      </c>
      <c r="CM219" s="3">
        <f>ROUND(SUMIF(AA210:AA217,"=64887308",HD210:HD217),0)</f>
        <v>0</v>
      </c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4">
        <f t="shared" ref="DG219:DL219" si="201">ROUND(DT219,0)</f>
        <v>0</v>
      </c>
      <c r="DH219" s="4">
        <f t="shared" si="201"/>
        <v>0</v>
      </c>
      <c r="DI219" s="4">
        <f t="shared" si="201"/>
        <v>0</v>
      </c>
      <c r="DJ219" s="4">
        <f t="shared" si="201"/>
        <v>0</v>
      </c>
      <c r="DK219" s="4">
        <f t="shared" si="201"/>
        <v>0</v>
      </c>
      <c r="DL219" s="4">
        <f t="shared" si="201"/>
        <v>0</v>
      </c>
      <c r="DM219" s="4">
        <f>DZ219</f>
        <v>0</v>
      </c>
      <c r="DN219" s="4">
        <f>EA219</f>
        <v>0</v>
      </c>
      <c r="DO219" s="4">
        <f>ROUND(EB219,0)</f>
        <v>0</v>
      </c>
      <c r="DP219" s="4">
        <f>ROUND(EC219,0)</f>
        <v>0</v>
      </c>
      <c r="DQ219" s="4">
        <f>ROUND(ED219,0)</f>
        <v>0</v>
      </c>
      <c r="DR219" s="4"/>
      <c r="DS219" s="4"/>
      <c r="DT219" s="4">
        <f>ROUND(SUMIF(AA210:AA217,"=64887305",O210:O217),0)</f>
        <v>0</v>
      </c>
      <c r="DU219" s="4">
        <f>ROUND(SUMIF(AA210:AA217,"=64887305",P210:P217),0)</f>
        <v>0</v>
      </c>
      <c r="DV219" s="4">
        <f>ROUND(SUMIF(AA210:AA217,"=64887305",Q210:Q217),0)</f>
        <v>0</v>
      </c>
      <c r="DW219" s="4">
        <f>ROUND(SUMIF(AA210:AA217,"=64887305",R210:R217),0)</f>
        <v>0</v>
      </c>
      <c r="DX219" s="4">
        <f>ROUND(SUMIF(AA210:AA217,"=64887305",S210:S217),0)</f>
        <v>0</v>
      </c>
      <c r="DY219" s="4">
        <f>ROUND(SUMIF(AA210:AA217,"=64887305",T210:T217),0)</f>
        <v>0</v>
      </c>
      <c r="DZ219" s="4">
        <f>SUMIF(AA210:AA217,"=64887305",U210:U217)</f>
        <v>0</v>
      </c>
      <c r="EA219" s="4">
        <f>SUMIF(AA210:AA217,"=64887305",V210:V217)</f>
        <v>0</v>
      </c>
      <c r="EB219" s="4">
        <f>ROUND(SUMIF(AA210:AA217,"=64887305",W210:W217),0)</f>
        <v>0</v>
      </c>
      <c r="EC219" s="4">
        <f>ROUND(SUMIF(AA210:AA217,"=64887305",X210:X217),0)</f>
        <v>0</v>
      </c>
      <c r="ED219" s="4">
        <f>ROUND(SUMIF(AA210:AA217,"=64887305",Y210:Y217),0)</f>
        <v>0</v>
      </c>
      <c r="EE219" s="4"/>
      <c r="EF219" s="4"/>
      <c r="EG219" s="4">
        <f t="shared" ref="EG219:EV219" si="202">ROUND(FP219,0)</f>
        <v>0</v>
      </c>
      <c r="EH219" s="4">
        <f t="shared" si="202"/>
        <v>0</v>
      </c>
      <c r="EI219" s="4">
        <f t="shared" si="202"/>
        <v>0</v>
      </c>
      <c r="EJ219" s="4">
        <f t="shared" si="202"/>
        <v>0</v>
      </c>
      <c r="EK219" s="4">
        <f t="shared" si="202"/>
        <v>0</v>
      </c>
      <c r="EL219" s="4">
        <f t="shared" si="202"/>
        <v>0</v>
      </c>
      <c r="EM219" s="4">
        <f t="shared" si="202"/>
        <v>0</v>
      </c>
      <c r="EN219" s="4">
        <f t="shared" si="202"/>
        <v>0</v>
      </c>
      <c r="EO219" s="4">
        <f t="shared" si="202"/>
        <v>0</v>
      </c>
      <c r="EP219" s="4">
        <f t="shared" si="202"/>
        <v>0</v>
      </c>
      <c r="EQ219" s="4">
        <f t="shared" si="202"/>
        <v>0</v>
      </c>
      <c r="ER219" s="4">
        <f t="shared" si="202"/>
        <v>0</v>
      </c>
      <c r="ES219" s="4">
        <f t="shared" si="202"/>
        <v>0</v>
      </c>
      <c r="ET219" s="4">
        <f t="shared" si="202"/>
        <v>0</v>
      </c>
      <c r="EU219" s="4">
        <f t="shared" si="202"/>
        <v>0</v>
      </c>
      <c r="EV219" s="4">
        <f t="shared" si="202"/>
        <v>0</v>
      </c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>
        <f>ROUND(SUMIF(AA210:AA217,"=64887305",FQ210:FQ217),0)</f>
        <v>0</v>
      </c>
      <c r="FQ219" s="4">
        <f>ROUND(SUMIF(AA210:AA217,"=64887305",FR210:FR217),0)</f>
        <v>0</v>
      </c>
      <c r="FR219" s="4">
        <f>ROUND(SUMIF(AA210:AA217,"=64887305",GL210:GL217),0)</f>
        <v>0</v>
      </c>
      <c r="FS219" s="4">
        <f>ROUND(SUMIF(AA210:AA217,"=64887305",GM210:GM217),0)</f>
        <v>0</v>
      </c>
      <c r="FT219" s="4">
        <f>ROUND(SUMIF(AA210:AA217,"=64887305",GN210:GN217),0)</f>
        <v>0</v>
      </c>
      <c r="FU219" s="4">
        <f>ROUND(SUMIF(AA210:AA217,"=64887305",GO210:GO217),0)</f>
        <v>0</v>
      </c>
      <c r="FV219" s="4">
        <f>ROUND(SUMIF(AA210:AA217,"=64887305",GP210:GP217),0)</f>
        <v>0</v>
      </c>
      <c r="FW219" s="4">
        <f>DU219-FP219</f>
        <v>0</v>
      </c>
      <c r="FX219" s="4">
        <f>DU219-FQ219</f>
        <v>0</v>
      </c>
      <c r="FY219" s="4">
        <f>FP219-FR219</f>
        <v>0</v>
      </c>
      <c r="FZ219" s="4">
        <f>DU219-FP219-FQ219+FR219</f>
        <v>0</v>
      </c>
      <c r="GA219" s="4">
        <f>FQ219-FR219</f>
        <v>0</v>
      </c>
      <c r="GB219" s="4">
        <f>ROUND(SUMIF(AA210:AA217,"=64887305",GX210:GX217),0)</f>
        <v>0</v>
      </c>
      <c r="GC219" s="4">
        <f>ROUND(SUMIF(AA210:AA217,"=64887305",GY210:GY217),0)</f>
        <v>0</v>
      </c>
      <c r="GD219" s="4">
        <f>ROUND(SUMIF(AA210:AA217,"=64887305",GZ210:GZ217),0)</f>
        <v>0</v>
      </c>
      <c r="GE219" s="4">
        <f>ROUND(SUMIF(AA210:AA217,"=64887305",HD210:HD217),0)</f>
        <v>0</v>
      </c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201</v>
      </c>
      <c r="F221" s="5">
        <f>ROUND(Source!O219,O221)</f>
        <v>0</v>
      </c>
      <c r="G221" s="5" t="s">
        <v>52</v>
      </c>
      <c r="H221" s="5" t="s">
        <v>53</v>
      </c>
      <c r="I221" s="5"/>
      <c r="J221" s="5"/>
      <c r="K221" s="5">
        <v>201</v>
      </c>
      <c r="L221" s="5">
        <v>1</v>
      </c>
      <c r="M221" s="5">
        <v>3</v>
      </c>
      <c r="N221" s="5" t="s">
        <v>3</v>
      </c>
      <c r="O221" s="5">
        <v>0</v>
      </c>
      <c r="P221" s="5">
        <f>ROUND(Source!DG219,O221)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202</v>
      </c>
      <c r="F222" s="5">
        <f>ROUND(Source!P219,O222)</f>
        <v>0</v>
      </c>
      <c r="G222" s="5" t="s">
        <v>54</v>
      </c>
      <c r="H222" s="5" t="s">
        <v>55</v>
      </c>
      <c r="I222" s="5"/>
      <c r="J222" s="5"/>
      <c r="K222" s="5">
        <v>202</v>
      </c>
      <c r="L222" s="5">
        <v>2</v>
      </c>
      <c r="M222" s="5">
        <v>3</v>
      </c>
      <c r="N222" s="5" t="s">
        <v>3</v>
      </c>
      <c r="O222" s="5">
        <v>0</v>
      </c>
      <c r="P222" s="5">
        <f>ROUND(Source!DH219,O222)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222</v>
      </c>
      <c r="F223" s="5">
        <f>ROUND(Source!AO219,O223)</f>
        <v>0</v>
      </c>
      <c r="G223" s="5" t="s">
        <v>56</v>
      </c>
      <c r="H223" s="5" t="s">
        <v>57</v>
      </c>
      <c r="I223" s="5"/>
      <c r="J223" s="5"/>
      <c r="K223" s="5">
        <v>222</v>
      </c>
      <c r="L223" s="5">
        <v>3</v>
      </c>
      <c r="M223" s="5">
        <v>3</v>
      </c>
      <c r="N223" s="5" t="s">
        <v>3</v>
      </c>
      <c r="O223" s="5">
        <v>0</v>
      </c>
      <c r="P223" s="5">
        <f>ROUND(Source!EG219,O223)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225</v>
      </c>
      <c r="F224" s="5">
        <f>ROUND(Source!AV219,O224)</f>
        <v>0</v>
      </c>
      <c r="G224" s="5" t="s">
        <v>58</v>
      </c>
      <c r="H224" s="5" t="s">
        <v>59</v>
      </c>
      <c r="I224" s="5"/>
      <c r="J224" s="5"/>
      <c r="K224" s="5">
        <v>225</v>
      </c>
      <c r="L224" s="5">
        <v>4</v>
      </c>
      <c r="M224" s="5">
        <v>3</v>
      </c>
      <c r="N224" s="5" t="s">
        <v>3</v>
      </c>
      <c r="O224" s="5">
        <v>0</v>
      </c>
      <c r="P224" s="5">
        <f>ROUND(Source!EN219,O224)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226</v>
      </c>
      <c r="F225" s="5">
        <f>ROUND(Source!AW219,O225)</f>
        <v>0</v>
      </c>
      <c r="G225" s="5" t="s">
        <v>60</v>
      </c>
      <c r="H225" s="5" t="s">
        <v>61</v>
      </c>
      <c r="I225" s="5"/>
      <c r="J225" s="5"/>
      <c r="K225" s="5">
        <v>226</v>
      </c>
      <c r="L225" s="5">
        <v>5</v>
      </c>
      <c r="M225" s="5">
        <v>3</v>
      </c>
      <c r="N225" s="5" t="s">
        <v>3</v>
      </c>
      <c r="O225" s="5">
        <v>0</v>
      </c>
      <c r="P225" s="5">
        <f>ROUND(Source!EO219,O225)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227</v>
      </c>
      <c r="F226" s="5">
        <f>ROUND(Source!AX219,O226)</f>
        <v>0</v>
      </c>
      <c r="G226" s="5" t="s">
        <v>62</v>
      </c>
      <c r="H226" s="5" t="s">
        <v>63</v>
      </c>
      <c r="I226" s="5"/>
      <c r="J226" s="5"/>
      <c r="K226" s="5">
        <v>227</v>
      </c>
      <c r="L226" s="5">
        <v>6</v>
      </c>
      <c r="M226" s="5">
        <v>3</v>
      </c>
      <c r="N226" s="5" t="s">
        <v>3</v>
      </c>
      <c r="O226" s="5">
        <v>0</v>
      </c>
      <c r="P226" s="5">
        <f>ROUND(Source!EP219,O226)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228</v>
      </c>
      <c r="F227" s="5">
        <f>ROUND(Source!AY219,O227)</f>
        <v>0</v>
      </c>
      <c r="G227" s="5" t="s">
        <v>64</v>
      </c>
      <c r="H227" s="5" t="s">
        <v>65</v>
      </c>
      <c r="I227" s="5"/>
      <c r="J227" s="5"/>
      <c r="K227" s="5">
        <v>228</v>
      </c>
      <c r="L227" s="5">
        <v>7</v>
      </c>
      <c r="M227" s="5">
        <v>3</v>
      </c>
      <c r="N227" s="5" t="s">
        <v>3</v>
      </c>
      <c r="O227" s="5">
        <v>0</v>
      </c>
      <c r="P227" s="5">
        <f>ROUND(Source!EQ219,O227)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216</v>
      </c>
      <c r="F228" s="5">
        <f>ROUND(Source!AP219,O228)</f>
        <v>0</v>
      </c>
      <c r="G228" s="5" t="s">
        <v>66</v>
      </c>
      <c r="H228" s="5" t="s">
        <v>67</v>
      </c>
      <c r="I228" s="5"/>
      <c r="J228" s="5"/>
      <c r="K228" s="5">
        <v>216</v>
      </c>
      <c r="L228" s="5">
        <v>8</v>
      </c>
      <c r="M228" s="5">
        <v>3</v>
      </c>
      <c r="N228" s="5" t="s">
        <v>3</v>
      </c>
      <c r="O228" s="5">
        <v>0</v>
      </c>
      <c r="P228" s="5">
        <f>ROUND(Source!EH219,O228)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223</v>
      </c>
      <c r="F229" s="5">
        <f>ROUND(Source!AQ219,O229)</f>
        <v>0</v>
      </c>
      <c r="G229" s="5" t="s">
        <v>68</v>
      </c>
      <c r="H229" s="5" t="s">
        <v>69</v>
      </c>
      <c r="I229" s="5"/>
      <c r="J229" s="5"/>
      <c r="K229" s="5">
        <v>223</v>
      </c>
      <c r="L229" s="5">
        <v>9</v>
      </c>
      <c r="M229" s="5">
        <v>3</v>
      </c>
      <c r="N229" s="5" t="s">
        <v>3</v>
      </c>
      <c r="O229" s="5">
        <v>0</v>
      </c>
      <c r="P229" s="5">
        <f>ROUND(Source!EI219,O229)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229</v>
      </c>
      <c r="F230" s="5">
        <f>ROUND(Source!AZ219,O230)</f>
        <v>0</v>
      </c>
      <c r="G230" s="5" t="s">
        <v>70</v>
      </c>
      <c r="H230" s="5" t="s">
        <v>71</v>
      </c>
      <c r="I230" s="5"/>
      <c r="J230" s="5"/>
      <c r="K230" s="5">
        <v>229</v>
      </c>
      <c r="L230" s="5">
        <v>10</v>
      </c>
      <c r="M230" s="5">
        <v>3</v>
      </c>
      <c r="N230" s="5" t="s">
        <v>3</v>
      </c>
      <c r="O230" s="5">
        <v>0</v>
      </c>
      <c r="P230" s="5">
        <f>ROUND(Source!ER219,O230)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203</v>
      </c>
      <c r="F231" s="5">
        <f>ROUND(Source!Q219,O231)</f>
        <v>0</v>
      </c>
      <c r="G231" s="5" t="s">
        <v>72</v>
      </c>
      <c r="H231" s="5" t="s">
        <v>73</v>
      </c>
      <c r="I231" s="5"/>
      <c r="J231" s="5"/>
      <c r="K231" s="5">
        <v>203</v>
      </c>
      <c r="L231" s="5">
        <v>11</v>
      </c>
      <c r="M231" s="5">
        <v>3</v>
      </c>
      <c r="N231" s="5" t="s">
        <v>3</v>
      </c>
      <c r="O231" s="5">
        <v>0</v>
      </c>
      <c r="P231" s="5">
        <f>ROUND(Source!DI219,O231)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231</v>
      </c>
      <c r="F232" s="5">
        <f>ROUND(Source!BB219,O232)</f>
        <v>0</v>
      </c>
      <c r="G232" s="5" t="s">
        <v>74</v>
      </c>
      <c r="H232" s="5" t="s">
        <v>75</v>
      </c>
      <c r="I232" s="5"/>
      <c r="J232" s="5"/>
      <c r="K232" s="5">
        <v>231</v>
      </c>
      <c r="L232" s="5">
        <v>12</v>
      </c>
      <c r="M232" s="5">
        <v>3</v>
      </c>
      <c r="N232" s="5" t="s">
        <v>3</v>
      </c>
      <c r="O232" s="5">
        <v>0</v>
      </c>
      <c r="P232" s="5">
        <f>ROUND(Source!ET219,O232)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204</v>
      </c>
      <c r="F233" s="5">
        <f>ROUND(Source!R219,O233)</f>
        <v>0</v>
      </c>
      <c r="G233" s="5" t="s">
        <v>76</v>
      </c>
      <c r="H233" s="5" t="s">
        <v>77</v>
      </c>
      <c r="I233" s="5"/>
      <c r="J233" s="5"/>
      <c r="K233" s="5">
        <v>204</v>
      </c>
      <c r="L233" s="5">
        <v>13</v>
      </c>
      <c r="M233" s="5">
        <v>3</v>
      </c>
      <c r="N233" s="5" t="s">
        <v>3</v>
      </c>
      <c r="O233" s="5">
        <v>0</v>
      </c>
      <c r="P233" s="5">
        <f>ROUND(Source!DJ219,O233)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205</v>
      </c>
      <c r="F234" s="5">
        <f>ROUND(Source!S219,O234)</f>
        <v>0</v>
      </c>
      <c r="G234" s="5" t="s">
        <v>78</v>
      </c>
      <c r="H234" s="5" t="s">
        <v>79</v>
      </c>
      <c r="I234" s="5"/>
      <c r="J234" s="5"/>
      <c r="K234" s="5">
        <v>205</v>
      </c>
      <c r="L234" s="5">
        <v>14</v>
      </c>
      <c r="M234" s="5">
        <v>3</v>
      </c>
      <c r="N234" s="5" t="s">
        <v>3</v>
      </c>
      <c r="O234" s="5">
        <v>0</v>
      </c>
      <c r="P234" s="5">
        <f>ROUND(Source!DK219,O234)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232</v>
      </c>
      <c r="F235" s="5">
        <f>ROUND(Source!BC219,O235)</f>
        <v>0</v>
      </c>
      <c r="G235" s="5" t="s">
        <v>80</v>
      </c>
      <c r="H235" s="5" t="s">
        <v>81</v>
      </c>
      <c r="I235" s="5"/>
      <c r="J235" s="5"/>
      <c r="K235" s="5">
        <v>232</v>
      </c>
      <c r="L235" s="5">
        <v>15</v>
      </c>
      <c r="M235" s="5">
        <v>3</v>
      </c>
      <c r="N235" s="5" t="s">
        <v>3</v>
      </c>
      <c r="O235" s="5">
        <v>0</v>
      </c>
      <c r="P235" s="5">
        <f>ROUND(Source!EU219,O235)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214</v>
      </c>
      <c r="F236" s="5">
        <f>ROUND(Source!AS219,O236)</f>
        <v>0</v>
      </c>
      <c r="G236" s="5" t="s">
        <v>82</v>
      </c>
      <c r="H236" s="5" t="s">
        <v>83</v>
      </c>
      <c r="I236" s="5"/>
      <c r="J236" s="5"/>
      <c r="K236" s="5">
        <v>214</v>
      </c>
      <c r="L236" s="5">
        <v>16</v>
      </c>
      <c r="M236" s="5">
        <v>3</v>
      </c>
      <c r="N236" s="5" t="s">
        <v>3</v>
      </c>
      <c r="O236" s="5">
        <v>0</v>
      </c>
      <c r="P236" s="5">
        <f>ROUND(Source!EK219,O236)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215</v>
      </c>
      <c r="F237" s="5">
        <f>ROUND(Source!AT219,O237)</f>
        <v>0</v>
      </c>
      <c r="G237" s="5" t="s">
        <v>84</v>
      </c>
      <c r="H237" s="5" t="s">
        <v>85</v>
      </c>
      <c r="I237" s="5"/>
      <c r="J237" s="5"/>
      <c r="K237" s="5">
        <v>215</v>
      </c>
      <c r="L237" s="5">
        <v>17</v>
      </c>
      <c r="M237" s="5">
        <v>3</v>
      </c>
      <c r="N237" s="5" t="s">
        <v>3</v>
      </c>
      <c r="O237" s="5">
        <v>0</v>
      </c>
      <c r="P237" s="5">
        <f>ROUND(Source!EL219,O237)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217</v>
      </c>
      <c r="F238" s="5">
        <f>ROUND(Source!AU219,O238)</f>
        <v>0</v>
      </c>
      <c r="G238" s="5" t="s">
        <v>86</v>
      </c>
      <c r="H238" s="5" t="s">
        <v>87</v>
      </c>
      <c r="I238" s="5"/>
      <c r="J238" s="5"/>
      <c r="K238" s="5">
        <v>217</v>
      </c>
      <c r="L238" s="5">
        <v>18</v>
      </c>
      <c r="M238" s="5">
        <v>3</v>
      </c>
      <c r="N238" s="5" t="s">
        <v>3</v>
      </c>
      <c r="O238" s="5">
        <v>0</v>
      </c>
      <c r="P238" s="5">
        <f>ROUND(Source!EM219,O238)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230</v>
      </c>
      <c r="F239" s="5">
        <f>ROUND(Source!BA219,O239)</f>
        <v>0</v>
      </c>
      <c r="G239" s="5" t="s">
        <v>88</v>
      </c>
      <c r="H239" s="5" t="s">
        <v>89</v>
      </c>
      <c r="I239" s="5"/>
      <c r="J239" s="5"/>
      <c r="K239" s="5">
        <v>230</v>
      </c>
      <c r="L239" s="5">
        <v>19</v>
      </c>
      <c r="M239" s="5">
        <v>3</v>
      </c>
      <c r="N239" s="5" t="s">
        <v>3</v>
      </c>
      <c r="O239" s="5">
        <v>0</v>
      </c>
      <c r="P239" s="5">
        <f>ROUND(Source!ES219,O239)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206</v>
      </c>
      <c r="F240" s="5">
        <f>ROUND(Source!T219,O240)</f>
        <v>0</v>
      </c>
      <c r="G240" s="5" t="s">
        <v>90</v>
      </c>
      <c r="H240" s="5" t="s">
        <v>91</v>
      </c>
      <c r="I240" s="5"/>
      <c r="J240" s="5"/>
      <c r="K240" s="5">
        <v>206</v>
      </c>
      <c r="L240" s="5">
        <v>20</v>
      </c>
      <c r="M240" s="5">
        <v>3</v>
      </c>
      <c r="N240" s="5" t="s">
        <v>3</v>
      </c>
      <c r="O240" s="5">
        <v>0</v>
      </c>
      <c r="P240" s="5">
        <f>ROUND(Source!DL219,O240)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207</v>
      </c>
      <c r="F241" s="5">
        <f>ROUND(Source!U219,O241)</f>
        <v>0</v>
      </c>
      <c r="G241" s="5" t="s">
        <v>92</v>
      </c>
      <c r="H241" s="5" t="s">
        <v>93</v>
      </c>
      <c r="I241" s="5"/>
      <c r="J241" s="5"/>
      <c r="K241" s="5">
        <v>207</v>
      </c>
      <c r="L241" s="5">
        <v>21</v>
      </c>
      <c r="M241" s="5">
        <v>3</v>
      </c>
      <c r="N241" s="5" t="s">
        <v>3</v>
      </c>
      <c r="O241" s="5">
        <v>7</v>
      </c>
      <c r="P241" s="5">
        <f>ROUND(Source!DM219,O241)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208</v>
      </c>
      <c r="F242" s="5">
        <f>ROUND(Source!V219,O242)</f>
        <v>0</v>
      </c>
      <c r="G242" s="5" t="s">
        <v>94</v>
      </c>
      <c r="H242" s="5" t="s">
        <v>95</v>
      </c>
      <c r="I242" s="5"/>
      <c r="J242" s="5"/>
      <c r="K242" s="5">
        <v>208</v>
      </c>
      <c r="L242" s="5">
        <v>22</v>
      </c>
      <c r="M242" s="5">
        <v>3</v>
      </c>
      <c r="N242" s="5" t="s">
        <v>3</v>
      </c>
      <c r="O242" s="5">
        <v>7</v>
      </c>
      <c r="P242" s="5">
        <f>ROUND(Source!DN219,O242)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209</v>
      </c>
      <c r="F243" s="5">
        <f>ROUND(Source!W219,O243)</f>
        <v>0</v>
      </c>
      <c r="G243" s="5" t="s">
        <v>96</v>
      </c>
      <c r="H243" s="5" t="s">
        <v>97</v>
      </c>
      <c r="I243" s="5"/>
      <c r="J243" s="5"/>
      <c r="K243" s="5">
        <v>209</v>
      </c>
      <c r="L243" s="5">
        <v>23</v>
      </c>
      <c r="M243" s="5">
        <v>3</v>
      </c>
      <c r="N243" s="5" t="s">
        <v>3</v>
      </c>
      <c r="O243" s="5">
        <v>0</v>
      </c>
      <c r="P243" s="5">
        <f>ROUND(Source!DO219,O243)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233</v>
      </c>
      <c r="F244" s="5">
        <f>ROUND(Source!BD219,O244)</f>
        <v>0</v>
      </c>
      <c r="G244" s="5" t="s">
        <v>98</v>
      </c>
      <c r="H244" s="5" t="s">
        <v>99</v>
      </c>
      <c r="I244" s="5"/>
      <c r="J244" s="5"/>
      <c r="K244" s="5">
        <v>233</v>
      </c>
      <c r="L244" s="5">
        <v>24</v>
      </c>
      <c r="M244" s="5">
        <v>3</v>
      </c>
      <c r="N244" s="5" t="s">
        <v>3</v>
      </c>
      <c r="O244" s="5">
        <v>0</v>
      </c>
      <c r="P244" s="5">
        <f>ROUND(Source!EV219,O244)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55" x14ac:dyDescent="0.2">
      <c r="A245" s="5">
        <v>50</v>
      </c>
      <c r="B245" s="5">
        <v>0</v>
      </c>
      <c r="C245" s="5">
        <v>0</v>
      </c>
      <c r="D245" s="5">
        <v>1</v>
      </c>
      <c r="E245" s="5">
        <v>210</v>
      </c>
      <c r="F245" s="5">
        <f>ROUND(Source!X219,O245)</f>
        <v>0</v>
      </c>
      <c r="G245" s="5" t="s">
        <v>100</v>
      </c>
      <c r="H245" s="5" t="s">
        <v>101</v>
      </c>
      <c r="I245" s="5"/>
      <c r="J245" s="5"/>
      <c r="K245" s="5">
        <v>210</v>
      </c>
      <c r="L245" s="5">
        <v>25</v>
      </c>
      <c r="M245" s="5">
        <v>3</v>
      </c>
      <c r="N245" s="5" t="s">
        <v>3</v>
      </c>
      <c r="O245" s="5">
        <v>0</v>
      </c>
      <c r="P245" s="5">
        <f>ROUND(Source!DP219,O245)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55" x14ac:dyDescent="0.2">
      <c r="A246" s="5">
        <v>50</v>
      </c>
      <c r="B246" s="5">
        <v>0</v>
      </c>
      <c r="C246" s="5">
        <v>0</v>
      </c>
      <c r="D246" s="5">
        <v>1</v>
      </c>
      <c r="E246" s="5">
        <v>211</v>
      </c>
      <c r="F246" s="5">
        <f>ROUND(Source!Y219,O246)</f>
        <v>0</v>
      </c>
      <c r="G246" s="5" t="s">
        <v>102</v>
      </c>
      <c r="H246" s="5" t="s">
        <v>103</v>
      </c>
      <c r="I246" s="5"/>
      <c r="J246" s="5"/>
      <c r="K246" s="5">
        <v>211</v>
      </c>
      <c r="L246" s="5">
        <v>26</v>
      </c>
      <c r="M246" s="5">
        <v>3</v>
      </c>
      <c r="N246" s="5" t="s">
        <v>3</v>
      </c>
      <c r="O246" s="5">
        <v>0</v>
      </c>
      <c r="P246" s="5">
        <f>ROUND(Source!DQ219,O246)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55" x14ac:dyDescent="0.2">
      <c r="A247" s="5">
        <v>50</v>
      </c>
      <c r="B247" s="5">
        <v>0</v>
      </c>
      <c r="C247" s="5">
        <v>0</v>
      </c>
      <c r="D247" s="5">
        <v>1</v>
      </c>
      <c r="E247" s="5">
        <v>224</v>
      </c>
      <c r="F247" s="5">
        <f>ROUND(Source!AR219,O247)</f>
        <v>0</v>
      </c>
      <c r="G247" s="5" t="s">
        <v>104</v>
      </c>
      <c r="H247" s="5" t="s">
        <v>105</v>
      </c>
      <c r="I247" s="5"/>
      <c r="J247" s="5"/>
      <c r="K247" s="5">
        <v>224</v>
      </c>
      <c r="L247" s="5">
        <v>27</v>
      </c>
      <c r="M247" s="5">
        <v>3</v>
      </c>
      <c r="N247" s="5" t="s">
        <v>3</v>
      </c>
      <c r="O247" s="5">
        <v>0</v>
      </c>
      <c r="P247" s="5">
        <f>ROUND(Source!EJ219,O247)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9" spans="1:255" x14ac:dyDescent="0.2">
      <c r="A249" s="1">
        <v>4</v>
      </c>
      <c r="B249" s="1">
        <v>1</v>
      </c>
      <c r="C249" s="1"/>
      <c r="D249" s="1">
        <f>ROW(A262)</f>
        <v>262</v>
      </c>
      <c r="E249" s="1"/>
      <c r="F249" s="1" t="s">
        <v>112</v>
      </c>
      <c r="G249" s="1" t="s">
        <v>130</v>
      </c>
      <c r="H249" s="1" t="s">
        <v>3</v>
      </c>
      <c r="I249" s="1">
        <v>0</v>
      </c>
      <c r="J249" s="1"/>
      <c r="K249" s="1">
        <v>-1</v>
      </c>
      <c r="L249" s="1"/>
      <c r="M249" s="1" t="s">
        <v>3</v>
      </c>
      <c r="N249" s="1"/>
      <c r="O249" s="1"/>
      <c r="P249" s="1"/>
      <c r="Q249" s="1"/>
      <c r="R249" s="1"/>
      <c r="S249" s="1">
        <v>0</v>
      </c>
      <c r="T249" s="1">
        <v>0</v>
      </c>
      <c r="U249" s="1" t="s">
        <v>3</v>
      </c>
      <c r="V249" s="1">
        <v>9</v>
      </c>
      <c r="W249" s="1"/>
      <c r="X249" s="1"/>
      <c r="Y249" s="1"/>
      <c r="Z249" s="1"/>
      <c r="AA249" s="1"/>
      <c r="AB249" s="1" t="s">
        <v>3</v>
      </c>
      <c r="AC249" s="1" t="s">
        <v>3</v>
      </c>
      <c r="AD249" s="1" t="s">
        <v>3</v>
      </c>
      <c r="AE249" s="1" t="s">
        <v>3</v>
      </c>
      <c r="AF249" s="1" t="s">
        <v>3</v>
      </c>
      <c r="AG249" s="1" t="s">
        <v>3</v>
      </c>
      <c r="AH249" s="1"/>
      <c r="AI249" s="1"/>
      <c r="AJ249" s="1"/>
      <c r="AK249" s="1"/>
      <c r="AL249" s="1"/>
      <c r="AM249" s="1"/>
      <c r="AN249" s="1"/>
      <c r="AO249" s="1"/>
      <c r="AP249" s="1" t="s">
        <v>3</v>
      </c>
      <c r="AQ249" s="1" t="s">
        <v>3</v>
      </c>
      <c r="AR249" s="1" t="s">
        <v>3</v>
      </c>
      <c r="AS249" s="1"/>
      <c r="AT249" s="1"/>
      <c r="AU249" s="1"/>
      <c r="AV249" s="1"/>
      <c r="AW249" s="1"/>
      <c r="AX249" s="1"/>
      <c r="AY249" s="1"/>
      <c r="AZ249" s="1" t="s">
        <v>3</v>
      </c>
      <c r="BA249" s="1"/>
      <c r="BB249" s="1" t="s">
        <v>3</v>
      </c>
      <c r="BC249" s="1" t="s">
        <v>3</v>
      </c>
      <c r="BD249" s="1" t="s">
        <v>3</v>
      </c>
      <c r="BE249" s="1" t="s">
        <v>3</v>
      </c>
      <c r="BF249" s="1" t="s">
        <v>3</v>
      </c>
      <c r="BG249" s="1" t="s">
        <v>3</v>
      </c>
      <c r="BH249" s="1" t="s">
        <v>3</v>
      </c>
      <c r="BI249" s="1" t="s">
        <v>3</v>
      </c>
      <c r="BJ249" s="1" t="s">
        <v>3</v>
      </c>
      <c r="BK249" s="1" t="s">
        <v>3</v>
      </c>
      <c r="BL249" s="1" t="s">
        <v>3</v>
      </c>
      <c r="BM249" s="1" t="s">
        <v>3</v>
      </c>
      <c r="BN249" s="1" t="s">
        <v>3</v>
      </c>
      <c r="BO249" s="1" t="s">
        <v>3</v>
      </c>
      <c r="BP249" s="1" t="s">
        <v>3</v>
      </c>
      <c r="BQ249" s="1"/>
      <c r="BR249" s="1"/>
      <c r="BS249" s="1"/>
      <c r="BT249" s="1"/>
      <c r="BU249" s="1"/>
      <c r="BV249" s="1"/>
      <c r="BW249" s="1"/>
      <c r="BX249" s="1">
        <v>0</v>
      </c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>
        <v>0</v>
      </c>
    </row>
    <row r="251" spans="1:255" x14ac:dyDescent="0.2">
      <c r="A251" s="3">
        <v>52</v>
      </c>
      <c r="B251" s="3">
        <f t="shared" ref="B251:G251" si="203">B262</f>
        <v>1</v>
      </c>
      <c r="C251" s="3">
        <f t="shared" si="203"/>
        <v>4</v>
      </c>
      <c r="D251" s="3">
        <f t="shared" si="203"/>
        <v>249</v>
      </c>
      <c r="E251" s="3">
        <f t="shared" si="203"/>
        <v>0</v>
      </c>
      <c r="F251" s="3" t="str">
        <f t="shared" si="203"/>
        <v>6</v>
      </c>
      <c r="G251" s="3" t="str">
        <f t="shared" si="203"/>
        <v>Система В2 Испытание и наладка систем на санитарно-гигиенические (технологические) требования к воздушной среде VC 250/4комплекта</v>
      </c>
      <c r="H251" s="3"/>
      <c r="I251" s="3"/>
      <c r="J251" s="3"/>
      <c r="K251" s="3"/>
      <c r="L251" s="3"/>
      <c r="M251" s="3"/>
      <c r="N251" s="3"/>
      <c r="O251" s="3">
        <f t="shared" ref="O251:AT251" si="204">O262</f>
        <v>522</v>
      </c>
      <c r="P251" s="3">
        <f t="shared" si="204"/>
        <v>0</v>
      </c>
      <c r="Q251" s="3">
        <f t="shared" si="204"/>
        <v>0</v>
      </c>
      <c r="R251" s="3">
        <f t="shared" si="204"/>
        <v>0</v>
      </c>
      <c r="S251" s="3">
        <f t="shared" si="204"/>
        <v>522</v>
      </c>
      <c r="T251" s="3">
        <f t="shared" si="204"/>
        <v>0</v>
      </c>
      <c r="U251" s="3">
        <f t="shared" si="204"/>
        <v>39.167999999999999</v>
      </c>
      <c r="V251" s="3">
        <f t="shared" si="204"/>
        <v>0</v>
      </c>
      <c r="W251" s="3">
        <f t="shared" si="204"/>
        <v>0</v>
      </c>
      <c r="X251" s="3">
        <f t="shared" si="204"/>
        <v>386</v>
      </c>
      <c r="Y251" s="3">
        <f t="shared" si="204"/>
        <v>188</v>
      </c>
      <c r="Z251" s="3">
        <f t="shared" si="204"/>
        <v>0</v>
      </c>
      <c r="AA251" s="3">
        <f t="shared" si="204"/>
        <v>0</v>
      </c>
      <c r="AB251" s="3">
        <f t="shared" si="204"/>
        <v>522</v>
      </c>
      <c r="AC251" s="3">
        <f t="shared" si="204"/>
        <v>0</v>
      </c>
      <c r="AD251" s="3">
        <f t="shared" si="204"/>
        <v>0</v>
      </c>
      <c r="AE251" s="3">
        <f t="shared" si="204"/>
        <v>0</v>
      </c>
      <c r="AF251" s="3">
        <f t="shared" si="204"/>
        <v>522</v>
      </c>
      <c r="AG251" s="3">
        <f t="shared" si="204"/>
        <v>0</v>
      </c>
      <c r="AH251" s="3">
        <f t="shared" si="204"/>
        <v>39.167999999999999</v>
      </c>
      <c r="AI251" s="3">
        <f t="shared" si="204"/>
        <v>0</v>
      </c>
      <c r="AJ251" s="3">
        <f t="shared" si="204"/>
        <v>0</v>
      </c>
      <c r="AK251" s="3">
        <f t="shared" si="204"/>
        <v>386</v>
      </c>
      <c r="AL251" s="3">
        <f t="shared" si="204"/>
        <v>188</v>
      </c>
      <c r="AM251" s="3">
        <f t="shared" si="204"/>
        <v>0</v>
      </c>
      <c r="AN251" s="3">
        <f t="shared" si="204"/>
        <v>0</v>
      </c>
      <c r="AO251" s="3">
        <f t="shared" si="204"/>
        <v>0</v>
      </c>
      <c r="AP251" s="3">
        <f t="shared" si="204"/>
        <v>0</v>
      </c>
      <c r="AQ251" s="3">
        <f t="shared" si="204"/>
        <v>0</v>
      </c>
      <c r="AR251" s="3">
        <f t="shared" si="204"/>
        <v>1095</v>
      </c>
      <c r="AS251" s="3">
        <f t="shared" si="204"/>
        <v>0</v>
      </c>
      <c r="AT251" s="3">
        <f t="shared" si="204"/>
        <v>0</v>
      </c>
      <c r="AU251" s="3">
        <f t="shared" ref="AU251:BZ251" si="205">AU262</f>
        <v>1095</v>
      </c>
      <c r="AV251" s="3">
        <f t="shared" si="205"/>
        <v>0</v>
      </c>
      <c r="AW251" s="3">
        <f t="shared" si="205"/>
        <v>0</v>
      </c>
      <c r="AX251" s="3">
        <f t="shared" si="205"/>
        <v>0</v>
      </c>
      <c r="AY251" s="3">
        <f t="shared" si="205"/>
        <v>0</v>
      </c>
      <c r="AZ251" s="3">
        <f t="shared" si="205"/>
        <v>0</v>
      </c>
      <c r="BA251" s="3">
        <f t="shared" si="205"/>
        <v>0</v>
      </c>
      <c r="BB251" s="3">
        <f t="shared" si="205"/>
        <v>0</v>
      </c>
      <c r="BC251" s="3">
        <f t="shared" si="205"/>
        <v>0</v>
      </c>
      <c r="BD251" s="3">
        <f t="shared" si="205"/>
        <v>0</v>
      </c>
      <c r="BE251" s="3">
        <f t="shared" si="205"/>
        <v>0</v>
      </c>
      <c r="BF251" s="3">
        <f t="shared" si="205"/>
        <v>0</v>
      </c>
      <c r="BG251" s="3">
        <f t="shared" si="205"/>
        <v>0</v>
      </c>
      <c r="BH251" s="3">
        <f t="shared" si="205"/>
        <v>0</v>
      </c>
      <c r="BI251" s="3">
        <f t="shared" si="205"/>
        <v>0</v>
      </c>
      <c r="BJ251" s="3">
        <f t="shared" si="205"/>
        <v>0</v>
      </c>
      <c r="BK251" s="3">
        <f t="shared" si="205"/>
        <v>0</v>
      </c>
      <c r="BL251" s="3">
        <f t="shared" si="205"/>
        <v>0</v>
      </c>
      <c r="BM251" s="3">
        <f t="shared" si="205"/>
        <v>0</v>
      </c>
      <c r="BN251" s="3">
        <f t="shared" si="205"/>
        <v>0</v>
      </c>
      <c r="BO251" s="3">
        <f t="shared" si="205"/>
        <v>0</v>
      </c>
      <c r="BP251" s="3">
        <f t="shared" si="205"/>
        <v>0</v>
      </c>
      <c r="BQ251" s="3">
        <f t="shared" si="205"/>
        <v>0</v>
      </c>
      <c r="BR251" s="3">
        <f t="shared" si="205"/>
        <v>0</v>
      </c>
      <c r="BS251" s="3">
        <f t="shared" si="205"/>
        <v>0</v>
      </c>
      <c r="BT251" s="3">
        <f t="shared" si="205"/>
        <v>0</v>
      </c>
      <c r="BU251" s="3">
        <f t="shared" si="205"/>
        <v>0</v>
      </c>
      <c r="BV251" s="3">
        <f t="shared" si="205"/>
        <v>0</v>
      </c>
      <c r="BW251" s="3">
        <f t="shared" si="205"/>
        <v>0</v>
      </c>
      <c r="BX251" s="3">
        <f t="shared" si="205"/>
        <v>0</v>
      </c>
      <c r="BY251" s="3">
        <f t="shared" si="205"/>
        <v>0</v>
      </c>
      <c r="BZ251" s="3">
        <f t="shared" si="205"/>
        <v>0</v>
      </c>
      <c r="CA251" s="3">
        <f t="shared" ref="CA251:DF251" si="206">CA262</f>
        <v>1095</v>
      </c>
      <c r="CB251" s="3">
        <f t="shared" si="206"/>
        <v>0</v>
      </c>
      <c r="CC251" s="3">
        <f t="shared" si="206"/>
        <v>0</v>
      </c>
      <c r="CD251" s="3">
        <f t="shared" si="206"/>
        <v>1095</v>
      </c>
      <c r="CE251" s="3">
        <f t="shared" si="206"/>
        <v>0</v>
      </c>
      <c r="CF251" s="3">
        <f t="shared" si="206"/>
        <v>0</v>
      </c>
      <c r="CG251" s="3">
        <f t="shared" si="206"/>
        <v>0</v>
      </c>
      <c r="CH251" s="3">
        <f t="shared" si="206"/>
        <v>0</v>
      </c>
      <c r="CI251" s="3">
        <f t="shared" si="206"/>
        <v>0</v>
      </c>
      <c r="CJ251" s="3">
        <f t="shared" si="206"/>
        <v>0</v>
      </c>
      <c r="CK251" s="3">
        <f t="shared" si="206"/>
        <v>0</v>
      </c>
      <c r="CL251" s="3">
        <f t="shared" si="206"/>
        <v>0</v>
      </c>
      <c r="CM251" s="3">
        <f t="shared" si="206"/>
        <v>0</v>
      </c>
      <c r="CN251" s="3">
        <f t="shared" si="206"/>
        <v>0</v>
      </c>
      <c r="CO251" s="3">
        <f t="shared" si="206"/>
        <v>0</v>
      </c>
      <c r="CP251" s="3">
        <f t="shared" si="206"/>
        <v>0</v>
      </c>
      <c r="CQ251" s="3">
        <f t="shared" si="206"/>
        <v>0</v>
      </c>
      <c r="CR251" s="3">
        <f t="shared" si="206"/>
        <v>0</v>
      </c>
      <c r="CS251" s="3">
        <f t="shared" si="206"/>
        <v>0</v>
      </c>
      <c r="CT251" s="3">
        <f t="shared" si="206"/>
        <v>0</v>
      </c>
      <c r="CU251" s="3">
        <f t="shared" si="206"/>
        <v>0</v>
      </c>
      <c r="CV251" s="3">
        <f t="shared" si="206"/>
        <v>0</v>
      </c>
      <c r="CW251" s="3">
        <f t="shared" si="206"/>
        <v>0</v>
      </c>
      <c r="CX251" s="3">
        <f t="shared" si="206"/>
        <v>0</v>
      </c>
      <c r="CY251" s="3">
        <f t="shared" si="206"/>
        <v>0</v>
      </c>
      <c r="CZ251" s="3">
        <f t="shared" si="206"/>
        <v>0</v>
      </c>
      <c r="DA251" s="3">
        <f t="shared" si="206"/>
        <v>0</v>
      </c>
      <c r="DB251" s="3">
        <f t="shared" si="206"/>
        <v>0</v>
      </c>
      <c r="DC251" s="3">
        <f t="shared" si="206"/>
        <v>0</v>
      </c>
      <c r="DD251" s="3">
        <f t="shared" si="206"/>
        <v>0</v>
      </c>
      <c r="DE251" s="3">
        <f t="shared" si="206"/>
        <v>0</v>
      </c>
      <c r="DF251" s="3">
        <f t="shared" si="206"/>
        <v>0</v>
      </c>
      <c r="DG251" s="4">
        <f t="shared" ref="DG251:EL251" si="207">DG262</f>
        <v>26565</v>
      </c>
      <c r="DH251" s="4">
        <f t="shared" si="207"/>
        <v>0</v>
      </c>
      <c r="DI251" s="4">
        <f t="shared" si="207"/>
        <v>0</v>
      </c>
      <c r="DJ251" s="4">
        <f t="shared" si="207"/>
        <v>0</v>
      </c>
      <c r="DK251" s="4">
        <f t="shared" si="207"/>
        <v>26565</v>
      </c>
      <c r="DL251" s="4">
        <f t="shared" si="207"/>
        <v>0</v>
      </c>
      <c r="DM251" s="4">
        <f t="shared" si="207"/>
        <v>39.167999999999999</v>
      </c>
      <c r="DN251" s="4">
        <f t="shared" si="207"/>
        <v>0</v>
      </c>
      <c r="DO251" s="4">
        <f t="shared" si="207"/>
        <v>0</v>
      </c>
      <c r="DP251" s="4">
        <f t="shared" si="207"/>
        <v>19659</v>
      </c>
      <c r="DQ251" s="4">
        <f t="shared" si="207"/>
        <v>9563</v>
      </c>
      <c r="DR251" s="4">
        <f t="shared" si="207"/>
        <v>0</v>
      </c>
      <c r="DS251" s="4">
        <f t="shared" si="207"/>
        <v>0</v>
      </c>
      <c r="DT251" s="4">
        <f t="shared" si="207"/>
        <v>26565</v>
      </c>
      <c r="DU251" s="4">
        <f t="shared" si="207"/>
        <v>0</v>
      </c>
      <c r="DV251" s="4">
        <f t="shared" si="207"/>
        <v>0</v>
      </c>
      <c r="DW251" s="4">
        <f t="shared" si="207"/>
        <v>0</v>
      </c>
      <c r="DX251" s="4">
        <f t="shared" si="207"/>
        <v>26565</v>
      </c>
      <c r="DY251" s="4">
        <f t="shared" si="207"/>
        <v>0</v>
      </c>
      <c r="DZ251" s="4">
        <f t="shared" si="207"/>
        <v>39.167999999999999</v>
      </c>
      <c r="EA251" s="4">
        <f t="shared" si="207"/>
        <v>0</v>
      </c>
      <c r="EB251" s="4">
        <f t="shared" si="207"/>
        <v>0</v>
      </c>
      <c r="EC251" s="4">
        <f t="shared" si="207"/>
        <v>19659</v>
      </c>
      <c r="ED251" s="4">
        <f t="shared" si="207"/>
        <v>9563</v>
      </c>
      <c r="EE251" s="4">
        <f t="shared" si="207"/>
        <v>0</v>
      </c>
      <c r="EF251" s="4">
        <f t="shared" si="207"/>
        <v>0</v>
      </c>
      <c r="EG251" s="4">
        <f t="shared" si="207"/>
        <v>0</v>
      </c>
      <c r="EH251" s="4">
        <f t="shared" si="207"/>
        <v>0</v>
      </c>
      <c r="EI251" s="4">
        <f t="shared" si="207"/>
        <v>0</v>
      </c>
      <c r="EJ251" s="4">
        <f t="shared" si="207"/>
        <v>55787</v>
      </c>
      <c r="EK251" s="4">
        <f t="shared" si="207"/>
        <v>0</v>
      </c>
      <c r="EL251" s="4">
        <f t="shared" si="207"/>
        <v>0</v>
      </c>
      <c r="EM251" s="4">
        <f t="shared" ref="EM251:FR251" si="208">EM262</f>
        <v>55787</v>
      </c>
      <c r="EN251" s="4">
        <f t="shared" si="208"/>
        <v>0</v>
      </c>
      <c r="EO251" s="4">
        <f t="shared" si="208"/>
        <v>0</v>
      </c>
      <c r="EP251" s="4">
        <f t="shared" si="208"/>
        <v>0</v>
      </c>
      <c r="EQ251" s="4">
        <f t="shared" si="208"/>
        <v>0</v>
      </c>
      <c r="ER251" s="4">
        <f t="shared" si="208"/>
        <v>0</v>
      </c>
      <c r="ES251" s="4">
        <f t="shared" si="208"/>
        <v>0</v>
      </c>
      <c r="ET251" s="4">
        <f t="shared" si="208"/>
        <v>0</v>
      </c>
      <c r="EU251" s="4">
        <f t="shared" si="208"/>
        <v>0</v>
      </c>
      <c r="EV251" s="4">
        <f t="shared" si="208"/>
        <v>0</v>
      </c>
      <c r="EW251" s="4">
        <f t="shared" si="208"/>
        <v>0</v>
      </c>
      <c r="EX251" s="4">
        <f t="shared" si="208"/>
        <v>0</v>
      </c>
      <c r="EY251" s="4">
        <f t="shared" si="208"/>
        <v>0</v>
      </c>
      <c r="EZ251" s="4">
        <f t="shared" si="208"/>
        <v>0</v>
      </c>
      <c r="FA251" s="4">
        <f t="shared" si="208"/>
        <v>0</v>
      </c>
      <c r="FB251" s="4">
        <f t="shared" si="208"/>
        <v>0</v>
      </c>
      <c r="FC251" s="4">
        <f t="shared" si="208"/>
        <v>0</v>
      </c>
      <c r="FD251" s="4">
        <f t="shared" si="208"/>
        <v>0</v>
      </c>
      <c r="FE251" s="4">
        <f t="shared" si="208"/>
        <v>0</v>
      </c>
      <c r="FF251" s="4">
        <f t="shared" si="208"/>
        <v>0</v>
      </c>
      <c r="FG251" s="4">
        <f t="shared" si="208"/>
        <v>0</v>
      </c>
      <c r="FH251" s="4">
        <f t="shared" si="208"/>
        <v>0</v>
      </c>
      <c r="FI251" s="4">
        <f t="shared" si="208"/>
        <v>0</v>
      </c>
      <c r="FJ251" s="4">
        <f t="shared" si="208"/>
        <v>0</v>
      </c>
      <c r="FK251" s="4">
        <f t="shared" si="208"/>
        <v>0</v>
      </c>
      <c r="FL251" s="4">
        <f t="shared" si="208"/>
        <v>0</v>
      </c>
      <c r="FM251" s="4">
        <f t="shared" si="208"/>
        <v>0</v>
      </c>
      <c r="FN251" s="4">
        <f t="shared" si="208"/>
        <v>0</v>
      </c>
      <c r="FO251" s="4">
        <f t="shared" si="208"/>
        <v>0</v>
      </c>
      <c r="FP251" s="4">
        <f t="shared" si="208"/>
        <v>0</v>
      </c>
      <c r="FQ251" s="4">
        <f t="shared" si="208"/>
        <v>0</v>
      </c>
      <c r="FR251" s="4">
        <f t="shared" si="208"/>
        <v>0</v>
      </c>
      <c r="FS251" s="4">
        <f t="shared" ref="FS251:GX251" si="209">FS262</f>
        <v>55787</v>
      </c>
      <c r="FT251" s="4">
        <f t="shared" si="209"/>
        <v>0</v>
      </c>
      <c r="FU251" s="4">
        <f t="shared" si="209"/>
        <v>0</v>
      </c>
      <c r="FV251" s="4">
        <f t="shared" si="209"/>
        <v>55787</v>
      </c>
      <c r="FW251" s="4">
        <f t="shared" si="209"/>
        <v>0</v>
      </c>
      <c r="FX251" s="4">
        <f t="shared" si="209"/>
        <v>0</v>
      </c>
      <c r="FY251" s="4">
        <f t="shared" si="209"/>
        <v>0</v>
      </c>
      <c r="FZ251" s="4">
        <f t="shared" si="209"/>
        <v>0</v>
      </c>
      <c r="GA251" s="4">
        <f t="shared" si="209"/>
        <v>0</v>
      </c>
      <c r="GB251" s="4">
        <f t="shared" si="209"/>
        <v>0</v>
      </c>
      <c r="GC251" s="4">
        <f t="shared" si="209"/>
        <v>0</v>
      </c>
      <c r="GD251" s="4">
        <f t="shared" si="209"/>
        <v>0</v>
      </c>
      <c r="GE251" s="4">
        <f t="shared" si="209"/>
        <v>0</v>
      </c>
      <c r="GF251" s="4">
        <f t="shared" si="209"/>
        <v>0</v>
      </c>
      <c r="GG251" s="4">
        <f t="shared" si="209"/>
        <v>0</v>
      </c>
      <c r="GH251" s="4">
        <f t="shared" si="209"/>
        <v>0</v>
      </c>
      <c r="GI251" s="4">
        <f t="shared" si="209"/>
        <v>0</v>
      </c>
      <c r="GJ251" s="4">
        <f t="shared" si="209"/>
        <v>0</v>
      </c>
      <c r="GK251" s="4">
        <f t="shared" si="209"/>
        <v>0</v>
      </c>
      <c r="GL251" s="4">
        <f t="shared" si="209"/>
        <v>0</v>
      </c>
      <c r="GM251" s="4">
        <f t="shared" si="209"/>
        <v>0</v>
      </c>
      <c r="GN251" s="4">
        <f t="shared" si="209"/>
        <v>0</v>
      </c>
      <c r="GO251" s="4">
        <f t="shared" si="209"/>
        <v>0</v>
      </c>
      <c r="GP251" s="4">
        <f t="shared" si="209"/>
        <v>0</v>
      </c>
      <c r="GQ251" s="4">
        <f t="shared" si="209"/>
        <v>0</v>
      </c>
      <c r="GR251" s="4">
        <f t="shared" si="209"/>
        <v>0</v>
      </c>
      <c r="GS251" s="4">
        <f t="shared" si="209"/>
        <v>0</v>
      </c>
      <c r="GT251" s="4">
        <f t="shared" si="209"/>
        <v>0</v>
      </c>
      <c r="GU251" s="4">
        <f t="shared" si="209"/>
        <v>0</v>
      </c>
      <c r="GV251" s="4">
        <f t="shared" si="209"/>
        <v>0</v>
      </c>
      <c r="GW251" s="4">
        <f t="shared" si="209"/>
        <v>0</v>
      </c>
      <c r="GX251" s="4">
        <f t="shared" si="209"/>
        <v>0</v>
      </c>
    </row>
    <row r="253" spans="1:255" x14ac:dyDescent="0.2">
      <c r="A253" s="2">
        <v>17</v>
      </c>
      <c r="B253" s="2">
        <v>1</v>
      </c>
      <c r="C253" s="2">
        <f>ROW(SmtRes!A233)</f>
        <v>233</v>
      </c>
      <c r="D253" s="2">
        <f>ROW(EtalonRes!A233)</f>
        <v>233</v>
      </c>
      <c r="E253" s="2" t="s">
        <v>131</v>
      </c>
      <c r="F253" s="2" t="s">
        <v>22</v>
      </c>
      <c r="G253" s="2" t="s">
        <v>23</v>
      </c>
      <c r="H253" s="2" t="s">
        <v>24</v>
      </c>
      <c r="I253" s="2">
        <f t="shared" ref="I253:I260" si="210">ROUND(ROUND(2,4),7)</f>
        <v>2</v>
      </c>
      <c r="J253" s="2">
        <v>0</v>
      </c>
      <c r="K253" s="2">
        <f t="shared" ref="K253:K260" si="211">ROUND(ROUND(2,4),7)</f>
        <v>2</v>
      </c>
      <c r="L253" s="2"/>
      <c r="M253" s="2"/>
      <c r="N253" s="2"/>
      <c r="O253" s="2">
        <f>ROUND(CP253,2)</f>
        <v>75.400000000000006</v>
      </c>
      <c r="P253" s="2">
        <f>ROUND(CQ253*I253,2)</f>
        <v>0</v>
      </c>
      <c r="Q253" s="2">
        <f>ROUND(CR253*I253,2)</f>
        <v>0</v>
      </c>
      <c r="R253" s="2">
        <f>ROUND(CS253*I253,2)</f>
        <v>0</v>
      </c>
      <c r="S253" s="2">
        <f>ROUND(CT253*I253,2)</f>
        <v>75.400000000000006</v>
      </c>
      <c r="T253" s="2">
        <f>ROUND(CU253*I253,2)</f>
        <v>0</v>
      </c>
      <c r="U253" s="2">
        <f t="shared" ref="U253:U260" si="212">ROUND(CV253*I253,7)</f>
        <v>5.76</v>
      </c>
      <c r="V253" s="2">
        <f t="shared" ref="V253:V260" si="213">ROUND(CW253*I253,7)</f>
        <v>0</v>
      </c>
      <c r="W253" s="2">
        <f>ROUND(CX253*I253,2)</f>
        <v>0</v>
      </c>
      <c r="X253" s="2">
        <f>ROUND(CY253,2)</f>
        <v>55.8</v>
      </c>
      <c r="Y253" s="2">
        <f>ROUND(CZ253,2)</f>
        <v>27.14</v>
      </c>
      <c r="Z253" s="2"/>
      <c r="AA253" s="2">
        <v>64887308</v>
      </c>
      <c r="AB253" s="2">
        <f t="shared" ref="AB253:AB260" si="214">ROUND((AC253+AD253+AF253),2)</f>
        <v>37.700000000000003</v>
      </c>
      <c r="AC253" s="2">
        <f t="shared" ref="AC253:AC260" si="215">ROUND((ES253),2)</f>
        <v>0</v>
      </c>
      <c r="AD253" s="2">
        <f t="shared" ref="AD253:AD260" si="216">ROUND((((ET253)-(EU253))+AE253),2)</f>
        <v>0</v>
      </c>
      <c r="AE253" s="2">
        <f t="shared" ref="AE253:AE260" si="217">ROUND((EU253),2)</f>
        <v>0</v>
      </c>
      <c r="AF253" s="2">
        <f t="shared" ref="AF253:AF260" si="218">ROUND(((EV253*ROUND(0.8,7))),2)</f>
        <v>37.700000000000003</v>
      </c>
      <c r="AG253" s="2">
        <f t="shared" ref="AG253:AG260" si="219">ROUND((AP253),2)</f>
        <v>0</v>
      </c>
      <c r="AH253" s="2">
        <f t="shared" ref="AH253:AH260" si="220">((EW253*ROUND(0.8,7)))</f>
        <v>2.8800000000000003</v>
      </c>
      <c r="AI253" s="2">
        <f t="shared" ref="AI253:AI260" si="221">(EX253)</f>
        <v>0</v>
      </c>
      <c r="AJ253" s="2">
        <f t="shared" ref="AJ253:AJ260" si="222">(AS253)</f>
        <v>0</v>
      </c>
      <c r="AK253" s="2">
        <v>47.13</v>
      </c>
      <c r="AL253" s="2">
        <v>0</v>
      </c>
      <c r="AM253" s="2">
        <v>0</v>
      </c>
      <c r="AN253" s="2">
        <v>0</v>
      </c>
      <c r="AO253" s="2">
        <v>47.13</v>
      </c>
      <c r="AP253" s="2">
        <v>0</v>
      </c>
      <c r="AQ253" s="2">
        <v>3.6</v>
      </c>
      <c r="AR253" s="2">
        <v>0</v>
      </c>
      <c r="AS253" s="2">
        <v>0</v>
      </c>
      <c r="AT253" s="2">
        <v>74</v>
      </c>
      <c r="AU253" s="2">
        <v>36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0</v>
      </c>
      <c r="BI253" s="2">
        <v>4</v>
      </c>
      <c r="BJ253" s="2" t="s">
        <v>25</v>
      </c>
      <c r="BK253" s="2"/>
      <c r="BL253" s="2"/>
      <c r="BM253" s="2">
        <v>200001</v>
      </c>
      <c r="BN253" s="2">
        <v>0</v>
      </c>
      <c r="BO253" s="2" t="s">
        <v>3</v>
      </c>
      <c r="BP253" s="2">
        <v>0</v>
      </c>
      <c r="BQ253" s="2">
        <v>4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74</v>
      </c>
      <c r="CA253" s="2">
        <v>36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ref="CP253:CP260" si="223">(P253+Q253+S253)</f>
        <v>75.400000000000006</v>
      </c>
      <c r="CQ253" s="2">
        <f t="shared" ref="CQ253:CQ260" si="224">AC253*BC253</f>
        <v>0</v>
      </c>
      <c r="CR253" s="2">
        <f t="shared" ref="CR253:CR260" si="225">(((ET253)*BB253-(EU253)*BS253)+AE253*BS253)</f>
        <v>0</v>
      </c>
      <c r="CS253" s="2">
        <f t="shared" ref="CS253:CS260" si="226">AE253*BS253</f>
        <v>0</v>
      </c>
      <c r="CT253" s="2">
        <f t="shared" ref="CT253:CT260" si="227">AF253*BA253</f>
        <v>37.700000000000003</v>
      </c>
      <c r="CU253" s="2">
        <f t="shared" ref="CU253:CX260" si="228">AG253</f>
        <v>0</v>
      </c>
      <c r="CV253" s="2">
        <f t="shared" si="228"/>
        <v>2.8800000000000003</v>
      </c>
      <c r="CW253" s="2">
        <f t="shared" si="228"/>
        <v>0</v>
      </c>
      <c r="CX253" s="2">
        <f t="shared" si="228"/>
        <v>0</v>
      </c>
      <c r="CY253" s="2">
        <f t="shared" ref="CY253:CY260" si="229">(((S253+R253)*AT253)/100)</f>
        <v>55.796000000000006</v>
      </c>
      <c r="CZ253" s="2">
        <f t="shared" ref="CZ253:CZ260" si="230">(((S253+R253)*AU253)/100)</f>
        <v>27.144000000000002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108</v>
      </c>
      <c r="DH253" s="2" t="s">
        <v>3</v>
      </c>
      <c r="DI253" s="2" t="s">
        <v>108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24</v>
      </c>
      <c r="DW253" s="2" t="s">
        <v>24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56793215</v>
      </c>
      <c r="EF253" s="2">
        <v>4</v>
      </c>
      <c r="EG253" s="2" t="s">
        <v>27</v>
      </c>
      <c r="EH253" s="2">
        <v>83</v>
      </c>
      <c r="EI253" s="2" t="s">
        <v>27</v>
      </c>
      <c r="EJ253" s="2">
        <v>4</v>
      </c>
      <c r="EK253" s="2">
        <v>200001</v>
      </c>
      <c r="EL253" s="2" t="s">
        <v>28</v>
      </c>
      <c r="EM253" s="2" t="s">
        <v>29</v>
      </c>
      <c r="EN253" s="2"/>
      <c r="EO253" s="2" t="s">
        <v>3</v>
      </c>
      <c r="EP253" s="2"/>
      <c r="EQ253" s="2">
        <v>131072</v>
      </c>
      <c r="ER253" s="2">
        <v>47.13</v>
      </c>
      <c r="ES253" s="2">
        <v>0</v>
      </c>
      <c r="ET253" s="2">
        <v>0</v>
      </c>
      <c r="EU253" s="2">
        <v>0</v>
      </c>
      <c r="EV253" s="2">
        <v>47.13</v>
      </c>
      <c r="EW253" s="2">
        <v>3.6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74</v>
      </c>
      <c r="FY253" s="2">
        <v>36</v>
      </c>
      <c r="FZ253" s="2"/>
      <c r="GA253" s="2" t="s">
        <v>3</v>
      </c>
      <c r="GB253" s="2"/>
      <c r="GC253" s="2"/>
      <c r="GD253" s="2">
        <v>1</v>
      </c>
      <c r="GE253" s="2"/>
      <c r="GF253" s="2">
        <v>-1453926378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>ROUND(IF(AND(BH253=3,BI253=3,FS253&lt;&gt;0),P253,0),2)</f>
        <v>0</v>
      </c>
      <c r="GM253" s="2">
        <f>ROUND(O253+X253+Y253,2)+GX253</f>
        <v>158.34</v>
      </c>
      <c r="GN253" s="2">
        <f t="shared" ref="GN253:GN260" si="231">IF(OR(BI253=0,BI253=1),GM253-GX253,0)</f>
        <v>0</v>
      </c>
      <c r="GO253" s="2">
        <f t="shared" ref="GO253:GO260" si="232">IF(BI253=2,GM253-GX253,0)</f>
        <v>0</v>
      </c>
      <c r="GP253" s="2">
        <f t="shared" ref="GP253:GP260" si="233">IF(BI253=4,GM253-GX253,0)</f>
        <v>158.34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ref="GV253:GV260" si="234">ROUND((GT253),2)</f>
        <v>0</v>
      </c>
      <c r="GW253" s="2">
        <v>1</v>
      </c>
      <c r="GX253" s="2">
        <f>ROUND(HC253*I253,2)</f>
        <v>0</v>
      </c>
      <c r="GY253" s="2"/>
      <c r="GZ253" s="2"/>
      <c r="HA253" s="2">
        <v>0</v>
      </c>
      <c r="HB253" s="2">
        <v>0</v>
      </c>
      <c r="HC253" s="2">
        <f t="shared" ref="HC253:HC260" si="235">GV253*GW253</f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31</v>
      </c>
      <c r="HO253" s="2" t="s">
        <v>32</v>
      </c>
      <c r="HP253" s="2" t="s">
        <v>27</v>
      </c>
      <c r="HQ253" s="2" t="s">
        <v>27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C254">
        <f>ROW(SmtRes!A238)</f>
        <v>238</v>
      </c>
      <c r="D254">
        <f>ROW(EtalonRes!A238)</f>
        <v>238</v>
      </c>
      <c r="E254" t="s">
        <v>131</v>
      </c>
      <c r="F254" t="s">
        <v>22</v>
      </c>
      <c r="G254" t="s">
        <v>23</v>
      </c>
      <c r="H254" t="s">
        <v>24</v>
      </c>
      <c r="I254">
        <f t="shared" si="210"/>
        <v>2</v>
      </c>
      <c r="J254">
        <v>0</v>
      </c>
      <c r="K254">
        <f t="shared" si="211"/>
        <v>2</v>
      </c>
      <c r="O254">
        <f>ROUND(CP254,0)</f>
        <v>3840</v>
      </c>
      <c r="P254">
        <f>ROUND(CQ254*I254,0)</f>
        <v>0</v>
      </c>
      <c r="Q254">
        <f>ROUND(CR254*I254,0)</f>
        <v>0</v>
      </c>
      <c r="R254">
        <f>ROUND(CS254*I254,0)</f>
        <v>0</v>
      </c>
      <c r="S254">
        <f>ROUND(CT254*I254,0)</f>
        <v>3840</v>
      </c>
      <c r="T254">
        <f>ROUND(CU254*I254,0)</f>
        <v>0</v>
      </c>
      <c r="U254">
        <f t="shared" si="212"/>
        <v>5.76</v>
      </c>
      <c r="V254">
        <f t="shared" si="213"/>
        <v>0</v>
      </c>
      <c r="W254">
        <f>ROUND(CX254*I254,0)</f>
        <v>0</v>
      </c>
      <c r="X254">
        <f>ROUND(CY254,0)</f>
        <v>2842</v>
      </c>
      <c r="Y254">
        <f>ROUND(CZ254,0)</f>
        <v>1382</v>
      </c>
      <c r="AA254">
        <v>64887305</v>
      </c>
      <c r="AB254">
        <f t="shared" si="214"/>
        <v>37.700000000000003</v>
      </c>
      <c r="AC254">
        <f t="shared" si="215"/>
        <v>0</v>
      </c>
      <c r="AD254">
        <f t="shared" si="216"/>
        <v>0</v>
      </c>
      <c r="AE254">
        <f t="shared" si="217"/>
        <v>0</v>
      </c>
      <c r="AF254">
        <f t="shared" si="218"/>
        <v>37.700000000000003</v>
      </c>
      <c r="AG254">
        <f t="shared" si="219"/>
        <v>0</v>
      </c>
      <c r="AH254">
        <f t="shared" si="220"/>
        <v>2.8800000000000003</v>
      </c>
      <c r="AI254">
        <f t="shared" si="221"/>
        <v>0</v>
      </c>
      <c r="AJ254">
        <f t="shared" si="222"/>
        <v>0</v>
      </c>
      <c r="AK254">
        <v>47.13</v>
      </c>
      <c r="AL254">
        <v>0</v>
      </c>
      <c r="AM254">
        <v>0</v>
      </c>
      <c r="AN254">
        <v>0</v>
      </c>
      <c r="AO254">
        <v>47.13</v>
      </c>
      <c r="AP254">
        <v>0</v>
      </c>
      <c r="AQ254">
        <v>3.6</v>
      </c>
      <c r="AR254">
        <v>0</v>
      </c>
      <c r="AS254">
        <v>0</v>
      </c>
      <c r="AT254">
        <v>74</v>
      </c>
      <c r="AU254">
        <v>36</v>
      </c>
      <c r="AV254">
        <v>1</v>
      </c>
      <c r="AW254">
        <v>1</v>
      </c>
      <c r="AZ254">
        <v>1</v>
      </c>
      <c r="BA254">
        <v>50.93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4</v>
      </c>
      <c r="BJ254" t="s">
        <v>25</v>
      </c>
      <c r="BM254">
        <v>200001</v>
      </c>
      <c r="BN254">
        <v>0</v>
      </c>
      <c r="BO254" t="s">
        <v>3</v>
      </c>
      <c r="BP254">
        <v>0</v>
      </c>
      <c r="BQ254">
        <v>4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74</v>
      </c>
      <c r="CA254">
        <v>36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23"/>
        <v>3840</v>
      </c>
      <c r="CQ254">
        <f t="shared" si="224"/>
        <v>0</v>
      </c>
      <c r="CR254">
        <f t="shared" si="225"/>
        <v>0</v>
      </c>
      <c r="CS254">
        <f t="shared" si="226"/>
        <v>0</v>
      </c>
      <c r="CT254">
        <f t="shared" si="227"/>
        <v>1920.0610000000001</v>
      </c>
      <c r="CU254">
        <f t="shared" si="228"/>
        <v>0</v>
      </c>
      <c r="CV254">
        <f t="shared" si="228"/>
        <v>2.8800000000000003</v>
      </c>
      <c r="CW254">
        <f t="shared" si="228"/>
        <v>0</v>
      </c>
      <c r="CX254">
        <f t="shared" si="228"/>
        <v>0</v>
      </c>
      <c r="CY254">
        <f t="shared" si="229"/>
        <v>2841.6</v>
      </c>
      <c r="CZ254">
        <f t="shared" si="230"/>
        <v>1382.4</v>
      </c>
      <c r="DC254" t="s">
        <v>3</v>
      </c>
      <c r="DD254" t="s">
        <v>3</v>
      </c>
      <c r="DE254" t="s">
        <v>3</v>
      </c>
      <c r="DF254" t="s">
        <v>3</v>
      </c>
      <c r="DG254" t="s">
        <v>108</v>
      </c>
      <c r="DH254" t="s">
        <v>3</v>
      </c>
      <c r="DI254" t="s">
        <v>108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24</v>
      </c>
      <c r="DW254" t="s">
        <v>24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56793215</v>
      </c>
      <c r="EF254">
        <v>4</v>
      </c>
      <c r="EG254" t="s">
        <v>27</v>
      </c>
      <c r="EH254">
        <v>83</v>
      </c>
      <c r="EI254" t="s">
        <v>27</v>
      </c>
      <c r="EJ254">
        <v>4</v>
      </c>
      <c r="EK254">
        <v>200001</v>
      </c>
      <c r="EL254" t="s">
        <v>28</v>
      </c>
      <c r="EM254" t="s">
        <v>29</v>
      </c>
      <c r="EO254" t="s">
        <v>3</v>
      </c>
      <c r="EQ254">
        <v>131072</v>
      </c>
      <c r="ER254">
        <v>47.13</v>
      </c>
      <c r="ES254">
        <v>0</v>
      </c>
      <c r="ET254">
        <v>0</v>
      </c>
      <c r="EU254">
        <v>0</v>
      </c>
      <c r="EV254">
        <v>47.13</v>
      </c>
      <c r="EW254">
        <v>3.6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74</v>
      </c>
      <c r="FY254">
        <v>36</v>
      </c>
      <c r="GA254" t="s">
        <v>3</v>
      </c>
      <c r="GD254">
        <v>1</v>
      </c>
      <c r="GF254">
        <v>-1453926378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>ROUND(IF(AND(BH254=3,BI254=3,FS254&lt;&gt;0),P254,0),0)</f>
        <v>0</v>
      </c>
      <c r="GM254">
        <f>ROUND(O254+X254+Y254,0)+GX254</f>
        <v>8064</v>
      </c>
      <c r="GN254">
        <f t="shared" si="231"/>
        <v>0</v>
      </c>
      <c r="GO254">
        <f t="shared" si="232"/>
        <v>0</v>
      </c>
      <c r="GP254">
        <f t="shared" si="233"/>
        <v>8064</v>
      </c>
      <c r="GR254">
        <v>0</v>
      </c>
      <c r="GS254">
        <v>3</v>
      </c>
      <c r="GT254">
        <v>0</v>
      </c>
      <c r="GU254" t="s">
        <v>3</v>
      </c>
      <c r="GV254">
        <f t="shared" si="234"/>
        <v>0</v>
      </c>
      <c r="GW254">
        <v>1</v>
      </c>
      <c r="GX254">
        <f>ROUND(HC254*I254,0)</f>
        <v>0</v>
      </c>
      <c r="HA254">
        <v>0</v>
      </c>
      <c r="HB254">
        <v>0</v>
      </c>
      <c r="HC254">
        <f t="shared" si="235"/>
        <v>0</v>
      </c>
      <c r="HE254" t="s">
        <v>3</v>
      </c>
      <c r="HF254" t="s">
        <v>3</v>
      </c>
      <c r="HM254" t="s">
        <v>3</v>
      </c>
      <c r="HN254" t="s">
        <v>31</v>
      </c>
      <c r="HO254" t="s">
        <v>32</v>
      </c>
      <c r="HP254" t="s">
        <v>27</v>
      </c>
      <c r="HQ254" t="s">
        <v>27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>
        <f>ROW(SmtRes!A243)</f>
        <v>243</v>
      </c>
      <c r="D255" s="2">
        <f>ROW(EtalonRes!A243)</f>
        <v>243</v>
      </c>
      <c r="E255" s="2" t="s">
        <v>132</v>
      </c>
      <c r="F255" s="2" t="s">
        <v>33</v>
      </c>
      <c r="G255" s="2" t="s">
        <v>34</v>
      </c>
      <c r="H255" s="2" t="s">
        <v>24</v>
      </c>
      <c r="I255" s="2">
        <f t="shared" si="210"/>
        <v>2</v>
      </c>
      <c r="J255" s="2">
        <v>0</v>
      </c>
      <c r="K255" s="2">
        <f t="shared" si="211"/>
        <v>2</v>
      </c>
      <c r="L255" s="2"/>
      <c r="M255" s="2"/>
      <c r="N255" s="2"/>
      <c r="O255" s="2">
        <f>ROUND(CP255,2)</f>
        <v>77.92</v>
      </c>
      <c r="P255" s="2">
        <f>ROUND(CQ255*I255,2)</f>
        <v>0</v>
      </c>
      <c r="Q255" s="2">
        <f>ROUND(CR255*I255,2)</f>
        <v>0</v>
      </c>
      <c r="R255" s="2">
        <f>ROUND(CS255*I255,2)</f>
        <v>0</v>
      </c>
      <c r="S255" s="2">
        <f>ROUND(CT255*I255,2)</f>
        <v>77.92</v>
      </c>
      <c r="T255" s="2">
        <f>ROUND(CU255*I255,2)</f>
        <v>0</v>
      </c>
      <c r="U255" s="2">
        <f t="shared" si="212"/>
        <v>5.76</v>
      </c>
      <c r="V255" s="2">
        <f t="shared" si="213"/>
        <v>0</v>
      </c>
      <c r="W255" s="2">
        <f>ROUND(CX255*I255,2)</f>
        <v>0</v>
      </c>
      <c r="X255" s="2">
        <f>ROUND(CY255,2)</f>
        <v>57.66</v>
      </c>
      <c r="Y255" s="2">
        <f>ROUND(CZ255,2)</f>
        <v>28.05</v>
      </c>
      <c r="Z255" s="2"/>
      <c r="AA255" s="2">
        <v>64887308</v>
      </c>
      <c r="AB255" s="2">
        <f t="shared" si="214"/>
        <v>38.96</v>
      </c>
      <c r="AC255" s="2">
        <f t="shared" si="215"/>
        <v>0</v>
      </c>
      <c r="AD255" s="2">
        <f t="shared" si="216"/>
        <v>0</v>
      </c>
      <c r="AE255" s="2">
        <f t="shared" si="217"/>
        <v>0</v>
      </c>
      <c r="AF255" s="2">
        <f t="shared" si="218"/>
        <v>38.96</v>
      </c>
      <c r="AG255" s="2">
        <f t="shared" si="219"/>
        <v>0</v>
      </c>
      <c r="AH255" s="2">
        <f t="shared" si="220"/>
        <v>2.8800000000000003</v>
      </c>
      <c r="AI255" s="2">
        <f t="shared" si="221"/>
        <v>0</v>
      </c>
      <c r="AJ255" s="2">
        <f t="shared" si="222"/>
        <v>0</v>
      </c>
      <c r="AK255" s="2">
        <v>48.7</v>
      </c>
      <c r="AL255" s="2">
        <v>0</v>
      </c>
      <c r="AM255" s="2">
        <v>0</v>
      </c>
      <c r="AN255" s="2">
        <v>0</v>
      </c>
      <c r="AO255" s="2">
        <v>48.7</v>
      </c>
      <c r="AP255" s="2">
        <v>0</v>
      </c>
      <c r="AQ255" s="2">
        <v>3.6</v>
      </c>
      <c r="AR255" s="2">
        <v>0</v>
      </c>
      <c r="AS255" s="2">
        <v>0</v>
      </c>
      <c r="AT255" s="2">
        <v>74</v>
      </c>
      <c r="AU255" s="2">
        <v>36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0</v>
      </c>
      <c r="BI255" s="2">
        <v>4</v>
      </c>
      <c r="BJ255" s="2" t="s">
        <v>35</v>
      </c>
      <c r="BK255" s="2"/>
      <c r="BL255" s="2"/>
      <c r="BM255" s="2">
        <v>200001</v>
      </c>
      <c r="BN255" s="2">
        <v>0</v>
      </c>
      <c r="BO255" s="2" t="s">
        <v>3</v>
      </c>
      <c r="BP255" s="2">
        <v>0</v>
      </c>
      <c r="BQ255" s="2">
        <v>4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74</v>
      </c>
      <c r="CA255" s="2">
        <v>36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23"/>
        <v>77.92</v>
      </c>
      <c r="CQ255" s="2">
        <f t="shared" si="224"/>
        <v>0</v>
      </c>
      <c r="CR255" s="2">
        <f t="shared" si="225"/>
        <v>0</v>
      </c>
      <c r="CS255" s="2">
        <f t="shared" si="226"/>
        <v>0</v>
      </c>
      <c r="CT255" s="2">
        <f t="shared" si="227"/>
        <v>38.96</v>
      </c>
      <c r="CU255" s="2">
        <f t="shared" si="228"/>
        <v>0</v>
      </c>
      <c r="CV255" s="2">
        <f t="shared" si="228"/>
        <v>2.8800000000000003</v>
      </c>
      <c r="CW255" s="2">
        <f t="shared" si="228"/>
        <v>0</v>
      </c>
      <c r="CX255" s="2">
        <f t="shared" si="228"/>
        <v>0</v>
      </c>
      <c r="CY255" s="2">
        <f t="shared" si="229"/>
        <v>57.660800000000002</v>
      </c>
      <c r="CZ255" s="2">
        <f t="shared" si="230"/>
        <v>28.051199999999998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108</v>
      </c>
      <c r="DH255" s="2" t="s">
        <v>3</v>
      </c>
      <c r="DI255" s="2" t="s">
        <v>108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24</v>
      </c>
      <c r="DW255" s="2" t="s">
        <v>24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56793215</v>
      </c>
      <c r="EF255" s="2">
        <v>4</v>
      </c>
      <c r="EG255" s="2" t="s">
        <v>27</v>
      </c>
      <c r="EH255" s="2">
        <v>83</v>
      </c>
      <c r="EI255" s="2" t="s">
        <v>27</v>
      </c>
      <c r="EJ255" s="2">
        <v>4</v>
      </c>
      <c r="EK255" s="2">
        <v>200001</v>
      </c>
      <c r="EL255" s="2" t="s">
        <v>28</v>
      </c>
      <c r="EM255" s="2" t="s">
        <v>29</v>
      </c>
      <c r="EN255" s="2"/>
      <c r="EO255" s="2" t="s">
        <v>3</v>
      </c>
      <c r="EP255" s="2"/>
      <c r="EQ255" s="2">
        <v>131072</v>
      </c>
      <c r="ER255" s="2">
        <v>48.7</v>
      </c>
      <c r="ES255" s="2">
        <v>0</v>
      </c>
      <c r="ET255" s="2">
        <v>0</v>
      </c>
      <c r="EU255" s="2">
        <v>0</v>
      </c>
      <c r="EV255" s="2">
        <v>48.7</v>
      </c>
      <c r="EW255" s="2">
        <v>3.6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74</v>
      </c>
      <c r="FY255" s="2">
        <v>36</v>
      </c>
      <c r="FZ255" s="2"/>
      <c r="GA255" s="2" t="s">
        <v>3</v>
      </c>
      <c r="GB255" s="2"/>
      <c r="GC255" s="2"/>
      <c r="GD255" s="2">
        <v>1</v>
      </c>
      <c r="GE255" s="2"/>
      <c r="GF255" s="2">
        <v>-286204383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>ROUND(IF(AND(BH255=3,BI255=3,FS255&lt;&gt;0),P255,0),2)</f>
        <v>0</v>
      </c>
      <c r="GM255" s="2">
        <f>ROUND(O255+X255+Y255,2)+GX255</f>
        <v>163.63</v>
      </c>
      <c r="GN255" s="2">
        <f t="shared" si="231"/>
        <v>0</v>
      </c>
      <c r="GO255" s="2">
        <f t="shared" si="232"/>
        <v>0</v>
      </c>
      <c r="GP255" s="2">
        <f t="shared" si="233"/>
        <v>163.63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34"/>
        <v>0</v>
      </c>
      <c r="GW255" s="2">
        <v>1</v>
      </c>
      <c r="GX255" s="2">
        <f>ROUND(HC255*I255,2)</f>
        <v>0</v>
      </c>
      <c r="GY255" s="2"/>
      <c r="GZ255" s="2"/>
      <c r="HA255" s="2">
        <v>0</v>
      </c>
      <c r="HB255" s="2">
        <v>0</v>
      </c>
      <c r="HC255" s="2">
        <f t="shared" si="235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31</v>
      </c>
      <c r="HO255" s="2" t="s">
        <v>32</v>
      </c>
      <c r="HP255" s="2" t="s">
        <v>27</v>
      </c>
      <c r="HQ255" s="2" t="s">
        <v>27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C256">
        <f>ROW(SmtRes!A248)</f>
        <v>248</v>
      </c>
      <c r="D256">
        <f>ROW(EtalonRes!A248)</f>
        <v>248</v>
      </c>
      <c r="E256" t="s">
        <v>132</v>
      </c>
      <c r="F256" t="s">
        <v>33</v>
      </c>
      <c r="G256" t="s">
        <v>34</v>
      </c>
      <c r="H256" t="s">
        <v>24</v>
      </c>
      <c r="I256">
        <f t="shared" si="210"/>
        <v>2</v>
      </c>
      <c r="J256">
        <v>0</v>
      </c>
      <c r="K256">
        <f t="shared" si="211"/>
        <v>2</v>
      </c>
      <c r="O256">
        <f>ROUND(CP256,0)</f>
        <v>3968</v>
      </c>
      <c r="P256">
        <f>ROUND(CQ256*I256,0)</f>
        <v>0</v>
      </c>
      <c r="Q256">
        <f>ROUND(CR256*I256,0)</f>
        <v>0</v>
      </c>
      <c r="R256">
        <f>ROUND(CS256*I256,0)</f>
        <v>0</v>
      </c>
      <c r="S256">
        <f>ROUND(CT256*I256,0)</f>
        <v>3968</v>
      </c>
      <c r="T256">
        <f>ROUND(CU256*I256,0)</f>
        <v>0</v>
      </c>
      <c r="U256">
        <f t="shared" si="212"/>
        <v>5.76</v>
      </c>
      <c r="V256">
        <f t="shared" si="213"/>
        <v>0</v>
      </c>
      <c r="W256">
        <f>ROUND(CX256*I256,0)</f>
        <v>0</v>
      </c>
      <c r="X256">
        <f>ROUND(CY256,0)</f>
        <v>2936</v>
      </c>
      <c r="Y256">
        <f>ROUND(CZ256,0)</f>
        <v>1428</v>
      </c>
      <c r="AA256">
        <v>64887305</v>
      </c>
      <c r="AB256">
        <f t="shared" si="214"/>
        <v>38.96</v>
      </c>
      <c r="AC256">
        <f t="shared" si="215"/>
        <v>0</v>
      </c>
      <c r="AD256">
        <f t="shared" si="216"/>
        <v>0</v>
      </c>
      <c r="AE256">
        <f t="shared" si="217"/>
        <v>0</v>
      </c>
      <c r="AF256">
        <f t="shared" si="218"/>
        <v>38.96</v>
      </c>
      <c r="AG256">
        <f t="shared" si="219"/>
        <v>0</v>
      </c>
      <c r="AH256">
        <f t="shared" si="220"/>
        <v>2.8800000000000003</v>
      </c>
      <c r="AI256">
        <f t="shared" si="221"/>
        <v>0</v>
      </c>
      <c r="AJ256">
        <f t="shared" si="222"/>
        <v>0</v>
      </c>
      <c r="AK256">
        <v>48.7</v>
      </c>
      <c r="AL256">
        <v>0</v>
      </c>
      <c r="AM256">
        <v>0</v>
      </c>
      <c r="AN256">
        <v>0</v>
      </c>
      <c r="AO256">
        <v>48.7</v>
      </c>
      <c r="AP256">
        <v>0</v>
      </c>
      <c r="AQ256">
        <v>3.6</v>
      </c>
      <c r="AR256">
        <v>0</v>
      </c>
      <c r="AS256">
        <v>0</v>
      </c>
      <c r="AT256">
        <v>74</v>
      </c>
      <c r="AU256">
        <v>36</v>
      </c>
      <c r="AV256">
        <v>1</v>
      </c>
      <c r="AW256">
        <v>1</v>
      </c>
      <c r="AZ256">
        <v>1</v>
      </c>
      <c r="BA256">
        <v>50.93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4</v>
      </c>
      <c r="BJ256" t="s">
        <v>35</v>
      </c>
      <c r="BM256">
        <v>200001</v>
      </c>
      <c r="BN256">
        <v>0</v>
      </c>
      <c r="BO256" t="s">
        <v>3</v>
      </c>
      <c r="BP256">
        <v>0</v>
      </c>
      <c r="BQ256">
        <v>4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74</v>
      </c>
      <c r="CA256">
        <v>36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23"/>
        <v>3968</v>
      </c>
      <c r="CQ256">
        <f t="shared" si="224"/>
        <v>0</v>
      </c>
      <c r="CR256">
        <f t="shared" si="225"/>
        <v>0</v>
      </c>
      <c r="CS256">
        <f t="shared" si="226"/>
        <v>0</v>
      </c>
      <c r="CT256">
        <f t="shared" si="227"/>
        <v>1984.2328</v>
      </c>
      <c r="CU256">
        <f t="shared" si="228"/>
        <v>0</v>
      </c>
      <c r="CV256">
        <f t="shared" si="228"/>
        <v>2.8800000000000003</v>
      </c>
      <c r="CW256">
        <f t="shared" si="228"/>
        <v>0</v>
      </c>
      <c r="CX256">
        <f t="shared" si="228"/>
        <v>0</v>
      </c>
      <c r="CY256">
        <f t="shared" si="229"/>
        <v>2936.32</v>
      </c>
      <c r="CZ256">
        <f t="shared" si="230"/>
        <v>1428.48</v>
      </c>
      <c r="DC256" t="s">
        <v>3</v>
      </c>
      <c r="DD256" t="s">
        <v>3</v>
      </c>
      <c r="DE256" t="s">
        <v>3</v>
      </c>
      <c r="DF256" t="s">
        <v>3</v>
      </c>
      <c r="DG256" t="s">
        <v>108</v>
      </c>
      <c r="DH256" t="s">
        <v>3</v>
      </c>
      <c r="DI256" t="s">
        <v>108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24</v>
      </c>
      <c r="DW256" t="s">
        <v>24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56793215</v>
      </c>
      <c r="EF256">
        <v>4</v>
      </c>
      <c r="EG256" t="s">
        <v>27</v>
      </c>
      <c r="EH256">
        <v>83</v>
      </c>
      <c r="EI256" t="s">
        <v>27</v>
      </c>
      <c r="EJ256">
        <v>4</v>
      </c>
      <c r="EK256">
        <v>200001</v>
      </c>
      <c r="EL256" t="s">
        <v>28</v>
      </c>
      <c r="EM256" t="s">
        <v>29</v>
      </c>
      <c r="EO256" t="s">
        <v>3</v>
      </c>
      <c r="EQ256">
        <v>131072</v>
      </c>
      <c r="ER256">
        <v>48.7</v>
      </c>
      <c r="ES256">
        <v>0</v>
      </c>
      <c r="ET256">
        <v>0</v>
      </c>
      <c r="EU256">
        <v>0</v>
      </c>
      <c r="EV256">
        <v>48.7</v>
      </c>
      <c r="EW256">
        <v>3.6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74</v>
      </c>
      <c r="FY256">
        <v>36</v>
      </c>
      <c r="GA256" t="s">
        <v>3</v>
      </c>
      <c r="GD256">
        <v>1</v>
      </c>
      <c r="GF256">
        <v>-286204383</v>
      </c>
      <c r="GG256">
        <v>2</v>
      </c>
      <c r="GH256">
        <v>1</v>
      </c>
      <c r="GI256">
        <v>2</v>
      </c>
      <c r="GJ256">
        <v>0</v>
      </c>
      <c r="GK256">
        <v>0</v>
      </c>
      <c r="GL256">
        <f>ROUND(IF(AND(BH256=3,BI256=3,FS256&lt;&gt;0),P256,0),0)</f>
        <v>0</v>
      </c>
      <c r="GM256">
        <f>ROUND(O256+X256+Y256,0)+GX256</f>
        <v>8332</v>
      </c>
      <c r="GN256">
        <f t="shared" si="231"/>
        <v>0</v>
      </c>
      <c r="GO256">
        <f t="shared" si="232"/>
        <v>0</v>
      </c>
      <c r="GP256">
        <f t="shared" si="233"/>
        <v>8332</v>
      </c>
      <c r="GR256">
        <v>0</v>
      </c>
      <c r="GS256">
        <v>3</v>
      </c>
      <c r="GT256">
        <v>0</v>
      </c>
      <c r="GU256" t="s">
        <v>3</v>
      </c>
      <c r="GV256">
        <f t="shared" si="234"/>
        <v>0</v>
      </c>
      <c r="GW256">
        <v>1</v>
      </c>
      <c r="GX256">
        <f>ROUND(HC256*I256,0)</f>
        <v>0</v>
      </c>
      <c r="HA256">
        <v>0</v>
      </c>
      <c r="HB256">
        <v>0</v>
      </c>
      <c r="HC256">
        <f t="shared" si="235"/>
        <v>0</v>
      </c>
      <c r="HE256" t="s">
        <v>3</v>
      </c>
      <c r="HF256" t="s">
        <v>3</v>
      </c>
      <c r="HM256" t="s">
        <v>3</v>
      </c>
      <c r="HN256" t="s">
        <v>31</v>
      </c>
      <c r="HO256" t="s">
        <v>32</v>
      </c>
      <c r="HP256" t="s">
        <v>27</v>
      </c>
      <c r="HQ256" t="s">
        <v>27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>
        <f>ROW(SmtRes!A252)</f>
        <v>252</v>
      </c>
      <c r="D257" s="2">
        <f>ROW(EtalonRes!A252)</f>
        <v>252</v>
      </c>
      <c r="E257" s="2" t="s">
        <v>133</v>
      </c>
      <c r="F257" s="2" t="s">
        <v>48</v>
      </c>
      <c r="G257" s="2" t="s">
        <v>49</v>
      </c>
      <c r="H257" s="2" t="s">
        <v>50</v>
      </c>
      <c r="I257" s="2">
        <f t="shared" si="210"/>
        <v>2</v>
      </c>
      <c r="J257" s="2">
        <v>0</v>
      </c>
      <c r="K257" s="2">
        <f t="shared" si="211"/>
        <v>2</v>
      </c>
      <c r="L257" s="2"/>
      <c r="M257" s="2"/>
      <c r="N257" s="2"/>
      <c r="O257" s="2">
        <f>ROUND(CP257,2)</f>
        <v>212.46</v>
      </c>
      <c r="P257" s="2">
        <f>ROUND(CQ257*I257,2)</f>
        <v>0</v>
      </c>
      <c r="Q257" s="2">
        <f>ROUND(CR257*I257,2)</f>
        <v>0</v>
      </c>
      <c r="R257" s="2">
        <f>ROUND(CS257*I257,2)</f>
        <v>0</v>
      </c>
      <c r="S257" s="2">
        <f>ROUND(CT257*I257,2)</f>
        <v>212.46</v>
      </c>
      <c r="T257" s="2">
        <f>ROUND(CU257*I257,2)</f>
        <v>0</v>
      </c>
      <c r="U257" s="2">
        <f t="shared" si="212"/>
        <v>16.128</v>
      </c>
      <c r="V257" s="2">
        <f t="shared" si="213"/>
        <v>0</v>
      </c>
      <c r="W257" s="2">
        <f>ROUND(CX257*I257,2)</f>
        <v>0</v>
      </c>
      <c r="X257" s="2">
        <f>ROUND(CY257,2)</f>
        <v>157.22</v>
      </c>
      <c r="Y257" s="2">
        <f>ROUND(CZ257,2)</f>
        <v>76.489999999999995</v>
      </c>
      <c r="Z257" s="2"/>
      <c r="AA257" s="2">
        <v>64887308</v>
      </c>
      <c r="AB257" s="2">
        <f t="shared" si="214"/>
        <v>106.23</v>
      </c>
      <c r="AC257" s="2">
        <f t="shared" si="215"/>
        <v>0</v>
      </c>
      <c r="AD257" s="2">
        <f t="shared" si="216"/>
        <v>0</v>
      </c>
      <c r="AE257" s="2">
        <f t="shared" si="217"/>
        <v>0</v>
      </c>
      <c r="AF257" s="2">
        <f t="shared" si="218"/>
        <v>106.23</v>
      </c>
      <c r="AG257" s="2">
        <f t="shared" si="219"/>
        <v>0</v>
      </c>
      <c r="AH257" s="2">
        <f t="shared" si="220"/>
        <v>8.0640000000000001</v>
      </c>
      <c r="AI257" s="2">
        <f t="shared" si="221"/>
        <v>0</v>
      </c>
      <c r="AJ257" s="2">
        <f t="shared" si="222"/>
        <v>0</v>
      </c>
      <c r="AK257" s="2">
        <v>132.79</v>
      </c>
      <c r="AL257" s="2">
        <v>0</v>
      </c>
      <c r="AM257" s="2">
        <v>0</v>
      </c>
      <c r="AN257" s="2">
        <v>0</v>
      </c>
      <c r="AO257" s="2">
        <v>132.79</v>
      </c>
      <c r="AP257" s="2">
        <v>0</v>
      </c>
      <c r="AQ257" s="2">
        <v>10.08</v>
      </c>
      <c r="AR257" s="2">
        <v>0</v>
      </c>
      <c r="AS257" s="2">
        <v>0</v>
      </c>
      <c r="AT257" s="2">
        <v>74</v>
      </c>
      <c r="AU257" s="2">
        <v>36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4</v>
      </c>
      <c r="BJ257" s="2" t="s">
        <v>51</v>
      </c>
      <c r="BK257" s="2"/>
      <c r="BL257" s="2"/>
      <c r="BM257" s="2">
        <v>200001</v>
      </c>
      <c r="BN257" s="2">
        <v>0</v>
      </c>
      <c r="BO257" s="2" t="s">
        <v>3</v>
      </c>
      <c r="BP257" s="2">
        <v>0</v>
      </c>
      <c r="BQ257" s="2">
        <v>4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74</v>
      </c>
      <c r="CA257" s="2">
        <v>36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23"/>
        <v>212.46</v>
      </c>
      <c r="CQ257" s="2">
        <f t="shared" si="224"/>
        <v>0</v>
      </c>
      <c r="CR257" s="2">
        <f t="shared" si="225"/>
        <v>0</v>
      </c>
      <c r="CS257" s="2">
        <f t="shared" si="226"/>
        <v>0</v>
      </c>
      <c r="CT257" s="2">
        <f t="shared" si="227"/>
        <v>106.23</v>
      </c>
      <c r="CU257" s="2">
        <f t="shared" si="228"/>
        <v>0</v>
      </c>
      <c r="CV257" s="2">
        <f t="shared" si="228"/>
        <v>8.0640000000000001</v>
      </c>
      <c r="CW257" s="2">
        <f t="shared" si="228"/>
        <v>0</v>
      </c>
      <c r="CX257" s="2">
        <f t="shared" si="228"/>
        <v>0</v>
      </c>
      <c r="CY257" s="2">
        <f t="shared" si="229"/>
        <v>157.22040000000001</v>
      </c>
      <c r="CZ257" s="2">
        <f t="shared" si="230"/>
        <v>76.485600000000005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108</v>
      </c>
      <c r="DH257" s="2" t="s">
        <v>3</v>
      </c>
      <c r="DI257" s="2" t="s">
        <v>108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50</v>
      </c>
      <c r="DW257" s="2" t="s">
        <v>50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56793215</v>
      </c>
      <c r="EF257" s="2">
        <v>4</v>
      </c>
      <c r="EG257" s="2" t="s">
        <v>27</v>
      </c>
      <c r="EH257" s="2">
        <v>83</v>
      </c>
      <c r="EI257" s="2" t="s">
        <v>27</v>
      </c>
      <c r="EJ257" s="2">
        <v>4</v>
      </c>
      <c r="EK257" s="2">
        <v>200001</v>
      </c>
      <c r="EL257" s="2" t="s">
        <v>28</v>
      </c>
      <c r="EM257" s="2" t="s">
        <v>29</v>
      </c>
      <c r="EN257" s="2"/>
      <c r="EO257" s="2" t="s">
        <v>3</v>
      </c>
      <c r="EP257" s="2"/>
      <c r="EQ257" s="2">
        <v>131072</v>
      </c>
      <c r="ER257" s="2">
        <v>132.79</v>
      </c>
      <c r="ES257" s="2">
        <v>0</v>
      </c>
      <c r="ET257" s="2">
        <v>0</v>
      </c>
      <c r="EU257" s="2">
        <v>0</v>
      </c>
      <c r="EV257" s="2">
        <v>132.79</v>
      </c>
      <c r="EW257" s="2">
        <v>10.08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74</v>
      </c>
      <c r="FY257" s="2">
        <v>36</v>
      </c>
      <c r="FZ257" s="2"/>
      <c r="GA257" s="2" t="s">
        <v>3</v>
      </c>
      <c r="GB257" s="2"/>
      <c r="GC257" s="2"/>
      <c r="GD257" s="2">
        <v>1</v>
      </c>
      <c r="GE257" s="2"/>
      <c r="GF257" s="2">
        <v>-300177714</v>
      </c>
      <c r="GG257" s="2">
        <v>2</v>
      </c>
      <c r="GH257" s="2">
        <v>1</v>
      </c>
      <c r="GI257" s="2">
        <v>-2</v>
      </c>
      <c r="GJ257" s="2">
        <v>0</v>
      </c>
      <c r="GK257" s="2">
        <v>0</v>
      </c>
      <c r="GL257" s="2">
        <f>ROUND(IF(AND(BH257=3,BI257=3,FS257&lt;&gt;0),P257,0),2)</f>
        <v>0</v>
      </c>
      <c r="GM257" s="2">
        <f>ROUND(O257+X257+Y257,2)+GX257</f>
        <v>446.17</v>
      </c>
      <c r="GN257" s="2">
        <f t="shared" si="231"/>
        <v>0</v>
      </c>
      <c r="GO257" s="2">
        <f t="shared" si="232"/>
        <v>0</v>
      </c>
      <c r="GP257" s="2">
        <f t="shared" si="233"/>
        <v>446.17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34"/>
        <v>0</v>
      </c>
      <c r="GW257" s="2">
        <v>1</v>
      </c>
      <c r="GX257" s="2">
        <f>ROUND(HC257*I257,2)</f>
        <v>0</v>
      </c>
      <c r="GY257" s="2"/>
      <c r="GZ257" s="2"/>
      <c r="HA257" s="2">
        <v>0</v>
      </c>
      <c r="HB257" s="2">
        <v>0</v>
      </c>
      <c r="HC257" s="2">
        <f t="shared" si="235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31</v>
      </c>
      <c r="HO257" s="2" t="s">
        <v>32</v>
      </c>
      <c r="HP257" s="2" t="s">
        <v>27</v>
      </c>
      <c r="HQ257" s="2" t="s">
        <v>27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C258">
        <f>ROW(SmtRes!A256)</f>
        <v>256</v>
      </c>
      <c r="D258">
        <f>ROW(EtalonRes!A256)</f>
        <v>256</v>
      </c>
      <c r="E258" t="s">
        <v>133</v>
      </c>
      <c r="F258" t="s">
        <v>48</v>
      </c>
      <c r="G258" t="s">
        <v>49</v>
      </c>
      <c r="H258" t="s">
        <v>50</v>
      </c>
      <c r="I258">
        <f t="shared" si="210"/>
        <v>2</v>
      </c>
      <c r="J258">
        <v>0</v>
      </c>
      <c r="K258">
        <f t="shared" si="211"/>
        <v>2</v>
      </c>
      <c r="O258">
        <f>ROUND(CP258,0)</f>
        <v>10821</v>
      </c>
      <c r="P258">
        <f>ROUND(CQ258*I258,0)</f>
        <v>0</v>
      </c>
      <c r="Q258">
        <f>ROUND(CR258*I258,0)</f>
        <v>0</v>
      </c>
      <c r="R258">
        <f>ROUND(CS258*I258,0)</f>
        <v>0</v>
      </c>
      <c r="S258">
        <f>ROUND(CT258*I258,0)</f>
        <v>10821</v>
      </c>
      <c r="T258">
        <f>ROUND(CU258*I258,0)</f>
        <v>0</v>
      </c>
      <c r="U258">
        <f t="shared" si="212"/>
        <v>16.128</v>
      </c>
      <c r="V258">
        <f t="shared" si="213"/>
        <v>0</v>
      </c>
      <c r="W258">
        <f>ROUND(CX258*I258,0)</f>
        <v>0</v>
      </c>
      <c r="X258">
        <f>ROUND(CY258,0)</f>
        <v>8008</v>
      </c>
      <c r="Y258">
        <f>ROUND(CZ258,0)</f>
        <v>3896</v>
      </c>
      <c r="AA258">
        <v>64887305</v>
      </c>
      <c r="AB258">
        <f t="shared" si="214"/>
        <v>106.23</v>
      </c>
      <c r="AC258">
        <f t="shared" si="215"/>
        <v>0</v>
      </c>
      <c r="AD258">
        <f t="shared" si="216"/>
        <v>0</v>
      </c>
      <c r="AE258">
        <f t="shared" si="217"/>
        <v>0</v>
      </c>
      <c r="AF258">
        <f t="shared" si="218"/>
        <v>106.23</v>
      </c>
      <c r="AG258">
        <f t="shared" si="219"/>
        <v>0</v>
      </c>
      <c r="AH258">
        <f t="shared" si="220"/>
        <v>8.0640000000000001</v>
      </c>
      <c r="AI258">
        <f t="shared" si="221"/>
        <v>0</v>
      </c>
      <c r="AJ258">
        <f t="shared" si="222"/>
        <v>0</v>
      </c>
      <c r="AK258">
        <v>132.79</v>
      </c>
      <c r="AL258">
        <v>0</v>
      </c>
      <c r="AM258">
        <v>0</v>
      </c>
      <c r="AN258">
        <v>0</v>
      </c>
      <c r="AO258">
        <v>132.79</v>
      </c>
      <c r="AP258">
        <v>0</v>
      </c>
      <c r="AQ258">
        <v>10.08</v>
      </c>
      <c r="AR258">
        <v>0</v>
      </c>
      <c r="AS258">
        <v>0</v>
      </c>
      <c r="AT258">
        <v>74</v>
      </c>
      <c r="AU258">
        <v>36</v>
      </c>
      <c r="AV258">
        <v>1</v>
      </c>
      <c r="AW258">
        <v>1</v>
      </c>
      <c r="AZ258">
        <v>1</v>
      </c>
      <c r="BA258">
        <v>50.93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4</v>
      </c>
      <c r="BJ258" t="s">
        <v>51</v>
      </c>
      <c r="BM258">
        <v>200001</v>
      </c>
      <c r="BN258">
        <v>0</v>
      </c>
      <c r="BO258" t="s">
        <v>3</v>
      </c>
      <c r="BP258">
        <v>0</v>
      </c>
      <c r="BQ258">
        <v>4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74</v>
      </c>
      <c r="CA258">
        <v>36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23"/>
        <v>10821</v>
      </c>
      <c r="CQ258">
        <f t="shared" si="224"/>
        <v>0</v>
      </c>
      <c r="CR258">
        <f t="shared" si="225"/>
        <v>0</v>
      </c>
      <c r="CS258">
        <f t="shared" si="226"/>
        <v>0</v>
      </c>
      <c r="CT258">
        <f t="shared" si="227"/>
        <v>5410.2939000000006</v>
      </c>
      <c r="CU258">
        <f t="shared" si="228"/>
        <v>0</v>
      </c>
      <c r="CV258">
        <f t="shared" si="228"/>
        <v>8.0640000000000001</v>
      </c>
      <c r="CW258">
        <f t="shared" si="228"/>
        <v>0</v>
      </c>
      <c r="CX258">
        <f t="shared" si="228"/>
        <v>0</v>
      </c>
      <c r="CY258">
        <f t="shared" si="229"/>
        <v>8007.54</v>
      </c>
      <c r="CZ258">
        <f t="shared" si="230"/>
        <v>3895.56</v>
      </c>
      <c r="DC258" t="s">
        <v>3</v>
      </c>
      <c r="DD258" t="s">
        <v>3</v>
      </c>
      <c r="DE258" t="s">
        <v>3</v>
      </c>
      <c r="DF258" t="s">
        <v>3</v>
      </c>
      <c r="DG258" t="s">
        <v>108</v>
      </c>
      <c r="DH258" t="s">
        <v>3</v>
      </c>
      <c r="DI258" t="s">
        <v>108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50</v>
      </c>
      <c r="DW258" t="s">
        <v>50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56793215</v>
      </c>
      <c r="EF258">
        <v>4</v>
      </c>
      <c r="EG258" t="s">
        <v>27</v>
      </c>
      <c r="EH258">
        <v>83</v>
      </c>
      <c r="EI258" t="s">
        <v>27</v>
      </c>
      <c r="EJ258">
        <v>4</v>
      </c>
      <c r="EK258">
        <v>200001</v>
      </c>
      <c r="EL258" t="s">
        <v>28</v>
      </c>
      <c r="EM258" t="s">
        <v>29</v>
      </c>
      <c r="EO258" t="s">
        <v>3</v>
      </c>
      <c r="EQ258">
        <v>131072</v>
      </c>
      <c r="ER258">
        <v>132.79</v>
      </c>
      <c r="ES258">
        <v>0</v>
      </c>
      <c r="ET258">
        <v>0</v>
      </c>
      <c r="EU258">
        <v>0</v>
      </c>
      <c r="EV258">
        <v>132.79</v>
      </c>
      <c r="EW258">
        <v>10.08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74</v>
      </c>
      <c r="FY258">
        <v>36</v>
      </c>
      <c r="GA258" t="s">
        <v>3</v>
      </c>
      <c r="GD258">
        <v>1</v>
      </c>
      <c r="GF258">
        <v>-300177714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>ROUND(IF(AND(BH258=3,BI258=3,FS258&lt;&gt;0),P258,0),0)</f>
        <v>0</v>
      </c>
      <c r="GM258">
        <f>ROUND(O258+X258+Y258,0)+GX258</f>
        <v>22725</v>
      </c>
      <c r="GN258">
        <f t="shared" si="231"/>
        <v>0</v>
      </c>
      <c r="GO258">
        <f t="shared" si="232"/>
        <v>0</v>
      </c>
      <c r="GP258">
        <f t="shared" si="233"/>
        <v>22725</v>
      </c>
      <c r="GR258">
        <v>0</v>
      </c>
      <c r="GS258">
        <v>3</v>
      </c>
      <c r="GT258">
        <v>0</v>
      </c>
      <c r="GU258" t="s">
        <v>3</v>
      </c>
      <c r="GV258">
        <f t="shared" si="234"/>
        <v>0</v>
      </c>
      <c r="GW258">
        <v>1</v>
      </c>
      <c r="GX258">
        <f>ROUND(HC258*I258,0)</f>
        <v>0</v>
      </c>
      <c r="HA258">
        <v>0</v>
      </c>
      <c r="HB258">
        <v>0</v>
      </c>
      <c r="HC258">
        <f t="shared" si="235"/>
        <v>0</v>
      </c>
      <c r="HE258" t="s">
        <v>3</v>
      </c>
      <c r="HF258" t="s">
        <v>3</v>
      </c>
      <c r="HM258" t="s">
        <v>3</v>
      </c>
      <c r="HN258" t="s">
        <v>31</v>
      </c>
      <c r="HO258" t="s">
        <v>32</v>
      </c>
      <c r="HP258" t="s">
        <v>27</v>
      </c>
      <c r="HQ258" t="s">
        <v>27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>
        <f>ROW(SmtRes!A261)</f>
        <v>261</v>
      </c>
      <c r="D259" s="2">
        <f>ROW(EtalonRes!A261)</f>
        <v>261</v>
      </c>
      <c r="E259" s="2" t="s">
        <v>134</v>
      </c>
      <c r="F259" s="2" t="s">
        <v>113</v>
      </c>
      <c r="G259" s="2" t="s">
        <v>114</v>
      </c>
      <c r="H259" s="2" t="s">
        <v>115</v>
      </c>
      <c r="I259" s="2">
        <f t="shared" si="210"/>
        <v>2</v>
      </c>
      <c r="J259" s="2">
        <v>0</v>
      </c>
      <c r="K259" s="2">
        <f t="shared" si="211"/>
        <v>2</v>
      </c>
      <c r="L259" s="2"/>
      <c r="M259" s="2"/>
      <c r="N259" s="2"/>
      <c r="O259" s="2">
        <f>ROUND(CP259,2)</f>
        <v>155.82</v>
      </c>
      <c r="P259" s="2">
        <f>ROUND(CQ259*I259,2)</f>
        <v>0</v>
      </c>
      <c r="Q259" s="2">
        <f>ROUND(CR259*I259,2)</f>
        <v>0</v>
      </c>
      <c r="R259" s="2">
        <f>ROUND(CS259*I259,2)</f>
        <v>0</v>
      </c>
      <c r="S259" s="2">
        <f>ROUND(CT259*I259,2)</f>
        <v>155.82</v>
      </c>
      <c r="T259" s="2">
        <f>ROUND(CU259*I259,2)</f>
        <v>0</v>
      </c>
      <c r="U259" s="2">
        <f t="shared" si="212"/>
        <v>11.52</v>
      </c>
      <c r="V259" s="2">
        <f t="shared" si="213"/>
        <v>0</v>
      </c>
      <c r="W259" s="2">
        <f>ROUND(CX259*I259,2)</f>
        <v>0</v>
      </c>
      <c r="X259" s="2">
        <f>ROUND(CY259,2)</f>
        <v>115.31</v>
      </c>
      <c r="Y259" s="2">
        <f>ROUND(CZ259,2)</f>
        <v>56.1</v>
      </c>
      <c r="Z259" s="2"/>
      <c r="AA259" s="2">
        <v>64887308</v>
      </c>
      <c r="AB259" s="2">
        <f t="shared" si="214"/>
        <v>77.91</v>
      </c>
      <c r="AC259" s="2">
        <f t="shared" si="215"/>
        <v>0</v>
      </c>
      <c r="AD259" s="2">
        <f t="shared" si="216"/>
        <v>0</v>
      </c>
      <c r="AE259" s="2">
        <f t="shared" si="217"/>
        <v>0</v>
      </c>
      <c r="AF259" s="2">
        <f t="shared" si="218"/>
        <v>77.91</v>
      </c>
      <c r="AG259" s="2">
        <f t="shared" si="219"/>
        <v>0</v>
      </c>
      <c r="AH259" s="2">
        <f t="shared" si="220"/>
        <v>5.7600000000000007</v>
      </c>
      <c r="AI259" s="2">
        <f t="shared" si="221"/>
        <v>0</v>
      </c>
      <c r="AJ259" s="2">
        <f t="shared" si="222"/>
        <v>0</v>
      </c>
      <c r="AK259" s="2">
        <v>97.39</v>
      </c>
      <c r="AL259" s="2">
        <v>0</v>
      </c>
      <c r="AM259" s="2">
        <v>0</v>
      </c>
      <c r="AN259" s="2">
        <v>0</v>
      </c>
      <c r="AO259" s="2">
        <v>97.39</v>
      </c>
      <c r="AP259" s="2">
        <v>0</v>
      </c>
      <c r="AQ259" s="2">
        <v>7.2</v>
      </c>
      <c r="AR259" s="2">
        <v>0</v>
      </c>
      <c r="AS259" s="2">
        <v>0</v>
      </c>
      <c r="AT259" s="2">
        <v>74</v>
      </c>
      <c r="AU259" s="2">
        <v>36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4</v>
      </c>
      <c r="BJ259" s="2" t="s">
        <v>116</v>
      </c>
      <c r="BK259" s="2"/>
      <c r="BL259" s="2"/>
      <c r="BM259" s="2">
        <v>200001</v>
      </c>
      <c r="BN259" s="2">
        <v>0</v>
      </c>
      <c r="BO259" s="2" t="s">
        <v>3</v>
      </c>
      <c r="BP259" s="2">
        <v>0</v>
      </c>
      <c r="BQ259" s="2">
        <v>4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74</v>
      </c>
      <c r="CA259" s="2">
        <v>36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23"/>
        <v>155.82</v>
      </c>
      <c r="CQ259" s="2">
        <f t="shared" si="224"/>
        <v>0</v>
      </c>
      <c r="CR259" s="2">
        <f t="shared" si="225"/>
        <v>0</v>
      </c>
      <c r="CS259" s="2">
        <f t="shared" si="226"/>
        <v>0</v>
      </c>
      <c r="CT259" s="2">
        <f t="shared" si="227"/>
        <v>77.91</v>
      </c>
      <c r="CU259" s="2">
        <f t="shared" si="228"/>
        <v>0</v>
      </c>
      <c r="CV259" s="2">
        <f t="shared" si="228"/>
        <v>5.7600000000000007</v>
      </c>
      <c r="CW259" s="2">
        <f t="shared" si="228"/>
        <v>0</v>
      </c>
      <c r="CX259" s="2">
        <f t="shared" si="228"/>
        <v>0</v>
      </c>
      <c r="CY259" s="2">
        <f t="shared" si="229"/>
        <v>115.30680000000001</v>
      </c>
      <c r="CZ259" s="2">
        <f t="shared" si="230"/>
        <v>56.095199999999998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108</v>
      </c>
      <c r="DH259" s="2" t="s">
        <v>3</v>
      </c>
      <c r="DI259" s="2" t="s">
        <v>108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115</v>
      </c>
      <c r="DW259" s="2" t="s">
        <v>115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56793215</v>
      </c>
      <c r="EF259" s="2">
        <v>4</v>
      </c>
      <c r="EG259" s="2" t="s">
        <v>27</v>
      </c>
      <c r="EH259" s="2">
        <v>83</v>
      </c>
      <c r="EI259" s="2" t="s">
        <v>27</v>
      </c>
      <c r="EJ259" s="2">
        <v>4</v>
      </c>
      <c r="EK259" s="2">
        <v>200001</v>
      </c>
      <c r="EL259" s="2" t="s">
        <v>28</v>
      </c>
      <c r="EM259" s="2" t="s">
        <v>29</v>
      </c>
      <c r="EN259" s="2"/>
      <c r="EO259" s="2" t="s">
        <v>3</v>
      </c>
      <c r="EP259" s="2"/>
      <c r="EQ259" s="2">
        <v>131072</v>
      </c>
      <c r="ER259" s="2">
        <v>97.39</v>
      </c>
      <c r="ES259" s="2">
        <v>0</v>
      </c>
      <c r="ET259" s="2">
        <v>0</v>
      </c>
      <c r="EU259" s="2">
        <v>0</v>
      </c>
      <c r="EV259" s="2">
        <v>97.39</v>
      </c>
      <c r="EW259" s="2">
        <v>7.2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74</v>
      </c>
      <c r="FY259" s="2">
        <v>36</v>
      </c>
      <c r="FZ259" s="2"/>
      <c r="GA259" s="2" t="s">
        <v>3</v>
      </c>
      <c r="GB259" s="2"/>
      <c r="GC259" s="2"/>
      <c r="GD259" s="2">
        <v>1</v>
      </c>
      <c r="GE259" s="2"/>
      <c r="GF259" s="2">
        <v>-1798570445</v>
      </c>
      <c r="GG259" s="2">
        <v>2</v>
      </c>
      <c r="GH259" s="2">
        <v>1</v>
      </c>
      <c r="GI259" s="2">
        <v>-2</v>
      </c>
      <c r="GJ259" s="2">
        <v>0</v>
      </c>
      <c r="GK259" s="2">
        <v>0</v>
      </c>
      <c r="GL259" s="2">
        <f>ROUND(IF(AND(BH259=3,BI259=3,FS259&lt;&gt;0),P259,0),2)</f>
        <v>0</v>
      </c>
      <c r="GM259" s="2">
        <f>ROUND(O259+X259+Y259,2)+GX259</f>
        <v>327.23</v>
      </c>
      <c r="GN259" s="2">
        <f t="shared" si="231"/>
        <v>0</v>
      </c>
      <c r="GO259" s="2">
        <f t="shared" si="232"/>
        <v>0</v>
      </c>
      <c r="GP259" s="2">
        <f t="shared" si="233"/>
        <v>327.23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34"/>
        <v>0</v>
      </c>
      <c r="GW259" s="2">
        <v>1</v>
      </c>
      <c r="GX259" s="2">
        <f>ROUND(HC259*I259,2)</f>
        <v>0</v>
      </c>
      <c r="GY259" s="2"/>
      <c r="GZ259" s="2"/>
      <c r="HA259" s="2">
        <v>0</v>
      </c>
      <c r="HB259" s="2">
        <v>0</v>
      </c>
      <c r="HC259" s="2">
        <f t="shared" si="235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31</v>
      </c>
      <c r="HO259" s="2" t="s">
        <v>32</v>
      </c>
      <c r="HP259" s="2" t="s">
        <v>27</v>
      </c>
      <c r="HQ259" s="2" t="s">
        <v>27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C260">
        <f>ROW(SmtRes!A266)</f>
        <v>266</v>
      </c>
      <c r="D260">
        <f>ROW(EtalonRes!A266)</f>
        <v>266</v>
      </c>
      <c r="E260" t="s">
        <v>134</v>
      </c>
      <c r="F260" t="s">
        <v>113</v>
      </c>
      <c r="G260" t="s">
        <v>114</v>
      </c>
      <c r="H260" t="s">
        <v>115</v>
      </c>
      <c r="I260">
        <f t="shared" si="210"/>
        <v>2</v>
      </c>
      <c r="J260">
        <v>0</v>
      </c>
      <c r="K260">
        <f t="shared" si="211"/>
        <v>2</v>
      </c>
      <c r="O260">
        <f>ROUND(CP260,0)</f>
        <v>7936</v>
      </c>
      <c r="P260">
        <f>ROUND(CQ260*I260,0)</f>
        <v>0</v>
      </c>
      <c r="Q260">
        <f>ROUND(CR260*I260,0)</f>
        <v>0</v>
      </c>
      <c r="R260">
        <f>ROUND(CS260*I260,0)</f>
        <v>0</v>
      </c>
      <c r="S260">
        <f>ROUND(CT260*I260,0)</f>
        <v>7936</v>
      </c>
      <c r="T260">
        <f>ROUND(CU260*I260,0)</f>
        <v>0</v>
      </c>
      <c r="U260">
        <f t="shared" si="212"/>
        <v>11.52</v>
      </c>
      <c r="V260">
        <f t="shared" si="213"/>
        <v>0</v>
      </c>
      <c r="W260">
        <f>ROUND(CX260*I260,0)</f>
        <v>0</v>
      </c>
      <c r="X260">
        <f>ROUND(CY260,0)</f>
        <v>5873</v>
      </c>
      <c r="Y260">
        <f>ROUND(CZ260,0)</f>
        <v>2857</v>
      </c>
      <c r="AA260">
        <v>64887305</v>
      </c>
      <c r="AB260">
        <f t="shared" si="214"/>
        <v>77.91</v>
      </c>
      <c r="AC260">
        <f t="shared" si="215"/>
        <v>0</v>
      </c>
      <c r="AD260">
        <f t="shared" si="216"/>
        <v>0</v>
      </c>
      <c r="AE260">
        <f t="shared" si="217"/>
        <v>0</v>
      </c>
      <c r="AF260">
        <f t="shared" si="218"/>
        <v>77.91</v>
      </c>
      <c r="AG260">
        <f t="shared" si="219"/>
        <v>0</v>
      </c>
      <c r="AH260">
        <f t="shared" si="220"/>
        <v>5.7600000000000007</v>
      </c>
      <c r="AI260">
        <f t="shared" si="221"/>
        <v>0</v>
      </c>
      <c r="AJ260">
        <f t="shared" si="222"/>
        <v>0</v>
      </c>
      <c r="AK260">
        <v>97.39</v>
      </c>
      <c r="AL260">
        <v>0</v>
      </c>
      <c r="AM260">
        <v>0</v>
      </c>
      <c r="AN260">
        <v>0</v>
      </c>
      <c r="AO260">
        <v>97.39</v>
      </c>
      <c r="AP260">
        <v>0</v>
      </c>
      <c r="AQ260">
        <v>7.2</v>
      </c>
      <c r="AR260">
        <v>0</v>
      </c>
      <c r="AS260">
        <v>0</v>
      </c>
      <c r="AT260">
        <v>74</v>
      </c>
      <c r="AU260">
        <v>36</v>
      </c>
      <c r="AV260">
        <v>1</v>
      </c>
      <c r="AW260">
        <v>1</v>
      </c>
      <c r="AZ260">
        <v>1</v>
      </c>
      <c r="BA260">
        <v>50.93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116</v>
      </c>
      <c r="BM260">
        <v>200001</v>
      </c>
      <c r="BN260">
        <v>0</v>
      </c>
      <c r="BO260" t="s">
        <v>3</v>
      </c>
      <c r="BP260">
        <v>0</v>
      </c>
      <c r="BQ260">
        <v>4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74</v>
      </c>
      <c r="CA260">
        <v>36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23"/>
        <v>7936</v>
      </c>
      <c r="CQ260">
        <f t="shared" si="224"/>
        <v>0</v>
      </c>
      <c r="CR260">
        <f t="shared" si="225"/>
        <v>0</v>
      </c>
      <c r="CS260">
        <f t="shared" si="226"/>
        <v>0</v>
      </c>
      <c r="CT260">
        <f t="shared" si="227"/>
        <v>3967.9562999999998</v>
      </c>
      <c r="CU260">
        <f t="shared" si="228"/>
        <v>0</v>
      </c>
      <c r="CV260">
        <f t="shared" si="228"/>
        <v>5.7600000000000007</v>
      </c>
      <c r="CW260">
        <f t="shared" si="228"/>
        <v>0</v>
      </c>
      <c r="CX260">
        <f t="shared" si="228"/>
        <v>0</v>
      </c>
      <c r="CY260">
        <f t="shared" si="229"/>
        <v>5872.64</v>
      </c>
      <c r="CZ260">
        <f t="shared" si="230"/>
        <v>2856.96</v>
      </c>
      <c r="DC260" t="s">
        <v>3</v>
      </c>
      <c r="DD260" t="s">
        <v>3</v>
      </c>
      <c r="DE260" t="s">
        <v>3</v>
      </c>
      <c r="DF260" t="s">
        <v>3</v>
      </c>
      <c r="DG260" t="s">
        <v>108</v>
      </c>
      <c r="DH260" t="s">
        <v>3</v>
      </c>
      <c r="DI260" t="s">
        <v>108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115</v>
      </c>
      <c r="DW260" t="s">
        <v>115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56793215</v>
      </c>
      <c r="EF260">
        <v>4</v>
      </c>
      <c r="EG260" t="s">
        <v>27</v>
      </c>
      <c r="EH260">
        <v>83</v>
      </c>
      <c r="EI260" t="s">
        <v>27</v>
      </c>
      <c r="EJ260">
        <v>4</v>
      </c>
      <c r="EK260">
        <v>200001</v>
      </c>
      <c r="EL260" t="s">
        <v>28</v>
      </c>
      <c r="EM260" t="s">
        <v>29</v>
      </c>
      <c r="EO260" t="s">
        <v>3</v>
      </c>
      <c r="EQ260">
        <v>131072</v>
      </c>
      <c r="ER260">
        <v>97.39</v>
      </c>
      <c r="ES260">
        <v>0</v>
      </c>
      <c r="ET260">
        <v>0</v>
      </c>
      <c r="EU260">
        <v>0</v>
      </c>
      <c r="EV260">
        <v>97.39</v>
      </c>
      <c r="EW260">
        <v>7.2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74</v>
      </c>
      <c r="FY260">
        <v>36</v>
      </c>
      <c r="GA260" t="s">
        <v>3</v>
      </c>
      <c r="GD260">
        <v>1</v>
      </c>
      <c r="GF260">
        <v>-1798570445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>ROUND(IF(AND(BH260=3,BI260=3,FS260&lt;&gt;0),P260,0),0)</f>
        <v>0</v>
      </c>
      <c r="GM260">
        <f>ROUND(O260+X260+Y260,0)+GX260</f>
        <v>16666</v>
      </c>
      <c r="GN260">
        <f t="shared" si="231"/>
        <v>0</v>
      </c>
      <c r="GO260">
        <f t="shared" si="232"/>
        <v>0</v>
      </c>
      <c r="GP260">
        <f t="shared" si="233"/>
        <v>16666</v>
      </c>
      <c r="GR260">
        <v>0</v>
      </c>
      <c r="GS260">
        <v>3</v>
      </c>
      <c r="GT260">
        <v>0</v>
      </c>
      <c r="GU260" t="s">
        <v>3</v>
      </c>
      <c r="GV260">
        <f t="shared" si="234"/>
        <v>0</v>
      </c>
      <c r="GW260">
        <v>1</v>
      </c>
      <c r="GX260">
        <f>ROUND(HC260*I260,0)</f>
        <v>0</v>
      </c>
      <c r="HA260">
        <v>0</v>
      </c>
      <c r="HB260">
        <v>0</v>
      </c>
      <c r="HC260">
        <f t="shared" si="235"/>
        <v>0</v>
      </c>
      <c r="HE260" t="s">
        <v>3</v>
      </c>
      <c r="HF260" t="s">
        <v>3</v>
      </c>
      <c r="HM260" t="s">
        <v>3</v>
      </c>
      <c r="HN260" t="s">
        <v>31</v>
      </c>
      <c r="HO260" t="s">
        <v>32</v>
      </c>
      <c r="HP260" t="s">
        <v>27</v>
      </c>
      <c r="HQ260" t="s">
        <v>27</v>
      </c>
      <c r="HS260">
        <v>0</v>
      </c>
      <c r="IK260">
        <v>0</v>
      </c>
    </row>
    <row r="262" spans="1:255" x14ac:dyDescent="0.2">
      <c r="A262" s="3">
        <v>51</v>
      </c>
      <c r="B262" s="3">
        <f>B249</f>
        <v>1</v>
      </c>
      <c r="C262" s="3">
        <f>A249</f>
        <v>4</v>
      </c>
      <c r="D262" s="3">
        <f>ROW(A249)</f>
        <v>249</v>
      </c>
      <c r="E262" s="3"/>
      <c r="F262" s="3" t="str">
        <f>IF(F249&lt;&gt;"",F249,"")</f>
        <v>6</v>
      </c>
      <c r="G262" s="3" t="str">
        <f>IF(G249&lt;&gt;"",G249,"")</f>
        <v>Система В2 Испытание и наладка систем на санитарно-гигиенические (технологические) требования к воздушной среде VC 250/4комплекта</v>
      </c>
      <c r="H262" s="3">
        <v>0</v>
      </c>
      <c r="I262" s="3"/>
      <c r="J262" s="3"/>
      <c r="K262" s="3"/>
      <c r="L262" s="3"/>
      <c r="M262" s="3"/>
      <c r="N262" s="3"/>
      <c r="O262" s="3">
        <f t="shared" ref="O262:T262" si="236">ROUND(AB262,0)</f>
        <v>522</v>
      </c>
      <c r="P262" s="3">
        <f t="shared" si="236"/>
        <v>0</v>
      </c>
      <c r="Q262" s="3">
        <f t="shared" si="236"/>
        <v>0</v>
      </c>
      <c r="R262" s="3">
        <f t="shared" si="236"/>
        <v>0</v>
      </c>
      <c r="S262" s="3">
        <f t="shared" si="236"/>
        <v>522</v>
      </c>
      <c r="T262" s="3">
        <f t="shared" si="236"/>
        <v>0</v>
      </c>
      <c r="U262" s="3">
        <f>AH262</f>
        <v>39.167999999999999</v>
      </c>
      <c r="V262" s="3">
        <f>AI262</f>
        <v>0</v>
      </c>
      <c r="W262" s="3">
        <f>ROUND(AJ262,0)</f>
        <v>0</v>
      </c>
      <c r="X262" s="3">
        <f>ROUND(AK262,0)</f>
        <v>386</v>
      </c>
      <c r="Y262" s="3">
        <f>ROUND(AL262,0)</f>
        <v>188</v>
      </c>
      <c r="Z262" s="3"/>
      <c r="AA262" s="3"/>
      <c r="AB262" s="3">
        <f>ROUND(SUMIF(AA253:AA260,"=64887308",O253:O260),0)</f>
        <v>522</v>
      </c>
      <c r="AC262" s="3">
        <f>ROUND(SUMIF(AA253:AA260,"=64887308",P253:P260),0)</f>
        <v>0</v>
      </c>
      <c r="AD262" s="3">
        <f>ROUND(SUMIF(AA253:AA260,"=64887308",Q253:Q260),0)</f>
        <v>0</v>
      </c>
      <c r="AE262" s="3">
        <f>ROUND(SUMIF(AA253:AA260,"=64887308",R253:R260),0)</f>
        <v>0</v>
      </c>
      <c r="AF262" s="3">
        <f>ROUND(SUMIF(AA253:AA260,"=64887308",S253:S260),0)</f>
        <v>522</v>
      </c>
      <c r="AG262" s="3">
        <f>ROUND(SUMIF(AA253:AA260,"=64887308",T253:T260),0)</f>
        <v>0</v>
      </c>
      <c r="AH262" s="3">
        <f>SUMIF(AA253:AA260,"=64887308",U253:U260)</f>
        <v>39.167999999999999</v>
      </c>
      <c r="AI262" s="3">
        <f>SUMIF(AA253:AA260,"=64887308",V253:V260)</f>
        <v>0</v>
      </c>
      <c r="AJ262" s="3">
        <f>ROUND(SUMIF(AA253:AA260,"=64887308",W253:W260),0)</f>
        <v>0</v>
      </c>
      <c r="AK262" s="3">
        <f>ROUND(SUMIF(AA253:AA260,"=64887308",X253:X260),0)</f>
        <v>386</v>
      </c>
      <c r="AL262" s="3">
        <f>ROUND(SUMIF(AA253:AA260,"=64887308",Y253:Y260),0)</f>
        <v>188</v>
      </c>
      <c r="AM262" s="3"/>
      <c r="AN262" s="3"/>
      <c r="AO262" s="3">
        <f t="shared" ref="AO262:BD262" si="237">ROUND(BX262,0)</f>
        <v>0</v>
      </c>
      <c r="AP262" s="3">
        <f t="shared" si="237"/>
        <v>0</v>
      </c>
      <c r="AQ262" s="3">
        <f t="shared" si="237"/>
        <v>0</v>
      </c>
      <c r="AR262" s="3">
        <f t="shared" si="237"/>
        <v>1095</v>
      </c>
      <c r="AS262" s="3">
        <f t="shared" si="237"/>
        <v>0</v>
      </c>
      <c r="AT262" s="3">
        <f t="shared" si="237"/>
        <v>0</v>
      </c>
      <c r="AU262" s="3">
        <f t="shared" si="237"/>
        <v>1095</v>
      </c>
      <c r="AV262" s="3">
        <f t="shared" si="237"/>
        <v>0</v>
      </c>
      <c r="AW262" s="3">
        <f t="shared" si="237"/>
        <v>0</v>
      </c>
      <c r="AX262" s="3">
        <f t="shared" si="237"/>
        <v>0</v>
      </c>
      <c r="AY262" s="3">
        <f t="shared" si="237"/>
        <v>0</v>
      </c>
      <c r="AZ262" s="3">
        <f t="shared" si="237"/>
        <v>0</v>
      </c>
      <c r="BA262" s="3">
        <f t="shared" si="237"/>
        <v>0</v>
      </c>
      <c r="BB262" s="3">
        <f t="shared" si="237"/>
        <v>0</v>
      </c>
      <c r="BC262" s="3">
        <f t="shared" si="237"/>
        <v>0</v>
      </c>
      <c r="BD262" s="3">
        <f t="shared" si="237"/>
        <v>0</v>
      </c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>
        <f>ROUND(SUMIF(AA253:AA260,"=64887308",FQ253:FQ260),0)</f>
        <v>0</v>
      </c>
      <c r="BY262" s="3">
        <f>ROUND(SUMIF(AA253:AA260,"=64887308",FR253:FR260),0)</f>
        <v>0</v>
      </c>
      <c r="BZ262" s="3">
        <f>ROUND(SUMIF(AA253:AA260,"=64887308",GL253:GL260),0)</f>
        <v>0</v>
      </c>
      <c r="CA262" s="3">
        <f>ROUND(SUMIF(AA253:AA260,"=64887308",GM253:GM260),0)</f>
        <v>1095</v>
      </c>
      <c r="CB262" s="3">
        <f>ROUND(SUMIF(AA253:AA260,"=64887308",GN253:GN260),0)</f>
        <v>0</v>
      </c>
      <c r="CC262" s="3">
        <f>ROUND(SUMIF(AA253:AA260,"=64887308",GO253:GO260),0)</f>
        <v>0</v>
      </c>
      <c r="CD262" s="3">
        <f>ROUND(SUMIF(AA253:AA260,"=64887308",GP253:GP260),0)</f>
        <v>1095</v>
      </c>
      <c r="CE262" s="3">
        <f>AC262-BX262</f>
        <v>0</v>
      </c>
      <c r="CF262" s="3">
        <f>AC262-BY262</f>
        <v>0</v>
      </c>
      <c r="CG262" s="3">
        <f>BX262-BZ262</f>
        <v>0</v>
      </c>
      <c r="CH262" s="3">
        <f>AC262-BX262-BY262+BZ262</f>
        <v>0</v>
      </c>
      <c r="CI262" s="3">
        <f>BY262-BZ262</f>
        <v>0</v>
      </c>
      <c r="CJ262" s="3">
        <f>ROUND(SUMIF(AA253:AA260,"=64887308",GX253:GX260),0)</f>
        <v>0</v>
      </c>
      <c r="CK262" s="3">
        <f>ROUND(SUMIF(AA253:AA260,"=64887308",GY253:GY260),0)</f>
        <v>0</v>
      </c>
      <c r="CL262" s="3">
        <f>ROUND(SUMIF(AA253:AA260,"=64887308",GZ253:GZ260),0)</f>
        <v>0</v>
      </c>
      <c r="CM262" s="3">
        <f>ROUND(SUMIF(AA253:AA260,"=64887308",HD253:HD260),0)</f>
        <v>0</v>
      </c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4">
        <f t="shared" ref="DG262:DL262" si="238">ROUND(DT262,0)</f>
        <v>26565</v>
      </c>
      <c r="DH262" s="4">
        <f t="shared" si="238"/>
        <v>0</v>
      </c>
      <c r="DI262" s="4">
        <f t="shared" si="238"/>
        <v>0</v>
      </c>
      <c r="DJ262" s="4">
        <f t="shared" si="238"/>
        <v>0</v>
      </c>
      <c r="DK262" s="4">
        <f t="shared" si="238"/>
        <v>26565</v>
      </c>
      <c r="DL262" s="4">
        <f t="shared" si="238"/>
        <v>0</v>
      </c>
      <c r="DM262" s="4">
        <f>DZ262</f>
        <v>39.167999999999999</v>
      </c>
      <c r="DN262" s="4">
        <f>EA262</f>
        <v>0</v>
      </c>
      <c r="DO262" s="4">
        <f>ROUND(EB262,0)</f>
        <v>0</v>
      </c>
      <c r="DP262" s="4">
        <f>ROUND(EC262,0)</f>
        <v>19659</v>
      </c>
      <c r="DQ262" s="4">
        <f>ROUND(ED262,0)</f>
        <v>9563</v>
      </c>
      <c r="DR262" s="4"/>
      <c r="DS262" s="4"/>
      <c r="DT262" s="4">
        <f>ROUND(SUMIF(AA253:AA260,"=64887305",O253:O260),0)</f>
        <v>26565</v>
      </c>
      <c r="DU262" s="4">
        <f>ROUND(SUMIF(AA253:AA260,"=64887305",P253:P260),0)</f>
        <v>0</v>
      </c>
      <c r="DV262" s="4">
        <f>ROUND(SUMIF(AA253:AA260,"=64887305",Q253:Q260),0)</f>
        <v>0</v>
      </c>
      <c r="DW262" s="4">
        <f>ROUND(SUMIF(AA253:AA260,"=64887305",R253:R260),0)</f>
        <v>0</v>
      </c>
      <c r="DX262" s="4">
        <f>ROUND(SUMIF(AA253:AA260,"=64887305",S253:S260),0)</f>
        <v>26565</v>
      </c>
      <c r="DY262" s="4">
        <f>ROUND(SUMIF(AA253:AA260,"=64887305",T253:T260),0)</f>
        <v>0</v>
      </c>
      <c r="DZ262" s="4">
        <f>SUMIF(AA253:AA260,"=64887305",U253:U260)</f>
        <v>39.167999999999999</v>
      </c>
      <c r="EA262" s="4">
        <f>SUMIF(AA253:AA260,"=64887305",V253:V260)</f>
        <v>0</v>
      </c>
      <c r="EB262" s="4">
        <f>ROUND(SUMIF(AA253:AA260,"=64887305",W253:W260),0)</f>
        <v>0</v>
      </c>
      <c r="EC262" s="4">
        <f>ROUND(SUMIF(AA253:AA260,"=64887305",X253:X260),0)</f>
        <v>19659</v>
      </c>
      <c r="ED262" s="4">
        <f>ROUND(SUMIF(AA253:AA260,"=64887305",Y253:Y260),0)</f>
        <v>9563</v>
      </c>
      <c r="EE262" s="4"/>
      <c r="EF262" s="4"/>
      <c r="EG262" s="4">
        <f t="shared" ref="EG262:EV262" si="239">ROUND(FP262,0)</f>
        <v>0</v>
      </c>
      <c r="EH262" s="4">
        <f t="shared" si="239"/>
        <v>0</v>
      </c>
      <c r="EI262" s="4">
        <f t="shared" si="239"/>
        <v>0</v>
      </c>
      <c r="EJ262" s="4">
        <f t="shared" si="239"/>
        <v>55787</v>
      </c>
      <c r="EK262" s="4">
        <f t="shared" si="239"/>
        <v>0</v>
      </c>
      <c r="EL262" s="4">
        <f t="shared" si="239"/>
        <v>0</v>
      </c>
      <c r="EM262" s="4">
        <f t="shared" si="239"/>
        <v>55787</v>
      </c>
      <c r="EN262" s="4">
        <f t="shared" si="239"/>
        <v>0</v>
      </c>
      <c r="EO262" s="4">
        <f t="shared" si="239"/>
        <v>0</v>
      </c>
      <c r="EP262" s="4">
        <f t="shared" si="239"/>
        <v>0</v>
      </c>
      <c r="EQ262" s="4">
        <f t="shared" si="239"/>
        <v>0</v>
      </c>
      <c r="ER262" s="4">
        <f t="shared" si="239"/>
        <v>0</v>
      </c>
      <c r="ES262" s="4">
        <f t="shared" si="239"/>
        <v>0</v>
      </c>
      <c r="ET262" s="4">
        <f t="shared" si="239"/>
        <v>0</v>
      </c>
      <c r="EU262" s="4">
        <f t="shared" si="239"/>
        <v>0</v>
      </c>
      <c r="EV262" s="4">
        <f t="shared" si="239"/>
        <v>0</v>
      </c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>
        <f>ROUND(SUMIF(AA253:AA260,"=64887305",FQ253:FQ260),0)</f>
        <v>0</v>
      </c>
      <c r="FQ262" s="4">
        <f>ROUND(SUMIF(AA253:AA260,"=64887305",FR253:FR260),0)</f>
        <v>0</v>
      </c>
      <c r="FR262" s="4">
        <f>ROUND(SUMIF(AA253:AA260,"=64887305",GL253:GL260),0)</f>
        <v>0</v>
      </c>
      <c r="FS262" s="4">
        <f>ROUND(SUMIF(AA253:AA260,"=64887305",GM253:GM260),0)</f>
        <v>55787</v>
      </c>
      <c r="FT262" s="4">
        <f>ROUND(SUMIF(AA253:AA260,"=64887305",GN253:GN260),0)</f>
        <v>0</v>
      </c>
      <c r="FU262" s="4">
        <f>ROUND(SUMIF(AA253:AA260,"=64887305",GO253:GO260),0)</f>
        <v>0</v>
      </c>
      <c r="FV262" s="4">
        <f>ROUND(SUMIF(AA253:AA260,"=64887305",GP253:GP260),0)</f>
        <v>55787</v>
      </c>
      <c r="FW262" s="4">
        <f>DU262-FP262</f>
        <v>0</v>
      </c>
      <c r="FX262" s="4">
        <f>DU262-FQ262</f>
        <v>0</v>
      </c>
      <c r="FY262" s="4">
        <f>FP262-FR262</f>
        <v>0</v>
      </c>
      <c r="FZ262" s="4">
        <f>DU262-FP262-FQ262+FR262</f>
        <v>0</v>
      </c>
      <c r="GA262" s="4">
        <f>FQ262-FR262</f>
        <v>0</v>
      </c>
      <c r="GB262" s="4">
        <f>ROUND(SUMIF(AA253:AA260,"=64887305",GX253:GX260),0)</f>
        <v>0</v>
      </c>
      <c r="GC262" s="4">
        <f>ROUND(SUMIF(AA253:AA260,"=64887305",GY253:GY260),0)</f>
        <v>0</v>
      </c>
      <c r="GD262" s="4">
        <f>ROUND(SUMIF(AA253:AA260,"=64887305",GZ253:GZ260),0)</f>
        <v>0</v>
      </c>
      <c r="GE262" s="4">
        <f>ROUND(SUMIF(AA253:AA260,"=64887305",HD253:HD260),0)</f>
        <v>0</v>
      </c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>
        <v>0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201</v>
      </c>
      <c r="F264" s="5">
        <f>ROUND(Source!O262,O264)</f>
        <v>522</v>
      </c>
      <c r="G264" s="5" t="s">
        <v>52</v>
      </c>
      <c r="H264" s="5" t="s">
        <v>53</v>
      </c>
      <c r="I264" s="5"/>
      <c r="J264" s="5"/>
      <c r="K264" s="5">
        <v>201</v>
      </c>
      <c r="L264" s="5">
        <v>1</v>
      </c>
      <c r="M264" s="5">
        <v>3</v>
      </c>
      <c r="N264" s="5" t="s">
        <v>3</v>
      </c>
      <c r="O264" s="5">
        <v>0</v>
      </c>
      <c r="P264" s="5">
        <f>ROUND(Source!DG262,O264)</f>
        <v>26565</v>
      </c>
      <c r="Q264" s="5"/>
      <c r="R264" s="5"/>
      <c r="S264" s="5"/>
      <c r="T264" s="5"/>
      <c r="U264" s="5"/>
      <c r="V264" s="5"/>
      <c r="W264" s="5">
        <v>521.59999999999991</v>
      </c>
      <c r="X264" s="5">
        <v>1</v>
      </c>
      <c r="Y264" s="5">
        <v>521.59999999999991</v>
      </c>
      <c r="Z264" s="5">
        <v>26565</v>
      </c>
      <c r="AA264" s="5">
        <v>1</v>
      </c>
      <c r="AB264" s="5">
        <v>26565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202</v>
      </c>
      <c r="F265" s="5">
        <f>ROUND(Source!P262,O265)</f>
        <v>0</v>
      </c>
      <c r="G265" s="5" t="s">
        <v>54</v>
      </c>
      <c r="H265" s="5" t="s">
        <v>55</v>
      </c>
      <c r="I265" s="5"/>
      <c r="J265" s="5"/>
      <c r="K265" s="5">
        <v>202</v>
      </c>
      <c r="L265" s="5">
        <v>2</v>
      </c>
      <c r="M265" s="5">
        <v>3</v>
      </c>
      <c r="N265" s="5" t="s">
        <v>3</v>
      </c>
      <c r="O265" s="5">
        <v>0</v>
      </c>
      <c r="P265" s="5">
        <f>ROUND(Source!DH262,O265)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222</v>
      </c>
      <c r="F266" s="5">
        <f>ROUND(Source!AO262,O266)</f>
        <v>0</v>
      </c>
      <c r="G266" s="5" t="s">
        <v>56</v>
      </c>
      <c r="H266" s="5" t="s">
        <v>57</v>
      </c>
      <c r="I266" s="5"/>
      <c r="J266" s="5"/>
      <c r="K266" s="5">
        <v>222</v>
      </c>
      <c r="L266" s="5">
        <v>3</v>
      </c>
      <c r="M266" s="5">
        <v>3</v>
      </c>
      <c r="N266" s="5" t="s">
        <v>3</v>
      </c>
      <c r="O266" s="5">
        <v>0</v>
      </c>
      <c r="P266" s="5">
        <f>ROUND(Source!EG262,O266)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55" x14ac:dyDescent="0.2">
      <c r="A267" s="5">
        <v>50</v>
      </c>
      <c r="B267" s="5">
        <v>0</v>
      </c>
      <c r="C267" s="5">
        <v>0</v>
      </c>
      <c r="D267" s="5">
        <v>1</v>
      </c>
      <c r="E267" s="5">
        <v>225</v>
      </c>
      <c r="F267" s="5">
        <f>ROUND(Source!AV262,O267)</f>
        <v>0</v>
      </c>
      <c r="G267" s="5" t="s">
        <v>58</v>
      </c>
      <c r="H267" s="5" t="s">
        <v>59</v>
      </c>
      <c r="I267" s="5"/>
      <c r="J267" s="5"/>
      <c r="K267" s="5">
        <v>225</v>
      </c>
      <c r="L267" s="5">
        <v>4</v>
      </c>
      <c r="M267" s="5">
        <v>3</v>
      </c>
      <c r="N267" s="5" t="s">
        <v>3</v>
      </c>
      <c r="O267" s="5">
        <v>0</v>
      </c>
      <c r="P267" s="5">
        <f>ROUND(Source!EN262,O267)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55" x14ac:dyDescent="0.2">
      <c r="A268" s="5">
        <v>50</v>
      </c>
      <c r="B268" s="5">
        <v>0</v>
      </c>
      <c r="C268" s="5">
        <v>0</v>
      </c>
      <c r="D268" s="5">
        <v>1</v>
      </c>
      <c r="E268" s="5">
        <v>226</v>
      </c>
      <c r="F268" s="5">
        <f>ROUND(Source!AW262,O268)</f>
        <v>0</v>
      </c>
      <c r="G268" s="5" t="s">
        <v>60</v>
      </c>
      <c r="H268" s="5" t="s">
        <v>61</v>
      </c>
      <c r="I268" s="5"/>
      <c r="J268" s="5"/>
      <c r="K268" s="5">
        <v>226</v>
      </c>
      <c r="L268" s="5">
        <v>5</v>
      </c>
      <c r="M268" s="5">
        <v>3</v>
      </c>
      <c r="N268" s="5" t="s">
        <v>3</v>
      </c>
      <c r="O268" s="5">
        <v>0</v>
      </c>
      <c r="P268" s="5">
        <f>ROUND(Source!EO262,O268)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227</v>
      </c>
      <c r="F269" s="5">
        <f>ROUND(Source!AX262,O269)</f>
        <v>0</v>
      </c>
      <c r="G269" s="5" t="s">
        <v>62</v>
      </c>
      <c r="H269" s="5" t="s">
        <v>63</v>
      </c>
      <c r="I269" s="5"/>
      <c r="J269" s="5"/>
      <c r="K269" s="5">
        <v>227</v>
      </c>
      <c r="L269" s="5">
        <v>6</v>
      </c>
      <c r="M269" s="5">
        <v>3</v>
      </c>
      <c r="N269" s="5" t="s">
        <v>3</v>
      </c>
      <c r="O269" s="5">
        <v>0</v>
      </c>
      <c r="P269" s="5">
        <f>ROUND(Source!EP262,O269)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228</v>
      </c>
      <c r="F270" s="5">
        <f>ROUND(Source!AY262,O270)</f>
        <v>0</v>
      </c>
      <c r="G270" s="5" t="s">
        <v>64</v>
      </c>
      <c r="H270" s="5" t="s">
        <v>65</v>
      </c>
      <c r="I270" s="5"/>
      <c r="J270" s="5"/>
      <c r="K270" s="5">
        <v>228</v>
      </c>
      <c r="L270" s="5">
        <v>7</v>
      </c>
      <c r="M270" s="5">
        <v>3</v>
      </c>
      <c r="N270" s="5" t="s">
        <v>3</v>
      </c>
      <c r="O270" s="5">
        <v>0</v>
      </c>
      <c r="P270" s="5">
        <f>ROUND(Source!EQ262,O270)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216</v>
      </c>
      <c r="F271" s="5">
        <f>ROUND(Source!AP262,O271)</f>
        <v>0</v>
      </c>
      <c r="G271" s="5" t="s">
        <v>66</v>
      </c>
      <c r="H271" s="5" t="s">
        <v>67</v>
      </c>
      <c r="I271" s="5"/>
      <c r="J271" s="5"/>
      <c r="K271" s="5">
        <v>216</v>
      </c>
      <c r="L271" s="5">
        <v>8</v>
      </c>
      <c r="M271" s="5">
        <v>3</v>
      </c>
      <c r="N271" s="5" t="s">
        <v>3</v>
      </c>
      <c r="O271" s="5">
        <v>0</v>
      </c>
      <c r="P271" s="5">
        <f>ROUND(Source!EH262,O271)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223</v>
      </c>
      <c r="F272" s="5">
        <f>ROUND(Source!AQ262,O272)</f>
        <v>0</v>
      </c>
      <c r="G272" s="5" t="s">
        <v>68</v>
      </c>
      <c r="H272" s="5" t="s">
        <v>69</v>
      </c>
      <c r="I272" s="5"/>
      <c r="J272" s="5"/>
      <c r="K272" s="5">
        <v>223</v>
      </c>
      <c r="L272" s="5">
        <v>9</v>
      </c>
      <c r="M272" s="5">
        <v>3</v>
      </c>
      <c r="N272" s="5" t="s">
        <v>3</v>
      </c>
      <c r="O272" s="5">
        <v>0</v>
      </c>
      <c r="P272" s="5">
        <f>ROUND(Source!EI262,O272)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229</v>
      </c>
      <c r="F273" s="5">
        <f>ROUND(Source!AZ262,O273)</f>
        <v>0</v>
      </c>
      <c r="G273" s="5" t="s">
        <v>70</v>
      </c>
      <c r="H273" s="5" t="s">
        <v>71</v>
      </c>
      <c r="I273" s="5"/>
      <c r="J273" s="5"/>
      <c r="K273" s="5">
        <v>229</v>
      </c>
      <c r="L273" s="5">
        <v>10</v>
      </c>
      <c r="M273" s="5">
        <v>3</v>
      </c>
      <c r="N273" s="5" t="s">
        <v>3</v>
      </c>
      <c r="O273" s="5">
        <v>0</v>
      </c>
      <c r="P273" s="5">
        <f>ROUND(Source!ER262,O273)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203</v>
      </c>
      <c r="F274" s="5">
        <f>ROUND(Source!Q262,O274)</f>
        <v>0</v>
      </c>
      <c r="G274" s="5" t="s">
        <v>72</v>
      </c>
      <c r="H274" s="5" t="s">
        <v>73</v>
      </c>
      <c r="I274" s="5"/>
      <c r="J274" s="5"/>
      <c r="K274" s="5">
        <v>203</v>
      </c>
      <c r="L274" s="5">
        <v>11</v>
      </c>
      <c r="M274" s="5">
        <v>3</v>
      </c>
      <c r="N274" s="5" t="s">
        <v>3</v>
      </c>
      <c r="O274" s="5">
        <v>0</v>
      </c>
      <c r="P274" s="5">
        <f>ROUND(Source!DI262,O274)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231</v>
      </c>
      <c r="F275" s="5">
        <f>ROUND(Source!BB262,O275)</f>
        <v>0</v>
      </c>
      <c r="G275" s="5" t="s">
        <v>74</v>
      </c>
      <c r="H275" s="5" t="s">
        <v>75</v>
      </c>
      <c r="I275" s="5"/>
      <c r="J275" s="5"/>
      <c r="K275" s="5">
        <v>231</v>
      </c>
      <c r="L275" s="5">
        <v>12</v>
      </c>
      <c r="M275" s="5">
        <v>3</v>
      </c>
      <c r="N275" s="5" t="s">
        <v>3</v>
      </c>
      <c r="O275" s="5">
        <v>0</v>
      </c>
      <c r="P275" s="5">
        <f>ROUND(Source!ET262,O275)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204</v>
      </c>
      <c r="F276" s="5">
        <f>ROUND(Source!R262,O276)</f>
        <v>0</v>
      </c>
      <c r="G276" s="5" t="s">
        <v>76</v>
      </c>
      <c r="H276" s="5" t="s">
        <v>77</v>
      </c>
      <c r="I276" s="5"/>
      <c r="J276" s="5"/>
      <c r="K276" s="5">
        <v>204</v>
      </c>
      <c r="L276" s="5">
        <v>13</v>
      </c>
      <c r="M276" s="5">
        <v>3</v>
      </c>
      <c r="N276" s="5" t="s">
        <v>3</v>
      </c>
      <c r="O276" s="5">
        <v>0</v>
      </c>
      <c r="P276" s="5">
        <f>ROUND(Source!DJ262,O276)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205</v>
      </c>
      <c r="F277" s="5">
        <f>ROUND(Source!S262,O277)</f>
        <v>522</v>
      </c>
      <c r="G277" s="5" t="s">
        <v>78</v>
      </c>
      <c r="H277" s="5" t="s">
        <v>79</v>
      </c>
      <c r="I277" s="5"/>
      <c r="J277" s="5"/>
      <c r="K277" s="5">
        <v>205</v>
      </c>
      <c r="L277" s="5">
        <v>14</v>
      </c>
      <c r="M277" s="5">
        <v>3</v>
      </c>
      <c r="N277" s="5" t="s">
        <v>3</v>
      </c>
      <c r="O277" s="5">
        <v>0</v>
      </c>
      <c r="P277" s="5">
        <f>ROUND(Source!DK262,O277)</f>
        <v>26565</v>
      </c>
      <c r="Q277" s="5"/>
      <c r="R277" s="5"/>
      <c r="S277" s="5"/>
      <c r="T277" s="5"/>
      <c r="U277" s="5"/>
      <c r="V277" s="5"/>
      <c r="W277" s="5">
        <v>521.59999999999991</v>
      </c>
      <c r="X277" s="5">
        <v>1</v>
      </c>
      <c r="Y277" s="5">
        <v>521.59999999999991</v>
      </c>
      <c r="Z277" s="5">
        <v>26565</v>
      </c>
      <c r="AA277" s="5">
        <v>1</v>
      </c>
      <c r="AB277" s="5">
        <v>26565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232</v>
      </c>
      <c r="F278" s="5">
        <f>ROUND(Source!BC262,O278)</f>
        <v>0</v>
      </c>
      <c r="G278" s="5" t="s">
        <v>80</v>
      </c>
      <c r="H278" s="5" t="s">
        <v>81</v>
      </c>
      <c r="I278" s="5"/>
      <c r="J278" s="5"/>
      <c r="K278" s="5">
        <v>232</v>
      </c>
      <c r="L278" s="5">
        <v>15</v>
      </c>
      <c r="M278" s="5">
        <v>3</v>
      </c>
      <c r="N278" s="5" t="s">
        <v>3</v>
      </c>
      <c r="O278" s="5">
        <v>0</v>
      </c>
      <c r="P278" s="5">
        <f>ROUND(Source!EU262,O278)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214</v>
      </c>
      <c r="F279" s="5">
        <f>ROUND(Source!AS262,O279)</f>
        <v>0</v>
      </c>
      <c r="G279" s="5" t="s">
        <v>82</v>
      </c>
      <c r="H279" s="5" t="s">
        <v>83</v>
      </c>
      <c r="I279" s="5"/>
      <c r="J279" s="5"/>
      <c r="K279" s="5">
        <v>214</v>
      </c>
      <c r="L279" s="5">
        <v>16</v>
      </c>
      <c r="M279" s="5">
        <v>3</v>
      </c>
      <c r="N279" s="5" t="s">
        <v>3</v>
      </c>
      <c r="O279" s="5">
        <v>0</v>
      </c>
      <c r="P279" s="5">
        <f>ROUND(Source!EK262,O279)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215</v>
      </c>
      <c r="F280" s="5">
        <f>ROUND(Source!AT262,O280)</f>
        <v>0</v>
      </c>
      <c r="G280" s="5" t="s">
        <v>84</v>
      </c>
      <c r="H280" s="5" t="s">
        <v>85</v>
      </c>
      <c r="I280" s="5"/>
      <c r="J280" s="5"/>
      <c r="K280" s="5">
        <v>215</v>
      </c>
      <c r="L280" s="5">
        <v>17</v>
      </c>
      <c r="M280" s="5">
        <v>3</v>
      </c>
      <c r="N280" s="5" t="s">
        <v>3</v>
      </c>
      <c r="O280" s="5">
        <v>0</v>
      </c>
      <c r="P280" s="5">
        <f>ROUND(Source!EL262,O280)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217</v>
      </c>
      <c r="F281" s="5">
        <f>ROUND(Source!AU262,O281)</f>
        <v>1095</v>
      </c>
      <c r="G281" s="5" t="s">
        <v>86</v>
      </c>
      <c r="H281" s="5" t="s">
        <v>87</v>
      </c>
      <c r="I281" s="5"/>
      <c r="J281" s="5"/>
      <c r="K281" s="5">
        <v>217</v>
      </c>
      <c r="L281" s="5">
        <v>18</v>
      </c>
      <c r="M281" s="5">
        <v>3</v>
      </c>
      <c r="N281" s="5" t="s">
        <v>3</v>
      </c>
      <c r="O281" s="5">
        <v>0</v>
      </c>
      <c r="P281" s="5">
        <f>ROUND(Source!EM262,O281)</f>
        <v>55787</v>
      </c>
      <c r="Q281" s="5"/>
      <c r="R281" s="5"/>
      <c r="S281" s="5"/>
      <c r="T281" s="5"/>
      <c r="U281" s="5"/>
      <c r="V281" s="5"/>
      <c r="W281" s="5">
        <v>1095.3699999999999</v>
      </c>
      <c r="X281" s="5">
        <v>1</v>
      </c>
      <c r="Y281" s="5">
        <v>1095.3699999999999</v>
      </c>
      <c r="Z281" s="5">
        <v>55787</v>
      </c>
      <c r="AA281" s="5">
        <v>1</v>
      </c>
      <c r="AB281" s="5">
        <v>55787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230</v>
      </c>
      <c r="F282" s="5">
        <f>ROUND(Source!BA262,O282)</f>
        <v>0</v>
      </c>
      <c r="G282" s="5" t="s">
        <v>88</v>
      </c>
      <c r="H282" s="5" t="s">
        <v>89</v>
      </c>
      <c r="I282" s="5"/>
      <c r="J282" s="5"/>
      <c r="K282" s="5">
        <v>230</v>
      </c>
      <c r="L282" s="5">
        <v>19</v>
      </c>
      <c r="M282" s="5">
        <v>3</v>
      </c>
      <c r="N282" s="5" t="s">
        <v>3</v>
      </c>
      <c r="O282" s="5">
        <v>0</v>
      </c>
      <c r="P282" s="5">
        <f>ROUND(Source!ES262,O282)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206</v>
      </c>
      <c r="F283" s="5">
        <f>ROUND(Source!T262,O283)</f>
        <v>0</v>
      </c>
      <c r="G283" s="5" t="s">
        <v>90</v>
      </c>
      <c r="H283" s="5" t="s">
        <v>91</v>
      </c>
      <c r="I283" s="5"/>
      <c r="J283" s="5"/>
      <c r="K283" s="5">
        <v>206</v>
      </c>
      <c r="L283" s="5">
        <v>20</v>
      </c>
      <c r="M283" s="5">
        <v>3</v>
      </c>
      <c r="N283" s="5" t="s">
        <v>3</v>
      </c>
      <c r="O283" s="5">
        <v>0</v>
      </c>
      <c r="P283" s="5">
        <f>ROUND(Source!DL262,O283)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207</v>
      </c>
      <c r="F284" s="5">
        <f>ROUND(Source!U262,O284)</f>
        <v>39.167999999999999</v>
      </c>
      <c r="G284" s="5" t="s">
        <v>92</v>
      </c>
      <c r="H284" s="5" t="s">
        <v>93</v>
      </c>
      <c r="I284" s="5"/>
      <c r="J284" s="5"/>
      <c r="K284" s="5">
        <v>207</v>
      </c>
      <c r="L284" s="5">
        <v>21</v>
      </c>
      <c r="M284" s="5">
        <v>3</v>
      </c>
      <c r="N284" s="5" t="s">
        <v>3</v>
      </c>
      <c r="O284" s="5">
        <v>7</v>
      </c>
      <c r="P284" s="5">
        <f>ROUND(Source!DM262,O284)</f>
        <v>39.167999999999999</v>
      </c>
      <c r="Q284" s="5"/>
      <c r="R284" s="5"/>
      <c r="S284" s="5"/>
      <c r="T284" s="5"/>
      <c r="U284" s="5"/>
      <c r="V284" s="5"/>
      <c r="W284" s="5">
        <v>39.167999999999999</v>
      </c>
      <c r="X284" s="5">
        <v>1</v>
      </c>
      <c r="Y284" s="5">
        <v>39.167999999999999</v>
      </c>
      <c r="Z284" s="5">
        <v>39.167999999999999</v>
      </c>
      <c r="AA284" s="5">
        <v>1</v>
      </c>
      <c r="AB284" s="5">
        <v>39.167999999999999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208</v>
      </c>
      <c r="F285" s="5">
        <f>ROUND(Source!V262,O285)</f>
        <v>0</v>
      </c>
      <c r="G285" s="5" t="s">
        <v>94</v>
      </c>
      <c r="H285" s="5" t="s">
        <v>95</v>
      </c>
      <c r="I285" s="5"/>
      <c r="J285" s="5"/>
      <c r="K285" s="5">
        <v>208</v>
      </c>
      <c r="L285" s="5">
        <v>22</v>
      </c>
      <c r="M285" s="5">
        <v>3</v>
      </c>
      <c r="N285" s="5" t="s">
        <v>3</v>
      </c>
      <c r="O285" s="5">
        <v>7</v>
      </c>
      <c r="P285" s="5">
        <f>ROUND(Source!DN262,O285)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209</v>
      </c>
      <c r="F286" s="5">
        <f>ROUND(Source!W262,O286)</f>
        <v>0</v>
      </c>
      <c r="G286" s="5" t="s">
        <v>96</v>
      </c>
      <c r="H286" s="5" t="s">
        <v>97</v>
      </c>
      <c r="I286" s="5"/>
      <c r="J286" s="5"/>
      <c r="K286" s="5">
        <v>209</v>
      </c>
      <c r="L286" s="5">
        <v>23</v>
      </c>
      <c r="M286" s="5">
        <v>3</v>
      </c>
      <c r="N286" s="5" t="s">
        <v>3</v>
      </c>
      <c r="O286" s="5">
        <v>0</v>
      </c>
      <c r="P286" s="5">
        <f>ROUND(Source!DO262,O286)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233</v>
      </c>
      <c r="F287" s="5">
        <f>ROUND(Source!BD262,O287)</f>
        <v>0</v>
      </c>
      <c r="G287" s="5" t="s">
        <v>98</v>
      </c>
      <c r="H287" s="5" t="s">
        <v>99</v>
      </c>
      <c r="I287" s="5"/>
      <c r="J287" s="5"/>
      <c r="K287" s="5">
        <v>233</v>
      </c>
      <c r="L287" s="5">
        <v>24</v>
      </c>
      <c r="M287" s="5">
        <v>3</v>
      </c>
      <c r="N287" s="5" t="s">
        <v>3</v>
      </c>
      <c r="O287" s="5">
        <v>0</v>
      </c>
      <c r="P287" s="5">
        <f>ROUND(Source!EV262,O287)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210</v>
      </c>
      <c r="F288" s="5">
        <f>ROUND(Source!X262,O288)</f>
        <v>386</v>
      </c>
      <c r="G288" s="5" t="s">
        <v>100</v>
      </c>
      <c r="H288" s="5" t="s">
        <v>101</v>
      </c>
      <c r="I288" s="5"/>
      <c r="J288" s="5"/>
      <c r="K288" s="5">
        <v>210</v>
      </c>
      <c r="L288" s="5">
        <v>25</v>
      </c>
      <c r="M288" s="5">
        <v>3</v>
      </c>
      <c r="N288" s="5" t="s">
        <v>3</v>
      </c>
      <c r="O288" s="5">
        <v>0</v>
      </c>
      <c r="P288" s="5">
        <f>ROUND(Source!DP262,O288)</f>
        <v>19659</v>
      </c>
      <c r="Q288" s="5"/>
      <c r="R288" s="5"/>
      <c r="S288" s="5"/>
      <c r="T288" s="5"/>
      <c r="U288" s="5"/>
      <c r="V288" s="5"/>
      <c r="W288" s="5">
        <v>385.99</v>
      </c>
      <c r="X288" s="5">
        <v>1</v>
      </c>
      <c r="Y288" s="5">
        <v>385.99</v>
      </c>
      <c r="Z288" s="5">
        <v>19659</v>
      </c>
      <c r="AA288" s="5">
        <v>1</v>
      </c>
      <c r="AB288" s="5">
        <v>19659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211</v>
      </c>
      <c r="F289" s="5">
        <f>ROUND(Source!Y262,O289)</f>
        <v>188</v>
      </c>
      <c r="G289" s="5" t="s">
        <v>102</v>
      </c>
      <c r="H289" s="5" t="s">
        <v>103</v>
      </c>
      <c r="I289" s="5"/>
      <c r="J289" s="5"/>
      <c r="K289" s="5">
        <v>211</v>
      </c>
      <c r="L289" s="5">
        <v>26</v>
      </c>
      <c r="M289" s="5">
        <v>3</v>
      </c>
      <c r="N289" s="5" t="s">
        <v>3</v>
      </c>
      <c r="O289" s="5">
        <v>0</v>
      </c>
      <c r="P289" s="5">
        <f>ROUND(Source!DQ262,O289)</f>
        <v>9563</v>
      </c>
      <c r="Q289" s="5"/>
      <c r="R289" s="5"/>
      <c r="S289" s="5"/>
      <c r="T289" s="5"/>
      <c r="U289" s="5"/>
      <c r="V289" s="5"/>
      <c r="W289" s="5">
        <v>187.78</v>
      </c>
      <c r="X289" s="5">
        <v>1</v>
      </c>
      <c r="Y289" s="5">
        <v>187.78</v>
      </c>
      <c r="Z289" s="5">
        <v>9563</v>
      </c>
      <c r="AA289" s="5">
        <v>1</v>
      </c>
      <c r="AB289" s="5">
        <v>9563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224</v>
      </c>
      <c r="F290" s="5">
        <f>ROUND(Source!AR262,O290)</f>
        <v>1095</v>
      </c>
      <c r="G290" s="5" t="s">
        <v>104</v>
      </c>
      <c r="H290" s="5" t="s">
        <v>105</v>
      </c>
      <c r="I290" s="5"/>
      <c r="J290" s="5"/>
      <c r="K290" s="5">
        <v>224</v>
      </c>
      <c r="L290" s="5">
        <v>27</v>
      </c>
      <c r="M290" s="5">
        <v>3</v>
      </c>
      <c r="N290" s="5" t="s">
        <v>3</v>
      </c>
      <c r="O290" s="5">
        <v>0</v>
      </c>
      <c r="P290" s="5">
        <f>ROUND(Source!EJ262,O290)</f>
        <v>55787</v>
      </c>
      <c r="Q290" s="5"/>
      <c r="R290" s="5"/>
      <c r="S290" s="5"/>
      <c r="T290" s="5"/>
      <c r="U290" s="5"/>
      <c r="V290" s="5"/>
      <c r="W290" s="5">
        <v>1095.3699999999999</v>
      </c>
      <c r="X290" s="5">
        <v>1</v>
      </c>
      <c r="Y290" s="5">
        <v>1095.3699999999999</v>
      </c>
      <c r="Z290" s="5">
        <v>55787</v>
      </c>
      <c r="AA290" s="5">
        <v>1</v>
      </c>
      <c r="AB290" s="5">
        <v>55787</v>
      </c>
    </row>
    <row r="292" spans="1:255" x14ac:dyDescent="0.2">
      <c r="A292" s="1">
        <v>4</v>
      </c>
      <c r="B292" s="1">
        <v>0</v>
      </c>
      <c r="C292" s="1"/>
      <c r="D292" s="1">
        <f>ROW(A299)</f>
        <v>299</v>
      </c>
      <c r="E292" s="1"/>
      <c r="F292" s="1" t="s">
        <v>117</v>
      </c>
      <c r="G292" s="1" t="s">
        <v>135</v>
      </c>
      <c r="H292" s="1" t="s">
        <v>3</v>
      </c>
      <c r="I292" s="1">
        <v>0</v>
      </c>
      <c r="J292" s="1"/>
      <c r="K292" s="1">
        <v>-1</v>
      </c>
      <c r="L292" s="1"/>
      <c r="M292" s="1" t="s">
        <v>3</v>
      </c>
      <c r="N292" s="1"/>
      <c r="O292" s="1"/>
      <c r="P292" s="1"/>
      <c r="Q292" s="1"/>
      <c r="R292" s="1"/>
      <c r="S292" s="1">
        <v>0</v>
      </c>
      <c r="T292" s="1">
        <v>0</v>
      </c>
      <c r="U292" s="1" t="s">
        <v>3</v>
      </c>
      <c r="V292" s="1">
        <v>9</v>
      </c>
      <c r="W292" s="1"/>
      <c r="X292" s="1"/>
      <c r="Y292" s="1"/>
      <c r="Z292" s="1"/>
      <c r="AA292" s="1"/>
      <c r="AB292" s="1" t="s">
        <v>3</v>
      </c>
      <c r="AC292" s="1" t="s">
        <v>3</v>
      </c>
      <c r="AD292" s="1" t="s">
        <v>3</v>
      </c>
      <c r="AE292" s="1" t="s">
        <v>3</v>
      </c>
      <c r="AF292" s="1" t="s">
        <v>3</v>
      </c>
      <c r="AG292" s="1" t="s">
        <v>3</v>
      </c>
      <c r="AH292" s="1"/>
      <c r="AI292" s="1"/>
      <c r="AJ292" s="1"/>
      <c r="AK292" s="1"/>
      <c r="AL292" s="1"/>
      <c r="AM292" s="1"/>
      <c r="AN292" s="1"/>
      <c r="AO292" s="1"/>
      <c r="AP292" s="1" t="s">
        <v>3</v>
      </c>
      <c r="AQ292" s="1" t="s">
        <v>3</v>
      </c>
      <c r="AR292" s="1" t="s">
        <v>3</v>
      </c>
      <c r="AS292" s="1"/>
      <c r="AT292" s="1"/>
      <c r="AU292" s="1"/>
      <c r="AV292" s="1"/>
      <c r="AW292" s="1"/>
      <c r="AX292" s="1"/>
      <c r="AY292" s="1"/>
      <c r="AZ292" s="1" t="s">
        <v>3</v>
      </c>
      <c r="BA292" s="1"/>
      <c r="BB292" s="1" t="s">
        <v>3</v>
      </c>
      <c r="BC292" s="1" t="s">
        <v>3</v>
      </c>
      <c r="BD292" s="1" t="s">
        <v>3</v>
      </c>
      <c r="BE292" s="1" t="s">
        <v>3</v>
      </c>
      <c r="BF292" s="1" t="s">
        <v>3</v>
      </c>
      <c r="BG292" s="1" t="s">
        <v>3</v>
      </c>
      <c r="BH292" s="1" t="s">
        <v>3</v>
      </c>
      <c r="BI292" s="1" t="s">
        <v>3</v>
      </c>
      <c r="BJ292" s="1" t="s">
        <v>3</v>
      </c>
      <c r="BK292" s="1" t="s">
        <v>3</v>
      </c>
      <c r="BL292" s="1" t="s">
        <v>3</v>
      </c>
      <c r="BM292" s="1" t="s">
        <v>3</v>
      </c>
      <c r="BN292" s="1" t="s">
        <v>3</v>
      </c>
      <c r="BO292" s="1" t="s">
        <v>3</v>
      </c>
      <c r="BP292" s="1" t="s">
        <v>3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>
        <v>0</v>
      </c>
    </row>
    <row r="294" spans="1:255" x14ac:dyDescent="0.2">
      <c r="A294" s="3">
        <v>52</v>
      </c>
      <c r="B294" s="3">
        <f t="shared" ref="B294:G294" si="240">B299</f>
        <v>0</v>
      </c>
      <c r="C294" s="3">
        <f t="shared" si="240"/>
        <v>4</v>
      </c>
      <c r="D294" s="3">
        <f t="shared" si="240"/>
        <v>292</v>
      </c>
      <c r="E294" s="3">
        <f t="shared" si="240"/>
        <v>0</v>
      </c>
      <c r="F294" s="3" t="str">
        <f t="shared" si="240"/>
        <v>7</v>
      </c>
      <c r="G294" s="3" t="str">
        <f t="shared" si="240"/>
        <v>Клапан воздушно-утепленный с электроприводомсистема ПЕ1, ПЕ2 Наладка системы на проектные расходы воздуха и комплексное  опробование КПУ /8шт</v>
      </c>
      <c r="H294" s="3"/>
      <c r="I294" s="3"/>
      <c r="J294" s="3"/>
      <c r="K294" s="3"/>
      <c r="L294" s="3"/>
      <c r="M294" s="3"/>
      <c r="N294" s="3"/>
      <c r="O294" s="3">
        <f t="shared" ref="O294:AT294" si="241">O299</f>
        <v>0</v>
      </c>
      <c r="P294" s="3">
        <f t="shared" si="241"/>
        <v>0</v>
      </c>
      <c r="Q294" s="3">
        <f t="shared" si="241"/>
        <v>0</v>
      </c>
      <c r="R294" s="3">
        <f t="shared" si="241"/>
        <v>0</v>
      </c>
      <c r="S294" s="3">
        <f t="shared" si="241"/>
        <v>0</v>
      </c>
      <c r="T294" s="3">
        <f t="shared" si="241"/>
        <v>0</v>
      </c>
      <c r="U294" s="3">
        <f t="shared" si="241"/>
        <v>0</v>
      </c>
      <c r="V294" s="3">
        <f t="shared" si="241"/>
        <v>0</v>
      </c>
      <c r="W294" s="3">
        <f t="shared" si="241"/>
        <v>0</v>
      </c>
      <c r="X294" s="3">
        <f t="shared" si="241"/>
        <v>0</v>
      </c>
      <c r="Y294" s="3">
        <f t="shared" si="241"/>
        <v>0</v>
      </c>
      <c r="Z294" s="3">
        <f t="shared" si="241"/>
        <v>0</v>
      </c>
      <c r="AA294" s="3">
        <f t="shared" si="241"/>
        <v>0</v>
      </c>
      <c r="AB294" s="3">
        <f t="shared" si="241"/>
        <v>0</v>
      </c>
      <c r="AC294" s="3">
        <f t="shared" si="241"/>
        <v>0</v>
      </c>
      <c r="AD294" s="3">
        <f t="shared" si="241"/>
        <v>0</v>
      </c>
      <c r="AE294" s="3">
        <f t="shared" si="241"/>
        <v>0</v>
      </c>
      <c r="AF294" s="3">
        <f t="shared" si="241"/>
        <v>0</v>
      </c>
      <c r="AG294" s="3">
        <f t="shared" si="241"/>
        <v>0</v>
      </c>
      <c r="AH294" s="3">
        <f t="shared" si="241"/>
        <v>0</v>
      </c>
      <c r="AI294" s="3">
        <f t="shared" si="241"/>
        <v>0</v>
      </c>
      <c r="AJ294" s="3">
        <f t="shared" si="241"/>
        <v>0</v>
      </c>
      <c r="AK294" s="3">
        <f t="shared" si="241"/>
        <v>0</v>
      </c>
      <c r="AL294" s="3">
        <f t="shared" si="241"/>
        <v>0</v>
      </c>
      <c r="AM294" s="3">
        <f t="shared" si="241"/>
        <v>0</v>
      </c>
      <c r="AN294" s="3">
        <f t="shared" si="241"/>
        <v>0</v>
      </c>
      <c r="AO294" s="3">
        <f t="shared" si="241"/>
        <v>0</v>
      </c>
      <c r="AP294" s="3">
        <f t="shared" si="241"/>
        <v>0</v>
      </c>
      <c r="AQ294" s="3">
        <f t="shared" si="241"/>
        <v>0</v>
      </c>
      <c r="AR294" s="3">
        <f t="shared" si="241"/>
        <v>0</v>
      </c>
      <c r="AS294" s="3">
        <f t="shared" si="241"/>
        <v>0</v>
      </c>
      <c r="AT294" s="3">
        <f t="shared" si="241"/>
        <v>0</v>
      </c>
      <c r="AU294" s="3">
        <f t="shared" ref="AU294:BZ294" si="242">AU299</f>
        <v>0</v>
      </c>
      <c r="AV294" s="3">
        <f t="shared" si="242"/>
        <v>0</v>
      </c>
      <c r="AW294" s="3">
        <f t="shared" si="242"/>
        <v>0</v>
      </c>
      <c r="AX294" s="3">
        <f t="shared" si="242"/>
        <v>0</v>
      </c>
      <c r="AY294" s="3">
        <f t="shared" si="242"/>
        <v>0</v>
      </c>
      <c r="AZ294" s="3">
        <f t="shared" si="242"/>
        <v>0</v>
      </c>
      <c r="BA294" s="3">
        <f t="shared" si="242"/>
        <v>0</v>
      </c>
      <c r="BB294" s="3">
        <f t="shared" si="242"/>
        <v>0</v>
      </c>
      <c r="BC294" s="3">
        <f t="shared" si="242"/>
        <v>0</v>
      </c>
      <c r="BD294" s="3">
        <f t="shared" si="242"/>
        <v>0</v>
      </c>
      <c r="BE294" s="3">
        <f t="shared" si="242"/>
        <v>0</v>
      </c>
      <c r="BF294" s="3">
        <f t="shared" si="242"/>
        <v>0</v>
      </c>
      <c r="BG294" s="3">
        <f t="shared" si="242"/>
        <v>0</v>
      </c>
      <c r="BH294" s="3">
        <f t="shared" si="242"/>
        <v>0</v>
      </c>
      <c r="BI294" s="3">
        <f t="shared" si="242"/>
        <v>0</v>
      </c>
      <c r="BJ294" s="3">
        <f t="shared" si="242"/>
        <v>0</v>
      </c>
      <c r="BK294" s="3">
        <f t="shared" si="242"/>
        <v>0</v>
      </c>
      <c r="BL294" s="3">
        <f t="shared" si="242"/>
        <v>0</v>
      </c>
      <c r="BM294" s="3">
        <f t="shared" si="242"/>
        <v>0</v>
      </c>
      <c r="BN294" s="3">
        <f t="shared" si="242"/>
        <v>0</v>
      </c>
      <c r="BO294" s="3">
        <f t="shared" si="242"/>
        <v>0</v>
      </c>
      <c r="BP294" s="3">
        <f t="shared" si="242"/>
        <v>0</v>
      </c>
      <c r="BQ294" s="3">
        <f t="shared" si="242"/>
        <v>0</v>
      </c>
      <c r="BR294" s="3">
        <f t="shared" si="242"/>
        <v>0</v>
      </c>
      <c r="BS294" s="3">
        <f t="shared" si="242"/>
        <v>0</v>
      </c>
      <c r="BT294" s="3">
        <f t="shared" si="242"/>
        <v>0</v>
      </c>
      <c r="BU294" s="3">
        <f t="shared" si="242"/>
        <v>0</v>
      </c>
      <c r="BV294" s="3">
        <f t="shared" si="242"/>
        <v>0</v>
      </c>
      <c r="BW294" s="3">
        <f t="shared" si="242"/>
        <v>0</v>
      </c>
      <c r="BX294" s="3">
        <f t="shared" si="242"/>
        <v>0</v>
      </c>
      <c r="BY294" s="3">
        <f t="shared" si="242"/>
        <v>0</v>
      </c>
      <c r="BZ294" s="3">
        <f t="shared" si="242"/>
        <v>0</v>
      </c>
      <c r="CA294" s="3">
        <f t="shared" ref="CA294:DF294" si="243">CA299</f>
        <v>0</v>
      </c>
      <c r="CB294" s="3">
        <f t="shared" si="243"/>
        <v>0</v>
      </c>
      <c r="CC294" s="3">
        <f t="shared" si="243"/>
        <v>0</v>
      </c>
      <c r="CD294" s="3">
        <f t="shared" si="243"/>
        <v>0</v>
      </c>
      <c r="CE294" s="3">
        <f t="shared" si="243"/>
        <v>0</v>
      </c>
      <c r="CF294" s="3">
        <f t="shared" si="243"/>
        <v>0</v>
      </c>
      <c r="CG294" s="3">
        <f t="shared" si="243"/>
        <v>0</v>
      </c>
      <c r="CH294" s="3">
        <f t="shared" si="243"/>
        <v>0</v>
      </c>
      <c r="CI294" s="3">
        <f t="shared" si="243"/>
        <v>0</v>
      </c>
      <c r="CJ294" s="3">
        <f t="shared" si="243"/>
        <v>0</v>
      </c>
      <c r="CK294" s="3">
        <f t="shared" si="243"/>
        <v>0</v>
      </c>
      <c r="CL294" s="3">
        <f t="shared" si="243"/>
        <v>0</v>
      </c>
      <c r="CM294" s="3">
        <f t="shared" si="243"/>
        <v>0</v>
      </c>
      <c r="CN294" s="3">
        <f t="shared" si="243"/>
        <v>0</v>
      </c>
      <c r="CO294" s="3">
        <f t="shared" si="243"/>
        <v>0</v>
      </c>
      <c r="CP294" s="3">
        <f t="shared" si="243"/>
        <v>0</v>
      </c>
      <c r="CQ294" s="3">
        <f t="shared" si="243"/>
        <v>0</v>
      </c>
      <c r="CR294" s="3">
        <f t="shared" si="243"/>
        <v>0</v>
      </c>
      <c r="CS294" s="3">
        <f t="shared" si="243"/>
        <v>0</v>
      </c>
      <c r="CT294" s="3">
        <f t="shared" si="243"/>
        <v>0</v>
      </c>
      <c r="CU294" s="3">
        <f t="shared" si="243"/>
        <v>0</v>
      </c>
      <c r="CV294" s="3">
        <f t="shared" si="243"/>
        <v>0</v>
      </c>
      <c r="CW294" s="3">
        <f t="shared" si="243"/>
        <v>0</v>
      </c>
      <c r="CX294" s="3">
        <f t="shared" si="243"/>
        <v>0</v>
      </c>
      <c r="CY294" s="3">
        <f t="shared" si="243"/>
        <v>0</v>
      </c>
      <c r="CZ294" s="3">
        <f t="shared" si="243"/>
        <v>0</v>
      </c>
      <c r="DA294" s="3">
        <f t="shared" si="243"/>
        <v>0</v>
      </c>
      <c r="DB294" s="3">
        <f t="shared" si="243"/>
        <v>0</v>
      </c>
      <c r="DC294" s="3">
        <f t="shared" si="243"/>
        <v>0</v>
      </c>
      <c r="DD294" s="3">
        <f t="shared" si="243"/>
        <v>0</v>
      </c>
      <c r="DE294" s="3">
        <f t="shared" si="243"/>
        <v>0</v>
      </c>
      <c r="DF294" s="3">
        <f t="shared" si="243"/>
        <v>0</v>
      </c>
      <c r="DG294" s="4">
        <f t="shared" ref="DG294:EL294" si="244">DG299</f>
        <v>0</v>
      </c>
      <c r="DH294" s="4">
        <f t="shared" si="244"/>
        <v>0</v>
      </c>
      <c r="DI294" s="4">
        <f t="shared" si="244"/>
        <v>0</v>
      </c>
      <c r="DJ294" s="4">
        <f t="shared" si="244"/>
        <v>0</v>
      </c>
      <c r="DK294" s="4">
        <f t="shared" si="244"/>
        <v>0</v>
      </c>
      <c r="DL294" s="4">
        <f t="shared" si="244"/>
        <v>0</v>
      </c>
      <c r="DM294" s="4">
        <f t="shared" si="244"/>
        <v>0</v>
      </c>
      <c r="DN294" s="4">
        <f t="shared" si="244"/>
        <v>0</v>
      </c>
      <c r="DO294" s="4">
        <f t="shared" si="244"/>
        <v>0</v>
      </c>
      <c r="DP294" s="4">
        <f t="shared" si="244"/>
        <v>0</v>
      </c>
      <c r="DQ294" s="4">
        <f t="shared" si="244"/>
        <v>0</v>
      </c>
      <c r="DR294" s="4">
        <f t="shared" si="244"/>
        <v>0</v>
      </c>
      <c r="DS294" s="4">
        <f t="shared" si="244"/>
        <v>0</v>
      </c>
      <c r="DT294" s="4">
        <f t="shared" si="244"/>
        <v>0</v>
      </c>
      <c r="DU294" s="4">
        <f t="shared" si="244"/>
        <v>0</v>
      </c>
      <c r="DV294" s="4">
        <f t="shared" si="244"/>
        <v>0</v>
      </c>
      <c r="DW294" s="4">
        <f t="shared" si="244"/>
        <v>0</v>
      </c>
      <c r="DX294" s="4">
        <f t="shared" si="244"/>
        <v>0</v>
      </c>
      <c r="DY294" s="4">
        <f t="shared" si="244"/>
        <v>0</v>
      </c>
      <c r="DZ294" s="4">
        <f t="shared" si="244"/>
        <v>0</v>
      </c>
      <c r="EA294" s="4">
        <f t="shared" si="244"/>
        <v>0</v>
      </c>
      <c r="EB294" s="4">
        <f t="shared" si="244"/>
        <v>0</v>
      </c>
      <c r="EC294" s="4">
        <f t="shared" si="244"/>
        <v>0</v>
      </c>
      <c r="ED294" s="4">
        <f t="shared" si="244"/>
        <v>0</v>
      </c>
      <c r="EE294" s="4">
        <f t="shared" si="244"/>
        <v>0</v>
      </c>
      <c r="EF294" s="4">
        <f t="shared" si="244"/>
        <v>0</v>
      </c>
      <c r="EG294" s="4">
        <f t="shared" si="244"/>
        <v>0</v>
      </c>
      <c r="EH294" s="4">
        <f t="shared" si="244"/>
        <v>0</v>
      </c>
      <c r="EI294" s="4">
        <f t="shared" si="244"/>
        <v>0</v>
      </c>
      <c r="EJ294" s="4">
        <f t="shared" si="244"/>
        <v>0</v>
      </c>
      <c r="EK294" s="4">
        <f t="shared" si="244"/>
        <v>0</v>
      </c>
      <c r="EL294" s="4">
        <f t="shared" si="244"/>
        <v>0</v>
      </c>
      <c r="EM294" s="4">
        <f t="shared" ref="EM294:FR294" si="245">EM299</f>
        <v>0</v>
      </c>
      <c r="EN294" s="4">
        <f t="shared" si="245"/>
        <v>0</v>
      </c>
      <c r="EO294" s="4">
        <f t="shared" si="245"/>
        <v>0</v>
      </c>
      <c r="EP294" s="4">
        <f t="shared" si="245"/>
        <v>0</v>
      </c>
      <c r="EQ294" s="4">
        <f t="shared" si="245"/>
        <v>0</v>
      </c>
      <c r="ER294" s="4">
        <f t="shared" si="245"/>
        <v>0</v>
      </c>
      <c r="ES294" s="4">
        <f t="shared" si="245"/>
        <v>0</v>
      </c>
      <c r="ET294" s="4">
        <f t="shared" si="245"/>
        <v>0</v>
      </c>
      <c r="EU294" s="4">
        <f t="shared" si="245"/>
        <v>0</v>
      </c>
      <c r="EV294" s="4">
        <f t="shared" si="245"/>
        <v>0</v>
      </c>
      <c r="EW294" s="4">
        <f t="shared" si="245"/>
        <v>0</v>
      </c>
      <c r="EX294" s="4">
        <f t="shared" si="245"/>
        <v>0</v>
      </c>
      <c r="EY294" s="4">
        <f t="shared" si="245"/>
        <v>0</v>
      </c>
      <c r="EZ294" s="4">
        <f t="shared" si="245"/>
        <v>0</v>
      </c>
      <c r="FA294" s="4">
        <f t="shared" si="245"/>
        <v>0</v>
      </c>
      <c r="FB294" s="4">
        <f t="shared" si="245"/>
        <v>0</v>
      </c>
      <c r="FC294" s="4">
        <f t="shared" si="245"/>
        <v>0</v>
      </c>
      <c r="FD294" s="4">
        <f t="shared" si="245"/>
        <v>0</v>
      </c>
      <c r="FE294" s="4">
        <f t="shared" si="245"/>
        <v>0</v>
      </c>
      <c r="FF294" s="4">
        <f t="shared" si="245"/>
        <v>0</v>
      </c>
      <c r="FG294" s="4">
        <f t="shared" si="245"/>
        <v>0</v>
      </c>
      <c r="FH294" s="4">
        <f t="shared" si="245"/>
        <v>0</v>
      </c>
      <c r="FI294" s="4">
        <f t="shared" si="245"/>
        <v>0</v>
      </c>
      <c r="FJ294" s="4">
        <f t="shared" si="245"/>
        <v>0</v>
      </c>
      <c r="FK294" s="4">
        <f t="shared" si="245"/>
        <v>0</v>
      </c>
      <c r="FL294" s="4">
        <f t="shared" si="245"/>
        <v>0</v>
      </c>
      <c r="FM294" s="4">
        <f t="shared" si="245"/>
        <v>0</v>
      </c>
      <c r="FN294" s="4">
        <f t="shared" si="245"/>
        <v>0</v>
      </c>
      <c r="FO294" s="4">
        <f t="shared" si="245"/>
        <v>0</v>
      </c>
      <c r="FP294" s="4">
        <f t="shared" si="245"/>
        <v>0</v>
      </c>
      <c r="FQ294" s="4">
        <f t="shared" si="245"/>
        <v>0</v>
      </c>
      <c r="FR294" s="4">
        <f t="shared" si="245"/>
        <v>0</v>
      </c>
      <c r="FS294" s="4">
        <f t="shared" ref="FS294:GX294" si="246">FS299</f>
        <v>0</v>
      </c>
      <c r="FT294" s="4">
        <f t="shared" si="246"/>
        <v>0</v>
      </c>
      <c r="FU294" s="4">
        <f t="shared" si="246"/>
        <v>0</v>
      </c>
      <c r="FV294" s="4">
        <f t="shared" si="246"/>
        <v>0</v>
      </c>
      <c r="FW294" s="4">
        <f t="shared" si="246"/>
        <v>0</v>
      </c>
      <c r="FX294" s="4">
        <f t="shared" si="246"/>
        <v>0</v>
      </c>
      <c r="FY294" s="4">
        <f t="shared" si="246"/>
        <v>0</v>
      </c>
      <c r="FZ294" s="4">
        <f t="shared" si="246"/>
        <v>0</v>
      </c>
      <c r="GA294" s="4">
        <f t="shared" si="246"/>
        <v>0</v>
      </c>
      <c r="GB294" s="4">
        <f t="shared" si="246"/>
        <v>0</v>
      </c>
      <c r="GC294" s="4">
        <f t="shared" si="246"/>
        <v>0</v>
      </c>
      <c r="GD294" s="4">
        <f t="shared" si="246"/>
        <v>0</v>
      </c>
      <c r="GE294" s="4">
        <f t="shared" si="246"/>
        <v>0</v>
      </c>
      <c r="GF294" s="4">
        <f t="shared" si="246"/>
        <v>0</v>
      </c>
      <c r="GG294" s="4">
        <f t="shared" si="246"/>
        <v>0</v>
      </c>
      <c r="GH294" s="4">
        <f t="shared" si="246"/>
        <v>0</v>
      </c>
      <c r="GI294" s="4">
        <f t="shared" si="246"/>
        <v>0</v>
      </c>
      <c r="GJ294" s="4">
        <f t="shared" si="246"/>
        <v>0</v>
      </c>
      <c r="GK294" s="4">
        <f t="shared" si="246"/>
        <v>0</v>
      </c>
      <c r="GL294" s="4">
        <f t="shared" si="246"/>
        <v>0</v>
      </c>
      <c r="GM294" s="4">
        <f t="shared" si="246"/>
        <v>0</v>
      </c>
      <c r="GN294" s="4">
        <f t="shared" si="246"/>
        <v>0</v>
      </c>
      <c r="GO294" s="4">
        <f t="shared" si="246"/>
        <v>0</v>
      </c>
      <c r="GP294" s="4">
        <f t="shared" si="246"/>
        <v>0</v>
      </c>
      <c r="GQ294" s="4">
        <f t="shared" si="246"/>
        <v>0</v>
      </c>
      <c r="GR294" s="4">
        <f t="shared" si="246"/>
        <v>0</v>
      </c>
      <c r="GS294" s="4">
        <f t="shared" si="246"/>
        <v>0</v>
      </c>
      <c r="GT294" s="4">
        <f t="shared" si="246"/>
        <v>0</v>
      </c>
      <c r="GU294" s="4">
        <f t="shared" si="246"/>
        <v>0</v>
      </c>
      <c r="GV294" s="4">
        <f t="shared" si="246"/>
        <v>0</v>
      </c>
      <c r="GW294" s="4">
        <f t="shared" si="246"/>
        <v>0</v>
      </c>
      <c r="GX294" s="4">
        <f t="shared" si="246"/>
        <v>0</v>
      </c>
    </row>
    <row r="296" spans="1:255" x14ac:dyDescent="0.2">
      <c r="A296" s="2">
        <v>17</v>
      </c>
      <c r="B296" s="2">
        <v>0</v>
      </c>
      <c r="C296" s="2">
        <f>ROW(SmtRes!A271)</f>
        <v>271</v>
      </c>
      <c r="D296" s="2">
        <f>ROW(EtalonRes!A271)</f>
        <v>271</v>
      </c>
      <c r="E296" s="2" t="s">
        <v>3</v>
      </c>
      <c r="F296" s="2" t="s">
        <v>33</v>
      </c>
      <c r="G296" s="2" t="s">
        <v>34</v>
      </c>
      <c r="H296" s="2" t="s">
        <v>24</v>
      </c>
      <c r="I296" s="2">
        <f>ROUND(ROUND(8*1,4),7)</f>
        <v>8</v>
      </c>
      <c r="J296" s="2">
        <v>0</v>
      </c>
      <c r="K296" s="2">
        <f>ROUND(ROUND(8*1,4),7)</f>
        <v>8</v>
      </c>
      <c r="L296" s="2"/>
      <c r="M296" s="2"/>
      <c r="N296" s="2"/>
      <c r="O296" s="2">
        <f>ROUND(CP296,2)</f>
        <v>405.2</v>
      </c>
      <c r="P296" s="2">
        <f>ROUND(CQ296*I296,2)</f>
        <v>0</v>
      </c>
      <c r="Q296" s="2">
        <f>ROUND(CR296*I296,2)</f>
        <v>0</v>
      </c>
      <c r="R296" s="2">
        <f>ROUND(CS296*I296,2)</f>
        <v>0</v>
      </c>
      <c r="S296" s="2">
        <f>ROUND(CT296*I296,2)</f>
        <v>405.2</v>
      </c>
      <c r="T296" s="2">
        <f>ROUND(CU296*I296,2)</f>
        <v>0</v>
      </c>
      <c r="U296" s="2">
        <f>ROUND(CV296*I296,7)</f>
        <v>29.952000000000002</v>
      </c>
      <c r="V296" s="2">
        <f>ROUND(CW296*I296,7)</f>
        <v>0</v>
      </c>
      <c r="W296" s="2">
        <f>ROUND(CX296*I296,2)</f>
        <v>0</v>
      </c>
      <c r="X296" s="2">
        <f>ROUND(CY296,2)</f>
        <v>299.85000000000002</v>
      </c>
      <c r="Y296" s="2">
        <f>ROUND(CZ296,2)</f>
        <v>145.87</v>
      </c>
      <c r="Z296" s="2"/>
      <c r="AA296" s="2">
        <v>-1</v>
      </c>
      <c r="AB296" s="2">
        <f>ROUND((AC296+AD296+AF296),2)</f>
        <v>50.65</v>
      </c>
      <c r="AC296" s="2">
        <f>ROUND((ES296),2)</f>
        <v>0</v>
      </c>
      <c r="AD296" s="2">
        <f>ROUND(((((ET296*ROUND((0.3+1),7)))-((EU296*ROUND((0.3+1),7))))+AE296),2)</f>
        <v>0</v>
      </c>
      <c r="AE296" s="2">
        <f>ROUND(((EU296*ROUND((0.3+1),7))),2)</f>
        <v>0</v>
      </c>
      <c r="AF296" s="2">
        <f>ROUND(((EV296*ROUND(((0.3+1)*0.8),7))),2)</f>
        <v>50.65</v>
      </c>
      <c r="AG296" s="2">
        <f>ROUND((AP296),2)</f>
        <v>0</v>
      </c>
      <c r="AH296" s="2">
        <f>((EW296*ROUND(((0.3+1)*0.8),7)))</f>
        <v>3.7440000000000002</v>
      </c>
      <c r="AI296" s="2">
        <f>((EX296*ROUND((0.3+1),7)))</f>
        <v>0</v>
      </c>
      <c r="AJ296" s="2">
        <f>(AS296)</f>
        <v>0</v>
      </c>
      <c r="AK296" s="2">
        <v>48.7</v>
      </c>
      <c r="AL296" s="2">
        <v>0</v>
      </c>
      <c r="AM296" s="2">
        <v>0</v>
      </c>
      <c r="AN296" s="2">
        <v>0</v>
      </c>
      <c r="AO296" s="2">
        <v>48.7</v>
      </c>
      <c r="AP296" s="2">
        <v>0</v>
      </c>
      <c r="AQ296" s="2">
        <v>3.6</v>
      </c>
      <c r="AR296" s="2">
        <v>0</v>
      </c>
      <c r="AS296" s="2">
        <v>0</v>
      </c>
      <c r="AT296" s="2">
        <v>74</v>
      </c>
      <c r="AU296" s="2">
        <v>36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0</v>
      </c>
      <c r="BI296" s="2">
        <v>4</v>
      </c>
      <c r="BJ296" s="2" t="s">
        <v>35</v>
      </c>
      <c r="BK296" s="2"/>
      <c r="BL296" s="2"/>
      <c r="BM296" s="2">
        <v>200001</v>
      </c>
      <c r="BN296" s="2">
        <v>0</v>
      </c>
      <c r="BO296" s="2" t="s">
        <v>3</v>
      </c>
      <c r="BP296" s="2">
        <v>0</v>
      </c>
      <c r="BQ296" s="2">
        <v>4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74</v>
      </c>
      <c r="CA296" s="2">
        <v>36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255</v>
      </c>
      <c r="CO296" s="2">
        <v>0</v>
      </c>
      <c r="CP296" s="2">
        <f>(P296+Q296+S296)</f>
        <v>405.2</v>
      </c>
      <c r="CQ296" s="2">
        <f>AC296*BC296</f>
        <v>0</v>
      </c>
      <c r="CR296" s="2">
        <f>((((ET296*ROUND((0.3+1),7)))*BB296-((EU296*ROUND((0.3+1),7)))*BS296)+AE296*BS296)</f>
        <v>0</v>
      </c>
      <c r="CS296" s="2">
        <f>AE296*BS296</f>
        <v>0</v>
      </c>
      <c r="CT296" s="2">
        <f>AF296*BA296</f>
        <v>50.65</v>
      </c>
      <c r="CU296" s="2">
        <f t="shared" ref="CU296:CX297" si="247">AG296</f>
        <v>0</v>
      </c>
      <c r="CV296" s="2">
        <f t="shared" si="247"/>
        <v>3.7440000000000002</v>
      </c>
      <c r="CW296" s="2">
        <f t="shared" si="247"/>
        <v>0</v>
      </c>
      <c r="CX296" s="2">
        <f t="shared" si="247"/>
        <v>0</v>
      </c>
      <c r="CY296" s="2">
        <f>(((S296+R296)*AT296)/100)</f>
        <v>299.84800000000001</v>
      </c>
      <c r="CZ296" s="2">
        <f>(((S296+R296)*AU296)/100)</f>
        <v>145.87199999999999</v>
      </c>
      <c r="DA296" s="2"/>
      <c r="DB296" s="2"/>
      <c r="DC296" s="2" t="s">
        <v>3</v>
      </c>
      <c r="DD296" s="2" t="s">
        <v>3</v>
      </c>
      <c r="DE296" s="2" t="s">
        <v>123</v>
      </c>
      <c r="DF296" s="2" t="s">
        <v>123</v>
      </c>
      <c r="DG296" s="2" t="s">
        <v>26</v>
      </c>
      <c r="DH296" s="2" t="s">
        <v>3</v>
      </c>
      <c r="DI296" s="2" t="s">
        <v>26</v>
      </c>
      <c r="DJ296" s="2" t="s">
        <v>123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24</v>
      </c>
      <c r="DW296" s="2" t="s">
        <v>24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56793215</v>
      </c>
      <c r="EF296" s="2">
        <v>4</v>
      </c>
      <c r="EG296" s="2" t="s">
        <v>27</v>
      </c>
      <c r="EH296" s="2">
        <v>83</v>
      </c>
      <c r="EI296" s="2" t="s">
        <v>27</v>
      </c>
      <c r="EJ296" s="2">
        <v>4</v>
      </c>
      <c r="EK296" s="2">
        <v>200001</v>
      </c>
      <c r="EL296" s="2" t="s">
        <v>28</v>
      </c>
      <c r="EM296" s="2" t="s">
        <v>29</v>
      </c>
      <c r="EN296" s="2"/>
      <c r="EO296" s="2" t="s">
        <v>30</v>
      </c>
      <c r="EP296" s="2"/>
      <c r="EQ296" s="2">
        <v>132096</v>
      </c>
      <c r="ER296" s="2">
        <v>48.7</v>
      </c>
      <c r="ES296" s="2">
        <v>0</v>
      </c>
      <c r="ET296" s="2">
        <v>0</v>
      </c>
      <c r="EU296" s="2">
        <v>0</v>
      </c>
      <c r="EV296" s="2">
        <v>48.7</v>
      </c>
      <c r="EW296" s="2">
        <v>3.6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74</v>
      </c>
      <c r="FY296" s="2">
        <v>36</v>
      </c>
      <c r="FZ296" s="2"/>
      <c r="GA296" s="2" t="s">
        <v>3</v>
      </c>
      <c r="GB296" s="2"/>
      <c r="GC296" s="2"/>
      <c r="GD296" s="2">
        <v>1</v>
      </c>
      <c r="GE296" s="2"/>
      <c r="GF296" s="2">
        <v>-286204383</v>
      </c>
      <c r="GG296" s="2">
        <v>2</v>
      </c>
      <c r="GH296" s="2">
        <v>1</v>
      </c>
      <c r="GI296" s="2">
        <v>-2</v>
      </c>
      <c r="GJ296" s="2">
        <v>0</v>
      </c>
      <c r="GK296" s="2">
        <v>0</v>
      </c>
      <c r="GL296" s="2">
        <f>ROUND(IF(AND(BH296=3,BI296=3,FS296&lt;&gt;0),P296,0),2)</f>
        <v>0</v>
      </c>
      <c r="GM296" s="2">
        <f>ROUND(O296+X296+Y296,2)+GX296</f>
        <v>850.92</v>
      </c>
      <c r="GN296" s="2">
        <f>IF(OR(BI296=0,BI296=1),GM296-GX296,0)</f>
        <v>0</v>
      </c>
      <c r="GO296" s="2">
        <f>IF(BI296=2,GM296-GX296,0)</f>
        <v>0</v>
      </c>
      <c r="GP296" s="2">
        <f>IF(BI296=4,GM296-GX296,0)</f>
        <v>850.92</v>
      </c>
      <c r="GQ296" s="2"/>
      <c r="GR296" s="2">
        <v>0</v>
      </c>
      <c r="GS296" s="2">
        <v>3</v>
      </c>
      <c r="GT296" s="2">
        <v>0</v>
      </c>
      <c r="GU296" s="2" t="s">
        <v>3</v>
      </c>
      <c r="GV296" s="2">
        <f>ROUND((GT296),2)</f>
        <v>0</v>
      </c>
      <c r="GW296" s="2">
        <v>1</v>
      </c>
      <c r="GX296" s="2">
        <f>ROUND(HC296*I296,2)</f>
        <v>0</v>
      </c>
      <c r="GY296" s="2"/>
      <c r="GZ296" s="2"/>
      <c r="HA296" s="2">
        <v>0</v>
      </c>
      <c r="HB296" s="2">
        <v>0</v>
      </c>
      <c r="HC296" s="2">
        <f>GV296*GW296</f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31</v>
      </c>
      <c r="HO296" s="2" t="s">
        <v>32</v>
      </c>
      <c r="HP296" s="2" t="s">
        <v>27</v>
      </c>
      <c r="HQ296" s="2" t="s">
        <v>27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0</v>
      </c>
      <c r="C297">
        <f>ROW(SmtRes!A276)</f>
        <v>276</v>
      </c>
      <c r="D297">
        <f>ROW(EtalonRes!A276)</f>
        <v>276</v>
      </c>
      <c r="E297" t="s">
        <v>3</v>
      </c>
      <c r="F297" t="s">
        <v>33</v>
      </c>
      <c r="G297" t="s">
        <v>34</v>
      </c>
      <c r="H297" t="s">
        <v>24</v>
      </c>
      <c r="I297">
        <f>ROUND(ROUND(8*1,4),7)</f>
        <v>8</v>
      </c>
      <c r="J297">
        <v>0</v>
      </c>
      <c r="K297">
        <f>ROUND(ROUND(8*1,4),7)</f>
        <v>8</v>
      </c>
      <c r="O297">
        <f>ROUND(CP297,0)</f>
        <v>20637</v>
      </c>
      <c r="P297">
        <f>ROUND(CQ297*I297,0)</f>
        <v>0</v>
      </c>
      <c r="Q297">
        <f>ROUND(CR297*I297,0)</f>
        <v>0</v>
      </c>
      <c r="R297">
        <f>ROUND(CS297*I297,0)</f>
        <v>0</v>
      </c>
      <c r="S297">
        <f>ROUND(CT297*I297,0)</f>
        <v>20637</v>
      </c>
      <c r="T297">
        <f>ROUND(CU297*I297,0)</f>
        <v>0</v>
      </c>
      <c r="U297">
        <f>ROUND(CV297*I297,7)</f>
        <v>29.952000000000002</v>
      </c>
      <c r="V297">
        <f>ROUND(CW297*I297,7)</f>
        <v>0</v>
      </c>
      <c r="W297">
        <f>ROUND(CX297*I297,0)</f>
        <v>0</v>
      </c>
      <c r="X297">
        <f>ROUND(CY297,0)</f>
        <v>15271</v>
      </c>
      <c r="Y297">
        <f>ROUND(CZ297,0)</f>
        <v>7429</v>
      </c>
      <c r="AA297">
        <v>-1</v>
      </c>
      <c r="AB297">
        <f>ROUND((AC297+AD297+AF297),2)</f>
        <v>50.65</v>
      </c>
      <c r="AC297">
        <f>ROUND((ES297),2)</f>
        <v>0</v>
      </c>
      <c r="AD297">
        <f>ROUND(((((ET297*ROUND((0.3+1),7)))-((EU297*ROUND((0.3+1),7))))+AE297),2)</f>
        <v>0</v>
      </c>
      <c r="AE297">
        <f>ROUND(((EU297*ROUND((0.3+1),7))),2)</f>
        <v>0</v>
      </c>
      <c r="AF297">
        <f>ROUND(((EV297*ROUND(((0.3+1)*0.8),7))),2)</f>
        <v>50.65</v>
      </c>
      <c r="AG297">
        <f>ROUND((AP297),2)</f>
        <v>0</v>
      </c>
      <c r="AH297">
        <f>((EW297*ROUND(((0.3+1)*0.8),7)))</f>
        <v>3.7440000000000002</v>
      </c>
      <c r="AI297">
        <f>((EX297*ROUND((0.3+1),7)))</f>
        <v>0</v>
      </c>
      <c r="AJ297">
        <f>(AS297)</f>
        <v>0</v>
      </c>
      <c r="AK297">
        <v>48.7</v>
      </c>
      <c r="AL297">
        <v>0</v>
      </c>
      <c r="AM297">
        <v>0</v>
      </c>
      <c r="AN297">
        <v>0</v>
      </c>
      <c r="AO297">
        <v>48.7</v>
      </c>
      <c r="AP297">
        <v>0</v>
      </c>
      <c r="AQ297">
        <v>3.6</v>
      </c>
      <c r="AR297">
        <v>0</v>
      </c>
      <c r="AS297">
        <v>0</v>
      </c>
      <c r="AT297">
        <v>74</v>
      </c>
      <c r="AU297">
        <v>36</v>
      </c>
      <c r="AV297">
        <v>1</v>
      </c>
      <c r="AW297">
        <v>1</v>
      </c>
      <c r="AZ297">
        <v>1</v>
      </c>
      <c r="BA297">
        <v>50.93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4</v>
      </c>
      <c r="BJ297" t="s">
        <v>35</v>
      </c>
      <c r="BM297">
        <v>200001</v>
      </c>
      <c r="BN297">
        <v>0</v>
      </c>
      <c r="BO297" t="s">
        <v>3</v>
      </c>
      <c r="BP297">
        <v>0</v>
      </c>
      <c r="BQ297">
        <v>4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74</v>
      </c>
      <c r="CA297">
        <v>36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255</v>
      </c>
      <c r="CO297">
        <v>0</v>
      </c>
      <c r="CP297">
        <f>(P297+Q297+S297)</f>
        <v>20637</v>
      </c>
      <c r="CQ297">
        <f>AC297*BC297</f>
        <v>0</v>
      </c>
      <c r="CR297">
        <f>((((ET297*ROUND((0.3+1),7)))*BB297-((EU297*ROUND((0.3+1),7)))*BS297)+AE297*BS297)</f>
        <v>0</v>
      </c>
      <c r="CS297">
        <f>AE297*BS297</f>
        <v>0</v>
      </c>
      <c r="CT297">
        <f>AF297*BA297</f>
        <v>2579.6044999999999</v>
      </c>
      <c r="CU297">
        <f t="shared" si="247"/>
        <v>0</v>
      </c>
      <c r="CV297">
        <f t="shared" si="247"/>
        <v>3.7440000000000002</v>
      </c>
      <c r="CW297">
        <f t="shared" si="247"/>
        <v>0</v>
      </c>
      <c r="CX297">
        <f t="shared" si="247"/>
        <v>0</v>
      </c>
      <c r="CY297">
        <f>(((S297+R297)*AT297)/100)</f>
        <v>15271.38</v>
      </c>
      <c r="CZ297">
        <f>(((S297+R297)*AU297)/100)</f>
        <v>7429.32</v>
      </c>
      <c r="DC297" t="s">
        <v>3</v>
      </c>
      <c r="DD297" t="s">
        <v>3</v>
      </c>
      <c r="DE297" t="s">
        <v>123</v>
      </c>
      <c r="DF297" t="s">
        <v>123</v>
      </c>
      <c r="DG297" t="s">
        <v>26</v>
      </c>
      <c r="DH297" t="s">
        <v>3</v>
      </c>
      <c r="DI297" t="s">
        <v>26</v>
      </c>
      <c r="DJ297" t="s">
        <v>123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24</v>
      </c>
      <c r="DW297" t="s">
        <v>24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56793215</v>
      </c>
      <c r="EF297">
        <v>4</v>
      </c>
      <c r="EG297" t="s">
        <v>27</v>
      </c>
      <c r="EH297">
        <v>83</v>
      </c>
      <c r="EI297" t="s">
        <v>27</v>
      </c>
      <c r="EJ297">
        <v>4</v>
      </c>
      <c r="EK297">
        <v>200001</v>
      </c>
      <c r="EL297" t="s">
        <v>28</v>
      </c>
      <c r="EM297" t="s">
        <v>29</v>
      </c>
      <c r="EO297" t="s">
        <v>30</v>
      </c>
      <c r="EQ297">
        <v>132096</v>
      </c>
      <c r="ER297">
        <v>48.7</v>
      </c>
      <c r="ES297">
        <v>0</v>
      </c>
      <c r="ET297">
        <v>0</v>
      </c>
      <c r="EU297">
        <v>0</v>
      </c>
      <c r="EV297">
        <v>48.7</v>
      </c>
      <c r="EW297">
        <v>3.6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74</v>
      </c>
      <c r="FY297">
        <v>36</v>
      </c>
      <c r="GA297" t="s">
        <v>3</v>
      </c>
      <c r="GD297">
        <v>1</v>
      </c>
      <c r="GF297">
        <v>-286204383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>ROUND(IF(AND(BH297=3,BI297=3,FS297&lt;&gt;0),P297,0),0)</f>
        <v>0</v>
      </c>
      <c r="GM297">
        <f>ROUND(O297+X297+Y297,0)+GX297</f>
        <v>43337</v>
      </c>
      <c r="GN297">
        <f>IF(OR(BI297=0,BI297=1),GM297-GX297,0)</f>
        <v>0</v>
      </c>
      <c r="GO297">
        <f>IF(BI297=2,GM297-GX297,0)</f>
        <v>0</v>
      </c>
      <c r="GP297">
        <f>IF(BI297=4,GM297-GX297,0)</f>
        <v>43337</v>
      </c>
      <c r="GR297">
        <v>0</v>
      </c>
      <c r="GS297">
        <v>3</v>
      </c>
      <c r="GT297">
        <v>0</v>
      </c>
      <c r="GU297" t="s">
        <v>3</v>
      </c>
      <c r="GV297">
        <f>ROUND((GT297),2)</f>
        <v>0</v>
      </c>
      <c r="GW297">
        <v>1</v>
      </c>
      <c r="GX297">
        <f>ROUND(HC297*I297,0)</f>
        <v>0</v>
      </c>
      <c r="HA297">
        <v>0</v>
      </c>
      <c r="HB297">
        <v>0</v>
      </c>
      <c r="HC297">
        <f>GV297*GW297</f>
        <v>0</v>
      </c>
      <c r="HE297" t="s">
        <v>3</v>
      </c>
      <c r="HF297" t="s">
        <v>3</v>
      </c>
      <c r="HM297" t="s">
        <v>3</v>
      </c>
      <c r="HN297" t="s">
        <v>31</v>
      </c>
      <c r="HO297" t="s">
        <v>32</v>
      </c>
      <c r="HP297" t="s">
        <v>27</v>
      </c>
      <c r="HQ297" t="s">
        <v>27</v>
      </c>
      <c r="HS297">
        <v>0</v>
      </c>
      <c r="IK297">
        <v>0</v>
      </c>
    </row>
    <row r="299" spans="1:255" x14ac:dyDescent="0.2">
      <c r="A299" s="3">
        <v>51</v>
      </c>
      <c r="B299" s="3">
        <f>B292</f>
        <v>0</v>
      </c>
      <c r="C299" s="3">
        <f>A292</f>
        <v>4</v>
      </c>
      <c r="D299" s="3">
        <f>ROW(A292)</f>
        <v>292</v>
      </c>
      <c r="E299" s="3"/>
      <c r="F299" s="3" t="str">
        <f>IF(F292&lt;&gt;"",F292,"")</f>
        <v>7</v>
      </c>
      <c r="G299" s="3" t="str">
        <f>IF(G292&lt;&gt;"",G292,"")</f>
        <v>Клапан воздушно-утепленный с электроприводомсистема ПЕ1, ПЕ2 Наладка системы на проектные расходы воздуха и комплексное  опробование КПУ /8шт</v>
      </c>
      <c r="H299" s="3">
        <v>0</v>
      </c>
      <c r="I299" s="3"/>
      <c r="J299" s="3"/>
      <c r="K299" s="3"/>
      <c r="L299" s="3"/>
      <c r="M299" s="3"/>
      <c r="N299" s="3"/>
      <c r="O299" s="3">
        <f t="shared" ref="O299:T299" si="248">ROUND(AB299,0)</f>
        <v>0</v>
      </c>
      <c r="P299" s="3">
        <f t="shared" si="248"/>
        <v>0</v>
      </c>
      <c r="Q299" s="3">
        <f t="shared" si="248"/>
        <v>0</v>
      </c>
      <c r="R299" s="3">
        <f t="shared" si="248"/>
        <v>0</v>
      </c>
      <c r="S299" s="3">
        <f t="shared" si="248"/>
        <v>0</v>
      </c>
      <c r="T299" s="3">
        <f t="shared" si="248"/>
        <v>0</v>
      </c>
      <c r="U299" s="3">
        <f>AH299</f>
        <v>0</v>
      </c>
      <c r="V299" s="3">
        <f>AI299</f>
        <v>0</v>
      </c>
      <c r="W299" s="3">
        <f>ROUND(AJ299,0)</f>
        <v>0</v>
      </c>
      <c r="X299" s="3">
        <f>ROUND(AK299,0)</f>
        <v>0</v>
      </c>
      <c r="Y299" s="3">
        <f>ROUND(AL299,0)</f>
        <v>0</v>
      </c>
      <c r="Z299" s="3"/>
      <c r="AA299" s="3"/>
      <c r="AB299" s="3">
        <f>ROUND(SUMIF(AA296:AA297,"=64887308",O296:O297),0)</f>
        <v>0</v>
      </c>
      <c r="AC299" s="3">
        <f>ROUND(SUMIF(AA296:AA297,"=64887308",P296:P297),0)</f>
        <v>0</v>
      </c>
      <c r="AD299" s="3">
        <f>ROUND(SUMIF(AA296:AA297,"=64887308",Q296:Q297),0)</f>
        <v>0</v>
      </c>
      <c r="AE299" s="3">
        <f>ROUND(SUMIF(AA296:AA297,"=64887308",R296:R297),0)</f>
        <v>0</v>
      </c>
      <c r="AF299" s="3">
        <f>ROUND(SUMIF(AA296:AA297,"=64887308",S296:S297),0)</f>
        <v>0</v>
      </c>
      <c r="AG299" s="3">
        <f>ROUND(SUMIF(AA296:AA297,"=64887308",T296:T297),0)</f>
        <v>0</v>
      </c>
      <c r="AH299" s="3">
        <f>SUMIF(AA296:AA297,"=64887308",U296:U297)</f>
        <v>0</v>
      </c>
      <c r="AI299" s="3">
        <f>SUMIF(AA296:AA297,"=64887308",V296:V297)</f>
        <v>0</v>
      </c>
      <c r="AJ299" s="3">
        <f>ROUND(SUMIF(AA296:AA297,"=64887308",W296:W297),0)</f>
        <v>0</v>
      </c>
      <c r="AK299" s="3">
        <f>ROUND(SUMIF(AA296:AA297,"=64887308",X296:X297),0)</f>
        <v>0</v>
      </c>
      <c r="AL299" s="3">
        <f>ROUND(SUMIF(AA296:AA297,"=64887308",Y296:Y297),0)</f>
        <v>0</v>
      </c>
      <c r="AM299" s="3"/>
      <c r="AN299" s="3"/>
      <c r="AO299" s="3">
        <f t="shared" ref="AO299:BD299" si="249">ROUND(BX299,0)</f>
        <v>0</v>
      </c>
      <c r="AP299" s="3">
        <f t="shared" si="249"/>
        <v>0</v>
      </c>
      <c r="AQ299" s="3">
        <f t="shared" si="249"/>
        <v>0</v>
      </c>
      <c r="AR299" s="3">
        <f t="shared" si="249"/>
        <v>0</v>
      </c>
      <c r="AS299" s="3">
        <f t="shared" si="249"/>
        <v>0</v>
      </c>
      <c r="AT299" s="3">
        <f t="shared" si="249"/>
        <v>0</v>
      </c>
      <c r="AU299" s="3">
        <f t="shared" si="249"/>
        <v>0</v>
      </c>
      <c r="AV299" s="3">
        <f t="shared" si="249"/>
        <v>0</v>
      </c>
      <c r="AW299" s="3">
        <f t="shared" si="249"/>
        <v>0</v>
      </c>
      <c r="AX299" s="3">
        <f t="shared" si="249"/>
        <v>0</v>
      </c>
      <c r="AY299" s="3">
        <f t="shared" si="249"/>
        <v>0</v>
      </c>
      <c r="AZ299" s="3">
        <f t="shared" si="249"/>
        <v>0</v>
      </c>
      <c r="BA299" s="3">
        <f t="shared" si="249"/>
        <v>0</v>
      </c>
      <c r="BB299" s="3">
        <f t="shared" si="249"/>
        <v>0</v>
      </c>
      <c r="BC299" s="3">
        <f t="shared" si="249"/>
        <v>0</v>
      </c>
      <c r="BD299" s="3">
        <f t="shared" si="249"/>
        <v>0</v>
      </c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>
        <f>ROUND(SUMIF(AA296:AA297,"=64887308",FQ296:FQ297),0)</f>
        <v>0</v>
      </c>
      <c r="BY299" s="3">
        <f>ROUND(SUMIF(AA296:AA297,"=64887308",FR296:FR297),0)</f>
        <v>0</v>
      </c>
      <c r="BZ299" s="3">
        <f>ROUND(SUMIF(AA296:AA297,"=64887308",GL296:GL297),0)</f>
        <v>0</v>
      </c>
      <c r="CA299" s="3">
        <f>ROUND(SUMIF(AA296:AA297,"=64887308",GM296:GM297),0)</f>
        <v>0</v>
      </c>
      <c r="CB299" s="3">
        <f>ROUND(SUMIF(AA296:AA297,"=64887308",GN296:GN297),0)</f>
        <v>0</v>
      </c>
      <c r="CC299" s="3">
        <f>ROUND(SUMIF(AA296:AA297,"=64887308",GO296:GO297),0)</f>
        <v>0</v>
      </c>
      <c r="CD299" s="3">
        <f>ROUND(SUMIF(AA296:AA297,"=64887308",GP296:GP297),0)</f>
        <v>0</v>
      </c>
      <c r="CE299" s="3">
        <f>AC299-BX299</f>
        <v>0</v>
      </c>
      <c r="CF299" s="3">
        <f>AC299-BY299</f>
        <v>0</v>
      </c>
      <c r="CG299" s="3">
        <f>BX299-BZ299</f>
        <v>0</v>
      </c>
      <c r="CH299" s="3">
        <f>AC299-BX299-BY299+BZ299</f>
        <v>0</v>
      </c>
      <c r="CI299" s="3">
        <f>BY299-BZ299</f>
        <v>0</v>
      </c>
      <c r="CJ299" s="3">
        <f>ROUND(SUMIF(AA296:AA297,"=64887308",GX296:GX297),0)</f>
        <v>0</v>
      </c>
      <c r="CK299" s="3">
        <f>ROUND(SUMIF(AA296:AA297,"=64887308",GY296:GY297),0)</f>
        <v>0</v>
      </c>
      <c r="CL299" s="3">
        <f>ROUND(SUMIF(AA296:AA297,"=64887308",GZ296:GZ297),0)</f>
        <v>0</v>
      </c>
      <c r="CM299" s="3">
        <f>ROUND(SUMIF(AA296:AA297,"=64887308",HD296:HD297),0)</f>
        <v>0</v>
      </c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4">
        <f t="shared" ref="DG299:DL299" si="250">ROUND(DT299,0)</f>
        <v>0</v>
      </c>
      <c r="DH299" s="4">
        <f t="shared" si="250"/>
        <v>0</v>
      </c>
      <c r="DI299" s="4">
        <f t="shared" si="250"/>
        <v>0</v>
      </c>
      <c r="DJ299" s="4">
        <f t="shared" si="250"/>
        <v>0</v>
      </c>
      <c r="DK299" s="4">
        <f t="shared" si="250"/>
        <v>0</v>
      </c>
      <c r="DL299" s="4">
        <f t="shared" si="250"/>
        <v>0</v>
      </c>
      <c r="DM299" s="4">
        <f>DZ299</f>
        <v>0</v>
      </c>
      <c r="DN299" s="4">
        <f>EA299</f>
        <v>0</v>
      </c>
      <c r="DO299" s="4">
        <f>ROUND(EB299,0)</f>
        <v>0</v>
      </c>
      <c r="DP299" s="4">
        <f>ROUND(EC299,0)</f>
        <v>0</v>
      </c>
      <c r="DQ299" s="4">
        <f>ROUND(ED299,0)</f>
        <v>0</v>
      </c>
      <c r="DR299" s="4"/>
      <c r="DS299" s="4"/>
      <c r="DT299" s="4">
        <f>ROUND(SUMIF(AA296:AA297,"=64887305",O296:O297),0)</f>
        <v>0</v>
      </c>
      <c r="DU299" s="4">
        <f>ROUND(SUMIF(AA296:AA297,"=64887305",P296:P297),0)</f>
        <v>0</v>
      </c>
      <c r="DV299" s="4">
        <f>ROUND(SUMIF(AA296:AA297,"=64887305",Q296:Q297),0)</f>
        <v>0</v>
      </c>
      <c r="DW299" s="4">
        <f>ROUND(SUMIF(AA296:AA297,"=64887305",R296:R297),0)</f>
        <v>0</v>
      </c>
      <c r="DX299" s="4">
        <f>ROUND(SUMIF(AA296:AA297,"=64887305",S296:S297),0)</f>
        <v>0</v>
      </c>
      <c r="DY299" s="4">
        <f>ROUND(SUMIF(AA296:AA297,"=64887305",T296:T297),0)</f>
        <v>0</v>
      </c>
      <c r="DZ299" s="4">
        <f>SUMIF(AA296:AA297,"=64887305",U296:U297)</f>
        <v>0</v>
      </c>
      <c r="EA299" s="4">
        <f>SUMIF(AA296:AA297,"=64887305",V296:V297)</f>
        <v>0</v>
      </c>
      <c r="EB299" s="4">
        <f>ROUND(SUMIF(AA296:AA297,"=64887305",W296:W297),0)</f>
        <v>0</v>
      </c>
      <c r="EC299" s="4">
        <f>ROUND(SUMIF(AA296:AA297,"=64887305",X296:X297),0)</f>
        <v>0</v>
      </c>
      <c r="ED299" s="4">
        <f>ROUND(SUMIF(AA296:AA297,"=64887305",Y296:Y297),0)</f>
        <v>0</v>
      </c>
      <c r="EE299" s="4"/>
      <c r="EF299" s="4"/>
      <c r="EG299" s="4">
        <f t="shared" ref="EG299:EV299" si="251">ROUND(FP299,0)</f>
        <v>0</v>
      </c>
      <c r="EH299" s="4">
        <f t="shared" si="251"/>
        <v>0</v>
      </c>
      <c r="EI299" s="4">
        <f t="shared" si="251"/>
        <v>0</v>
      </c>
      <c r="EJ299" s="4">
        <f t="shared" si="251"/>
        <v>0</v>
      </c>
      <c r="EK299" s="4">
        <f t="shared" si="251"/>
        <v>0</v>
      </c>
      <c r="EL299" s="4">
        <f t="shared" si="251"/>
        <v>0</v>
      </c>
      <c r="EM299" s="4">
        <f t="shared" si="251"/>
        <v>0</v>
      </c>
      <c r="EN299" s="4">
        <f t="shared" si="251"/>
        <v>0</v>
      </c>
      <c r="EO299" s="4">
        <f t="shared" si="251"/>
        <v>0</v>
      </c>
      <c r="EP299" s="4">
        <f t="shared" si="251"/>
        <v>0</v>
      </c>
      <c r="EQ299" s="4">
        <f t="shared" si="251"/>
        <v>0</v>
      </c>
      <c r="ER299" s="4">
        <f t="shared" si="251"/>
        <v>0</v>
      </c>
      <c r="ES299" s="4">
        <f t="shared" si="251"/>
        <v>0</v>
      </c>
      <c r="ET299" s="4">
        <f t="shared" si="251"/>
        <v>0</v>
      </c>
      <c r="EU299" s="4">
        <f t="shared" si="251"/>
        <v>0</v>
      </c>
      <c r="EV299" s="4">
        <f t="shared" si="251"/>
        <v>0</v>
      </c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>
        <f>ROUND(SUMIF(AA296:AA297,"=64887305",FQ296:FQ297),0)</f>
        <v>0</v>
      </c>
      <c r="FQ299" s="4">
        <f>ROUND(SUMIF(AA296:AA297,"=64887305",FR296:FR297),0)</f>
        <v>0</v>
      </c>
      <c r="FR299" s="4">
        <f>ROUND(SUMIF(AA296:AA297,"=64887305",GL296:GL297),0)</f>
        <v>0</v>
      </c>
      <c r="FS299" s="4">
        <f>ROUND(SUMIF(AA296:AA297,"=64887305",GM296:GM297),0)</f>
        <v>0</v>
      </c>
      <c r="FT299" s="4">
        <f>ROUND(SUMIF(AA296:AA297,"=64887305",GN296:GN297),0)</f>
        <v>0</v>
      </c>
      <c r="FU299" s="4">
        <f>ROUND(SUMIF(AA296:AA297,"=64887305",GO296:GO297),0)</f>
        <v>0</v>
      </c>
      <c r="FV299" s="4">
        <f>ROUND(SUMIF(AA296:AA297,"=64887305",GP296:GP297),0)</f>
        <v>0</v>
      </c>
      <c r="FW299" s="4">
        <f>DU299-FP299</f>
        <v>0</v>
      </c>
      <c r="FX299" s="4">
        <f>DU299-FQ299</f>
        <v>0</v>
      </c>
      <c r="FY299" s="4">
        <f>FP299-FR299</f>
        <v>0</v>
      </c>
      <c r="FZ299" s="4">
        <f>DU299-FP299-FQ299+FR299</f>
        <v>0</v>
      </c>
      <c r="GA299" s="4">
        <f>FQ299-FR299</f>
        <v>0</v>
      </c>
      <c r="GB299" s="4">
        <f>ROUND(SUMIF(AA296:AA297,"=64887305",GX296:GX297),0)</f>
        <v>0</v>
      </c>
      <c r="GC299" s="4">
        <f>ROUND(SUMIF(AA296:AA297,"=64887305",GY296:GY297),0)</f>
        <v>0</v>
      </c>
      <c r="GD299" s="4">
        <f>ROUND(SUMIF(AA296:AA297,"=64887305",GZ296:GZ297),0)</f>
        <v>0</v>
      </c>
      <c r="GE299" s="4">
        <f>ROUND(SUMIF(AA296:AA297,"=64887305",HD296:HD297),0)</f>
        <v>0</v>
      </c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>
        <v>0</v>
      </c>
    </row>
    <row r="301" spans="1:255" x14ac:dyDescent="0.2">
      <c r="A301" s="5">
        <v>50</v>
      </c>
      <c r="B301" s="5">
        <v>0</v>
      </c>
      <c r="C301" s="5">
        <v>0</v>
      </c>
      <c r="D301" s="5">
        <v>1</v>
      </c>
      <c r="E301" s="5">
        <v>201</v>
      </c>
      <c r="F301" s="5">
        <f>ROUND(Source!O299,O301)</f>
        <v>0</v>
      </c>
      <c r="G301" s="5" t="s">
        <v>52</v>
      </c>
      <c r="H301" s="5" t="s">
        <v>53</v>
      </c>
      <c r="I301" s="5"/>
      <c r="J301" s="5"/>
      <c r="K301" s="5">
        <v>201</v>
      </c>
      <c r="L301" s="5">
        <v>1</v>
      </c>
      <c r="M301" s="5">
        <v>3</v>
      </c>
      <c r="N301" s="5" t="s">
        <v>3</v>
      </c>
      <c r="O301" s="5">
        <v>0</v>
      </c>
      <c r="P301" s="5">
        <f>ROUND(Source!DG299,O301)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55" x14ac:dyDescent="0.2">
      <c r="A302" s="5">
        <v>50</v>
      </c>
      <c r="B302" s="5">
        <v>0</v>
      </c>
      <c r="C302" s="5">
        <v>0</v>
      </c>
      <c r="D302" s="5">
        <v>1</v>
      </c>
      <c r="E302" s="5">
        <v>202</v>
      </c>
      <c r="F302" s="5">
        <f>ROUND(Source!P299,O302)</f>
        <v>0</v>
      </c>
      <c r="G302" s="5" t="s">
        <v>54</v>
      </c>
      <c r="H302" s="5" t="s">
        <v>55</v>
      </c>
      <c r="I302" s="5"/>
      <c r="J302" s="5"/>
      <c r="K302" s="5">
        <v>202</v>
      </c>
      <c r="L302" s="5">
        <v>2</v>
      </c>
      <c r="M302" s="5">
        <v>3</v>
      </c>
      <c r="N302" s="5" t="s">
        <v>3</v>
      </c>
      <c r="O302" s="5">
        <v>0</v>
      </c>
      <c r="P302" s="5">
        <f>ROUND(Source!DH299,O302)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55" x14ac:dyDescent="0.2">
      <c r="A303" s="5">
        <v>50</v>
      </c>
      <c r="B303" s="5">
        <v>0</v>
      </c>
      <c r="C303" s="5">
        <v>0</v>
      </c>
      <c r="D303" s="5">
        <v>1</v>
      </c>
      <c r="E303" s="5">
        <v>222</v>
      </c>
      <c r="F303" s="5">
        <f>ROUND(Source!AO299,O303)</f>
        <v>0</v>
      </c>
      <c r="G303" s="5" t="s">
        <v>56</v>
      </c>
      <c r="H303" s="5" t="s">
        <v>57</v>
      </c>
      <c r="I303" s="5"/>
      <c r="J303" s="5"/>
      <c r="K303" s="5">
        <v>222</v>
      </c>
      <c r="L303" s="5">
        <v>3</v>
      </c>
      <c r="M303" s="5">
        <v>3</v>
      </c>
      <c r="N303" s="5" t="s">
        <v>3</v>
      </c>
      <c r="O303" s="5">
        <v>0</v>
      </c>
      <c r="P303" s="5">
        <f>ROUND(Source!EG299,O303)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225</v>
      </c>
      <c r="F304" s="5">
        <f>ROUND(Source!AV299,O304)</f>
        <v>0</v>
      </c>
      <c r="G304" s="5" t="s">
        <v>58</v>
      </c>
      <c r="H304" s="5" t="s">
        <v>59</v>
      </c>
      <c r="I304" s="5"/>
      <c r="J304" s="5"/>
      <c r="K304" s="5">
        <v>225</v>
      </c>
      <c r="L304" s="5">
        <v>4</v>
      </c>
      <c r="M304" s="5">
        <v>3</v>
      </c>
      <c r="N304" s="5" t="s">
        <v>3</v>
      </c>
      <c r="O304" s="5">
        <v>0</v>
      </c>
      <c r="P304" s="5">
        <f>ROUND(Source!EN299,O304)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226</v>
      </c>
      <c r="F305" s="5">
        <f>ROUND(Source!AW299,O305)</f>
        <v>0</v>
      </c>
      <c r="G305" s="5" t="s">
        <v>60</v>
      </c>
      <c r="H305" s="5" t="s">
        <v>61</v>
      </c>
      <c r="I305" s="5"/>
      <c r="J305" s="5"/>
      <c r="K305" s="5">
        <v>226</v>
      </c>
      <c r="L305" s="5">
        <v>5</v>
      </c>
      <c r="M305" s="5">
        <v>3</v>
      </c>
      <c r="N305" s="5" t="s">
        <v>3</v>
      </c>
      <c r="O305" s="5">
        <v>0</v>
      </c>
      <c r="P305" s="5">
        <f>ROUND(Source!EO299,O305)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227</v>
      </c>
      <c r="F306" s="5">
        <f>ROUND(Source!AX299,O306)</f>
        <v>0</v>
      </c>
      <c r="G306" s="5" t="s">
        <v>62</v>
      </c>
      <c r="H306" s="5" t="s">
        <v>63</v>
      </c>
      <c r="I306" s="5"/>
      <c r="J306" s="5"/>
      <c r="K306" s="5">
        <v>227</v>
      </c>
      <c r="L306" s="5">
        <v>6</v>
      </c>
      <c r="M306" s="5">
        <v>3</v>
      </c>
      <c r="N306" s="5" t="s">
        <v>3</v>
      </c>
      <c r="O306" s="5">
        <v>0</v>
      </c>
      <c r="P306" s="5">
        <f>ROUND(Source!EP299,O306)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228</v>
      </c>
      <c r="F307" s="5">
        <f>ROUND(Source!AY299,O307)</f>
        <v>0</v>
      </c>
      <c r="G307" s="5" t="s">
        <v>64</v>
      </c>
      <c r="H307" s="5" t="s">
        <v>65</v>
      </c>
      <c r="I307" s="5"/>
      <c r="J307" s="5"/>
      <c r="K307" s="5">
        <v>228</v>
      </c>
      <c r="L307" s="5">
        <v>7</v>
      </c>
      <c r="M307" s="5">
        <v>3</v>
      </c>
      <c r="N307" s="5" t="s">
        <v>3</v>
      </c>
      <c r="O307" s="5">
        <v>0</v>
      </c>
      <c r="P307" s="5">
        <f>ROUND(Source!EQ299,O307)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216</v>
      </c>
      <c r="F308" s="5">
        <f>ROUND(Source!AP299,O308)</f>
        <v>0</v>
      </c>
      <c r="G308" s="5" t="s">
        <v>66</v>
      </c>
      <c r="H308" s="5" t="s">
        <v>67</v>
      </c>
      <c r="I308" s="5"/>
      <c r="J308" s="5"/>
      <c r="K308" s="5">
        <v>216</v>
      </c>
      <c r="L308" s="5">
        <v>8</v>
      </c>
      <c r="M308" s="5">
        <v>3</v>
      </c>
      <c r="N308" s="5" t="s">
        <v>3</v>
      </c>
      <c r="O308" s="5">
        <v>0</v>
      </c>
      <c r="P308" s="5">
        <f>ROUND(Source!EH299,O308)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223</v>
      </c>
      <c r="F309" s="5">
        <f>ROUND(Source!AQ299,O309)</f>
        <v>0</v>
      </c>
      <c r="G309" s="5" t="s">
        <v>68</v>
      </c>
      <c r="H309" s="5" t="s">
        <v>69</v>
      </c>
      <c r="I309" s="5"/>
      <c r="J309" s="5"/>
      <c r="K309" s="5">
        <v>223</v>
      </c>
      <c r="L309" s="5">
        <v>9</v>
      </c>
      <c r="M309" s="5">
        <v>3</v>
      </c>
      <c r="N309" s="5" t="s">
        <v>3</v>
      </c>
      <c r="O309" s="5">
        <v>0</v>
      </c>
      <c r="P309" s="5">
        <f>ROUND(Source!EI299,O309)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229</v>
      </c>
      <c r="F310" s="5">
        <f>ROUND(Source!AZ299,O310)</f>
        <v>0</v>
      </c>
      <c r="G310" s="5" t="s">
        <v>70</v>
      </c>
      <c r="H310" s="5" t="s">
        <v>71</v>
      </c>
      <c r="I310" s="5"/>
      <c r="J310" s="5"/>
      <c r="K310" s="5">
        <v>229</v>
      </c>
      <c r="L310" s="5">
        <v>10</v>
      </c>
      <c r="M310" s="5">
        <v>3</v>
      </c>
      <c r="N310" s="5" t="s">
        <v>3</v>
      </c>
      <c r="O310" s="5">
        <v>0</v>
      </c>
      <c r="P310" s="5">
        <f>ROUND(Source!ER299,O310)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203</v>
      </c>
      <c r="F311" s="5">
        <f>ROUND(Source!Q299,O311)</f>
        <v>0</v>
      </c>
      <c r="G311" s="5" t="s">
        <v>72</v>
      </c>
      <c r="H311" s="5" t="s">
        <v>73</v>
      </c>
      <c r="I311" s="5"/>
      <c r="J311" s="5"/>
      <c r="K311" s="5">
        <v>203</v>
      </c>
      <c r="L311" s="5">
        <v>11</v>
      </c>
      <c r="M311" s="5">
        <v>3</v>
      </c>
      <c r="N311" s="5" t="s">
        <v>3</v>
      </c>
      <c r="O311" s="5">
        <v>0</v>
      </c>
      <c r="P311" s="5">
        <f>ROUND(Source!DI299,O311)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231</v>
      </c>
      <c r="F312" s="5">
        <f>ROUND(Source!BB299,O312)</f>
        <v>0</v>
      </c>
      <c r="G312" s="5" t="s">
        <v>74</v>
      </c>
      <c r="H312" s="5" t="s">
        <v>75</v>
      </c>
      <c r="I312" s="5"/>
      <c r="J312" s="5"/>
      <c r="K312" s="5">
        <v>231</v>
      </c>
      <c r="L312" s="5">
        <v>12</v>
      </c>
      <c r="M312" s="5">
        <v>3</v>
      </c>
      <c r="N312" s="5" t="s">
        <v>3</v>
      </c>
      <c r="O312" s="5">
        <v>0</v>
      </c>
      <c r="P312" s="5">
        <f>ROUND(Source!ET299,O312)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204</v>
      </c>
      <c r="F313" s="5">
        <f>ROUND(Source!R299,O313)</f>
        <v>0</v>
      </c>
      <c r="G313" s="5" t="s">
        <v>76</v>
      </c>
      <c r="H313" s="5" t="s">
        <v>77</v>
      </c>
      <c r="I313" s="5"/>
      <c r="J313" s="5"/>
      <c r="K313" s="5">
        <v>204</v>
      </c>
      <c r="L313" s="5">
        <v>13</v>
      </c>
      <c r="M313" s="5">
        <v>3</v>
      </c>
      <c r="N313" s="5" t="s">
        <v>3</v>
      </c>
      <c r="O313" s="5">
        <v>0</v>
      </c>
      <c r="P313" s="5">
        <f>ROUND(Source!DJ299,O313)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205</v>
      </c>
      <c r="F314" s="5">
        <f>ROUND(Source!S299,O314)</f>
        <v>0</v>
      </c>
      <c r="G314" s="5" t="s">
        <v>78</v>
      </c>
      <c r="H314" s="5" t="s">
        <v>79</v>
      </c>
      <c r="I314" s="5"/>
      <c r="J314" s="5"/>
      <c r="K314" s="5">
        <v>205</v>
      </c>
      <c r="L314" s="5">
        <v>14</v>
      </c>
      <c r="M314" s="5">
        <v>3</v>
      </c>
      <c r="N314" s="5" t="s">
        <v>3</v>
      </c>
      <c r="O314" s="5">
        <v>0</v>
      </c>
      <c r="P314" s="5">
        <f>ROUND(Source!DK299,O314)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232</v>
      </c>
      <c r="F315" s="5">
        <f>ROUND(Source!BC299,O315)</f>
        <v>0</v>
      </c>
      <c r="G315" s="5" t="s">
        <v>80</v>
      </c>
      <c r="H315" s="5" t="s">
        <v>81</v>
      </c>
      <c r="I315" s="5"/>
      <c r="J315" s="5"/>
      <c r="K315" s="5">
        <v>232</v>
      </c>
      <c r="L315" s="5">
        <v>15</v>
      </c>
      <c r="M315" s="5">
        <v>3</v>
      </c>
      <c r="N315" s="5" t="s">
        <v>3</v>
      </c>
      <c r="O315" s="5">
        <v>0</v>
      </c>
      <c r="P315" s="5">
        <f>ROUND(Source!EU299,O315)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214</v>
      </c>
      <c r="F316" s="5">
        <f>ROUND(Source!AS299,O316)</f>
        <v>0</v>
      </c>
      <c r="G316" s="5" t="s">
        <v>82</v>
      </c>
      <c r="H316" s="5" t="s">
        <v>83</v>
      </c>
      <c r="I316" s="5"/>
      <c r="J316" s="5"/>
      <c r="K316" s="5">
        <v>214</v>
      </c>
      <c r="L316" s="5">
        <v>16</v>
      </c>
      <c r="M316" s="5">
        <v>3</v>
      </c>
      <c r="N316" s="5" t="s">
        <v>3</v>
      </c>
      <c r="O316" s="5">
        <v>0</v>
      </c>
      <c r="P316" s="5">
        <f>ROUND(Source!EK299,O316)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215</v>
      </c>
      <c r="F317" s="5">
        <f>ROUND(Source!AT299,O317)</f>
        <v>0</v>
      </c>
      <c r="G317" s="5" t="s">
        <v>84</v>
      </c>
      <c r="H317" s="5" t="s">
        <v>85</v>
      </c>
      <c r="I317" s="5"/>
      <c r="J317" s="5"/>
      <c r="K317" s="5">
        <v>215</v>
      </c>
      <c r="L317" s="5">
        <v>17</v>
      </c>
      <c r="M317" s="5">
        <v>3</v>
      </c>
      <c r="N317" s="5" t="s">
        <v>3</v>
      </c>
      <c r="O317" s="5">
        <v>0</v>
      </c>
      <c r="P317" s="5">
        <f>ROUND(Source!EL299,O317)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217</v>
      </c>
      <c r="F318" s="5">
        <f>ROUND(Source!AU299,O318)</f>
        <v>0</v>
      </c>
      <c r="G318" s="5" t="s">
        <v>86</v>
      </c>
      <c r="H318" s="5" t="s">
        <v>87</v>
      </c>
      <c r="I318" s="5"/>
      <c r="J318" s="5"/>
      <c r="K318" s="5">
        <v>217</v>
      </c>
      <c r="L318" s="5">
        <v>18</v>
      </c>
      <c r="M318" s="5">
        <v>3</v>
      </c>
      <c r="N318" s="5" t="s">
        <v>3</v>
      </c>
      <c r="O318" s="5">
        <v>0</v>
      </c>
      <c r="P318" s="5">
        <f>ROUND(Source!EM299,O318)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230</v>
      </c>
      <c r="F319" s="5">
        <f>ROUND(Source!BA299,O319)</f>
        <v>0</v>
      </c>
      <c r="G319" s="5" t="s">
        <v>88</v>
      </c>
      <c r="H319" s="5" t="s">
        <v>89</v>
      </c>
      <c r="I319" s="5"/>
      <c r="J319" s="5"/>
      <c r="K319" s="5">
        <v>230</v>
      </c>
      <c r="L319" s="5">
        <v>19</v>
      </c>
      <c r="M319" s="5">
        <v>3</v>
      </c>
      <c r="N319" s="5" t="s">
        <v>3</v>
      </c>
      <c r="O319" s="5">
        <v>0</v>
      </c>
      <c r="P319" s="5">
        <f>ROUND(Source!ES299,O319)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206</v>
      </c>
      <c r="F320" s="5">
        <f>ROUND(Source!T299,O320)</f>
        <v>0</v>
      </c>
      <c r="G320" s="5" t="s">
        <v>90</v>
      </c>
      <c r="H320" s="5" t="s">
        <v>91</v>
      </c>
      <c r="I320" s="5"/>
      <c r="J320" s="5"/>
      <c r="K320" s="5">
        <v>206</v>
      </c>
      <c r="L320" s="5">
        <v>20</v>
      </c>
      <c r="M320" s="5">
        <v>3</v>
      </c>
      <c r="N320" s="5" t="s">
        <v>3</v>
      </c>
      <c r="O320" s="5">
        <v>0</v>
      </c>
      <c r="P320" s="5">
        <f>ROUND(Source!DL299,O320)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55" x14ac:dyDescent="0.2">
      <c r="A321" s="5">
        <v>50</v>
      </c>
      <c r="B321" s="5">
        <v>0</v>
      </c>
      <c r="C321" s="5">
        <v>0</v>
      </c>
      <c r="D321" s="5">
        <v>1</v>
      </c>
      <c r="E321" s="5">
        <v>207</v>
      </c>
      <c r="F321" s="5">
        <f>ROUND(Source!U299,O321)</f>
        <v>0</v>
      </c>
      <c r="G321" s="5" t="s">
        <v>92</v>
      </c>
      <c r="H321" s="5" t="s">
        <v>93</v>
      </c>
      <c r="I321" s="5"/>
      <c r="J321" s="5"/>
      <c r="K321" s="5">
        <v>207</v>
      </c>
      <c r="L321" s="5">
        <v>21</v>
      </c>
      <c r="M321" s="5">
        <v>3</v>
      </c>
      <c r="N321" s="5" t="s">
        <v>3</v>
      </c>
      <c r="O321" s="5">
        <v>7</v>
      </c>
      <c r="P321" s="5">
        <f>ROUND(Source!DM299,O321)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55" x14ac:dyDescent="0.2">
      <c r="A322" s="5">
        <v>50</v>
      </c>
      <c r="B322" s="5">
        <v>0</v>
      </c>
      <c r="C322" s="5">
        <v>0</v>
      </c>
      <c r="D322" s="5">
        <v>1</v>
      </c>
      <c r="E322" s="5">
        <v>208</v>
      </c>
      <c r="F322" s="5">
        <f>ROUND(Source!V299,O322)</f>
        <v>0</v>
      </c>
      <c r="G322" s="5" t="s">
        <v>94</v>
      </c>
      <c r="H322" s="5" t="s">
        <v>95</v>
      </c>
      <c r="I322" s="5"/>
      <c r="J322" s="5"/>
      <c r="K322" s="5">
        <v>208</v>
      </c>
      <c r="L322" s="5">
        <v>22</v>
      </c>
      <c r="M322" s="5">
        <v>3</v>
      </c>
      <c r="N322" s="5" t="s">
        <v>3</v>
      </c>
      <c r="O322" s="5">
        <v>7</v>
      </c>
      <c r="P322" s="5">
        <f>ROUND(Source!DN299,O322)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55" x14ac:dyDescent="0.2">
      <c r="A323" s="5">
        <v>50</v>
      </c>
      <c r="B323" s="5">
        <v>0</v>
      </c>
      <c r="C323" s="5">
        <v>0</v>
      </c>
      <c r="D323" s="5">
        <v>1</v>
      </c>
      <c r="E323" s="5">
        <v>209</v>
      </c>
      <c r="F323" s="5">
        <f>ROUND(Source!W299,O323)</f>
        <v>0</v>
      </c>
      <c r="G323" s="5" t="s">
        <v>96</v>
      </c>
      <c r="H323" s="5" t="s">
        <v>97</v>
      </c>
      <c r="I323" s="5"/>
      <c r="J323" s="5"/>
      <c r="K323" s="5">
        <v>209</v>
      </c>
      <c r="L323" s="5">
        <v>23</v>
      </c>
      <c r="M323" s="5">
        <v>3</v>
      </c>
      <c r="N323" s="5" t="s">
        <v>3</v>
      </c>
      <c r="O323" s="5">
        <v>0</v>
      </c>
      <c r="P323" s="5">
        <f>ROUND(Source!DO299,O323)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55" x14ac:dyDescent="0.2">
      <c r="A324" s="5">
        <v>50</v>
      </c>
      <c r="B324" s="5">
        <v>0</v>
      </c>
      <c r="C324" s="5">
        <v>0</v>
      </c>
      <c r="D324" s="5">
        <v>1</v>
      </c>
      <c r="E324" s="5">
        <v>233</v>
      </c>
      <c r="F324" s="5">
        <f>ROUND(Source!BD299,O324)</f>
        <v>0</v>
      </c>
      <c r="G324" s="5" t="s">
        <v>98</v>
      </c>
      <c r="H324" s="5" t="s">
        <v>99</v>
      </c>
      <c r="I324" s="5"/>
      <c r="J324" s="5"/>
      <c r="K324" s="5">
        <v>233</v>
      </c>
      <c r="L324" s="5">
        <v>24</v>
      </c>
      <c r="M324" s="5">
        <v>3</v>
      </c>
      <c r="N324" s="5" t="s">
        <v>3</v>
      </c>
      <c r="O324" s="5">
        <v>0</v>
      </c>
      <c r="P324" s="5">
        <f>ROUND(Source!EV299,O324)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55" x14ac:dyDescent="0.2">
      <c r="A325" s="5">
        <v>50</v>
      </c>
      <c r="B325" s="5">
        <v>0</v>
      </c>
      <c r="C325" s="5">
        <v>0</v>
      </c>
      <c r="D325" s="5">
        <v>1</v>
      </c>
      <c r="E325" s="5">
        <v>210</v>
      </c>
      <c r="F325" s="5">
        <f>ROUND(Source!X299,O325)</f>
        <v>0</v>
      </c>
      <c r="G325" s="5" t="s">
        <v>100</v>
      </c>
      <c r="H325" s="5" t="s">
        <v>101</v>
      </c>
      <c r="I325" s="5"/>
      <c r="J325" s="5"/>
      <c r="K325" s="5">
        <v>210</v>
      </c>
      <c r="L325" s="5">
        <v>25</v>
      </c>
      <c r="M325" s="5">
        <v>3</v>
      </c>
      <c r="N325" s="5" t="s">
        <v>3</v>
      </c>
      <c r="O325" s="5">
        <v>0</v>
      </c>
      <c r="P325" s="5">
        <f>ROUND(Source!DP299,O325)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55" x14ac:dyDescent="0.2">
      <c r="A326" s="5">
        <v>50</v>
      </c>
      <c r="B326" s="5">
        <v>0</v>
      </c>
      <c r="C326" s="5">
        <v>0</v>
      </c>
      <c r="D326" s="5">
        <v>1</v>
      </c>
      <c r="E326" s="5">
        <v>211</v>
      </c>
      <c r="F326" s="5">
        <f>ROUND(Source!Y299,O326)</f>
        <v>0</v>
      </c>
      <c r="G326" s="5" t="s">
        <v>102</v>
      </c>
      <c r="H326" s="5" t="s">
        <v>103</v>
      </c>
      <c r="I326" s="5"/>
      <c r="J326" s="5"/>
      <c r="K326" s="5">
        <v>211</v>
      </c>
      <c r="L326" s="5">
        <v>26</v>
      </c>
      <c r="M326" s="5">
        <v>3</v>
      </c>
      <c r="N326" s="5" t="s">
        <v>3</v>
      </c>
      <c r="O326" s="5">
        <v>0</v>
      </c>
      <c r="P326" s="5">
        <f>ROUND(Source!DQ299,O326)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55" x14ac:dyDescent="0.2">
      <c r="A327" s="5">
        <v>50</v>
      </c>
      <c r="B327" s="5">
        <v>0</v>
      </c>
      <c r="C327" s="5">
        <v>0</v>
      </c>
      <c r="D327" s="5">
        <v>1</v>
      </c>
      <c r="E327" s="5">
        <v>224</v>
      </c>
      <c r="F327" s="5">
        <f>ROUND(Source!AR299,O327)</f>
        <v>0</v>
      </c>
      <c r="G327" s="5" t="s">
        <v>104</v>
      </c>
      <c r="H327" s="5" t="s">
        <v>105</v>
      </c>
      <c r="I327" s="5"/>
      <c r="J327" s="5"/>
      <c r="K327" s="5">
        <v>224</v>
      </c>
      <c r="L327" s="5">
        <v>27</v>
      </c>
      <c r="M327" s="5">
        <v>3</v>
      </c>
      <c r="N327" s="5" t="s">
        <v>3</v>
      </c>
      <c r="O327" s="5">
        <v>0</v>
      </c>
      <c r="P327" s="5">
        <f>ROUND(Source!EJ299,O327)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9" spans="1:255" x14ac:dyDescent="0.2">
      <c r="A329" s="1">
        <v>4</v>
      </c>
      <c r="B329" s="1">
        <v>1</v>
      </c>
      <c r="C329" s="1"/>
      <c r="D329" s="1">
        <f>ROW(A336)</f>
        <v>336</v>
      </c>
      <c r="E329" s="1"/>
      <c r="F329" s="1" t="s">
        <v>125</v>
      </c>
      <c r="G329" s="1" t="s">
        <v>136</v>
      </c>
      <c r="H329" s="1" t="s">
        <v>3</v>
      </c>
      <c r="I329" s="1">
        <v>0</v>
      </c>
      <c r="J329" s="1"/>
      <c r="K329" s="1">
        <v>-1</v>
      </c>
      <c r="L329" s="1"/>
      <c r="M329" s="1" t="s">
        <v>3</v>
      </c>
      <c r="N329" s="1"/>
      <c r="O329" s="1"/>
      <c r="P329" s="1"/>
      <c r="Q329" s="1"/>
      <c r="R329" s="1"/>
      <c r="S329" s="1">
        <v>0</v>
      </c>
      <c r="T329" s="1">
        <v>0</v>
      </c>
      <c r="U329" s="1" t="s">
        <v>3</v>
      </c>
      <c r="V329" s="1">
        <v>9</v>
      </c>
      <c r="W329" s="1"/>
      <c r="X329" s="1"/>
      <c r="Y329" s="1"/>
      <c r="Z329" s="1"/>
      <c r="AA329" s="1"/>
      <c r="AB329" s="1" t="s">
        <v>3</v>
      </c>
      <c r="AC329" s="1" t="s">
        <v>3</v>
      </c>
      <c r="AD329" s="1" t="s">
        <v>3</v>
      </c>
      <c r="AE329" s="1" t="s">
        <v>3</v>
      </c>
      <c r="AF329" s="1" t="s">
        <v>3</v>
      </c>
      <c r="AG329" s="1" t="s">
        <v>3</v>
      </c>
      <c r="AH329" s="1"/>
      <c r="AI329" s="1"/>
      <c r="AJ329" s="1"/>
      <c r="AK329" s="1"/>
      <c r="AL329" s="1"/>
      <c r="AM329" s="1"/>
      <c r="AN329" s="1"/>
      <c r="AO329" s="1"/>
      <c r="AP329" s="1" t="s">
        <v>3</v>
      </c>
      <c r="AQ329" s="1" t="s">
        <v>3</v>
      </c>
      <c r="AR329" s="1" t="s">
        <v>3</v>
      </c>
      <c r="AS329" s="1"/>
      <c r="AT329" s="1"/>
      <c r="AU329" s="1"/>
      <c r="AV329" s="1"/>
      <c r="AW329" s="1"/>
      <c r="AX329" s="1"/>
      <c r="AY329" s="1"/>
      <c r="AZ329" s="1" t="s">
        <v>3</v>
      </c>
      <c r="BA329" s="1"/>
      <c r="BB329" s="1" t="s">
        <v>3</v>
      </c>
      <c r="BC329" s="1" t="s">
        <v>3</v>
      </c>
      <c r="BD329" s="1" t="s">
        <v>3</v>
      </c>
      <c r="BE329" s="1" t="s">
        <v>3</v>
      </c>
      <c r="BF329" s="1" t="s">
        <v>3</v>
      </c>
      <c r="BG329" s="1" t="s">
        <v>3</v>
      </c>
      <c r="BH329" s="1" t="s">
        <v>3</v>
      </c>
      <c r="BI329" s="1" t="s">
        <v>3</v>
      </c>
      <c r="BJ329" s="1" t="s">
        <v>3</v>
      </c>
      <c r="BK329" s="1" t="s">
        <v>3</v>
      </c>
      <c r="BL329" s="1" t="s">
        <v>3</v>
      </c>
      <c r="BM329" s="1" t="s">
        <v>3</v>
      </c>
      <c r="BN329" s="1" t="s">
        <v>3</v>
      </c>
      <c r="BO329" s="1" t="s">
        <v>3</v>
      </c>
      <c r="BP329" s="1" t="s">
        <v>3</v>
      </c>
      <c r="BQ329" s="1"/>
      <c r="BR329" s="1"/>
      <c r="BS329" s="1"/>
      <c r="BT329" s="1"/>
      <c r="BU329" s="1"/>
      <c r="BV329" s="1"/>
      <c r="BW329" s="1"/>
      <c r="BX329" s="1">
        <v>0</v>
      </c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>
        <v>0</v>
      </c>
    </row>
    <row r="331" spans="1:255" x14ac:dyDescent="0.2">
      <c r="A331" s="3">
        <v>52</v>
      </c>
      <c r="B331" s="3">
        <f t="shared" ref="B331:G331" si="252">B336</f>
        <v>1</v>
      </c>
      <c r="C331" s="3">
        <f t="shared" si="252"/>
        <v>4</v>
      </c>
      <c r="D331" s="3">
        <f t="shared" si="252"/>
        <v>329</v>
      </c>
      <c r="E331" s="3">
        <f t="shared" si="252"/>
        <v>0</v>
      </c>
      <c r="F331" s="3" t="str">
        <f t="shared" si="252"/>
        <v>8</v>
      </c>
      <c r="G331" s="3" t="str">
        <f t="shared" si="252"/>
        <v>Клапан воздушно-утепленный с электроприводомсистема ПЕ1, ПЕ2 Испытание и наладка системы на санитарно-гигиенические (технологические) требования к воздушной среде КПУ /8шт</v>
      </c>
      <c r="H331" s="3"/>
      <c r="I331" s="3"/>
      <c r="J331" s="3"/>
      <c r="K331" s="3"/>
      <c r="L331" s="3"/>
      <c r="M331" s="3"/>
      <c r="N331" s="3"/>
      <c r="O331" s="3">
        <f t="shared" ref="O331:AT331" si="253">O336</f>
        <v>156</v>
      </c>
      <c r="P331" s="3">
        <f t="shared" si="253"/>
        <v>0</v>
      </c>
      <c r="Q331" s="3">
        <f t="shared" si="253"/>
        <v>0</v>
      </c>
      <c r="R331" s="3">
        <f t="shared" si="253"/>
        <v>0</v>
      </c>
      <c r="S331" s="3">
        <f t="shared" si="253"/>
        <v>156</v>
      </c>
      <c r="T331" s="3">
        <f t="shared" si="253"/>
        <v>0</v>
      </c>
      <c r="U331" s="3">
        <f t="shared" si="253"/>
        <v>11.52</v>
      </c>
      <c r="V331" s="3">
        <f t="shared" si="253"/>
        <v>0</v>
      </c>
      <c r="W331" s="3">
        <f t="shared" si="253"/>
        <v>0</v>
      </c>
      <c r="X331" s="3">
        <f t="shared" si="253"/>
        <v>115</v>
      </c>
      <c r="Y331" s="3">
        <f t="shared" si="253"/>
        <v>56</v>
      </c>
      <c r="Z331" s="3">
        <f t="shared" si="253"/>
        <v>0</v>
      </c>
      <c r="AA331" s="3">
        <f t="shared" si="253"/>
        <v>0</v>
      </c>
      <c r="AB331" s="3">
        <f t="shared" si="253"/>
        <v>156</v>
      </c>
      <c r="AC331" s="3">
        <f t="shared" si="253"/>
        <v>0</v>
      </c>
      <c r="AD331" s="3">
        <f t="shared" si="253"/>
        <v>0</v>
      </c>
      <c r="AE331" s="3">
        <f t="shared" si="253"/>
        <v>0</v>
      </c>
      <c r="AF331" s="3">
        <f t="shared" si="253"/>
        <v>156</v>
      </c>
      <c r="AG331" s="3">
        <f t="shared" si="253"/>
        <v>0</v>
      </c>
      <c r="AH331" s="3">
        <f t="shared" si="253"/>
        <v>11.52</v>
      </c>
      <c r="AI331" s="3">
        <f t="shared" si="253"/>
        <v>0</v>
      </c>
      <c r="AJ331" s="3">
        <f t="shared" si="253"/>
        <v>0</v>
      </c>
      <c r="AK331" s="3">
        <f t="shared" si="253"/>
        <v>115</v>
      </c>
      <c r="AL331" s="3">
        <f t="shared" si="253"/>
        <v>56</v>
      </c>
      <c r="AM331" s="3">
        <f t="shared" si="253"/>
        <v>0</v>
      </c>
      <c r="AN331" s="3">
        <f t="shared" si="253"/>
        <v>0</v>
      </c>
      <c r="AO331" s="3">
        <f t="shared" si="253"/>
        <v>0</v>
      </c>
      <c r="AP331" s="3">
        <f t="shared" si="253"/>
        <v>0</v>
      </c>
      <c r="AQ331" s="3">
        <f t="shared" si="253"/>
        <v>0</v>
      </c>
      <c r="AR331" s="3">
        <f t="shared" si="253"/>
        <v>327</v>
      </c>
      <c r="AS331" s="3">
        <f t="shared" si="253"/>
        <v>0</v>
      </c>
      <c r="AT331" s="3">
        <f t="shared" si="253"/>
        <v>0</v>
      </c>
      <c r="AU331" s="3">
        <f t="shared" ref="AU331:BZ331" si="254">AU336</f>
        <v>327</v>
      </c>
      <c r="AV331" s="3">
        <f t="shared" si="254"/>
        <v>0</v>
      </c>
      <c r="AW331" s="3">
        <f t="shared" si="254"/>
        <v>0</v>
      </c>
      <c r="AX331" s="3">
        <f t="shared" si="254"/>
        <v>0</v>
      </c>
      <c r="AY331" s="3">
        <f t="shared" si="254"/>
        <v>0</v>
      </c>
      <c r="AZ331" s="3">
        <f t="shared" si="254"/>
        <v>0</v>
      </c>
      <c r="BA331" s="3">
        <f t="shared" si="254"/>
        <v>0</v>
      </c>
      <c r="BB331" s="3">
        <f t="shared" si="254"/>
        <v>0</v>
      </c>
      <c r="BC331" s="3">
        <f t="shared" si="254"/>
        <v>0</v>
      </c>
      <c r="BD331" s="3">
        <f t="shared" si="254"/>
        <v>0</v>
      </c>
      <c r="BE331" s="3">
        <f t="shared" si="254"/>
        <v>0</v>
      </c>
      <c r="BF331" s="3">
        <f t="shared" si="254"/>
        <v>0</v>
      </c>
      <c r="BG331" s="3">
        <f t="shared" si="254"/>
        <v>0</v>
      </c>
      <c r="BH331" s="3">
        <f t="shared" si="254"/>
        <v>0</v>
      </c>
      <c r="BI331" s="3">
        <f t="shared" si="254"/>
        <v>0</v>
      </c>
      <c r="BJ331" s="3">
        <f t="shared" si="254"/>
        <v>0</v>
      </c>
      <c r="BK331" s="3">
        <f t="shared" si="254"/>
        <v>0</v>
      </c>
      <c r="BL331" s="3">
        <f t="shared" si="254"/>
        <v>0</v>
      </c>
      <c r="BM331" s="3">
        <f t="shared" si="254"/>
        <v>0</v>
      </c>
      <c r="BN331" s="3">
        <f t="shared" si="254"/>
        <v>0</v>
      </c>
      <c r="BO331" s="3">
        <f t="shared" si="254"/>
        <v>0</v>
      </c>
      <c r="BP331" s="3">
        <f t="shared" si="254"/>
        <v>0</v>
      </c>
      <c r="BQ331" s="3">
        <f t="shared" si="254"/>
        <v>0</v>
      </c>
      <c r="BR331" s="3">
        <f t="shared" si="254"/>
        <v>0</v>
      </c>
      <c r="BS331" s="3">
        <f t="shared" si="254"/>
        <v>0</v>
      </c>
      <c r="BT331" s="3">
        <f t="shared" si="254"/>
        <v>0</v>
      </c>
      <c r="BU331" s="3">
        <f t="shared" si="254"/>
        <v>0</v>
      </c>
      <c r="BV331" s="3">
        <f t="shared" si="254"/>
        <v>0</v>
      </c>
      <c r="BW331" s="3">
        <f t="shared" si="254"/>
        <v>0</v>
      </c>
      <c r="BX331" s="3">
        <f t="shared" si="254"/>
        <v>0</v>
      </c>
      <c r="BY331" s="3">
        <f t="shared" si="254"/>
        <v>0</v>
      </c>
      <c r="BZ331" s="3">
        <f t="shared" si="254"/>
        <v>0</v>
      </c>
      <c r="CA331" s="3">
        <f t="shared" ref="CA331:DF331" si="255">CA336</f>
        <v>327</v>
      </c>
      <c r="CB331" s="3">
        <f t="shared" si="255"/>
        <v>0</v>
      </c>
      <c r="CC331" s="3">
        <f t="shared" si="255"/>
        <v>0</v>
      </c>
      <c r="CD331" s="3">
        <f t="shared" si="255"/>
        <v>327</v>
      </c>
      <c r="CE331" s="3">
        <f t="shared" si="255"/>
        <v>0</v>
      </c>
      <c r="CF331" s="3">
        <f t="shared" si="255"/>
        <v>0</v>
      </c>
      <c r="CG331" s="3">
        <f t="shared" si="255"/>
        <v>0</v>
      </c>
      <c r="CH331" s="3">
        <f t="shared" si="255"/>
        <v>0</v>
      </c>
      <c r="CI331" s="3">
        <f t="shared" si="255"/>
        <v>0</v>
      </c>
      <c r="CJ331" s="3">
        <f t="shared" si="255"/>
        <v>0</v>
      </c>
      <c r="CK331" s="3">
        <f t="shared" si="255"/>
        <v>0</v>
      </c>
      <c r="CL331" s="3">
        <f t="shared" si="255"/>
        <v>0</v>
      </c>
      <c r="CM331" s="3">
        <f t="shared" si="255"/>
        <v>0</v>
      </c>
      <c r="CN331" s="3">
        <f t="shared" si="255"/>
        <v>0</v>
      </c>
      <c r="CO331" s="3">
        <f t="shared" si="255"/>
        <v>0</v>
      </c>
      <c r="CP331" s="3">
        <f t="shared" si="255"/>
        <v>0</v>
      </c>
      <c r="CQ331" s="3">
        <f t="shared" si="255"/>
        <v>0</v>
      </c>
      <c r="CR331" s="3">
        <f t="shared" si="255"/>
        <v>0</v>
      </c>
      <c r="CS331" s="3">
        <f t="shared" si="255"/>
        <v>0</v>
      </c>
      <c r="CT331" s="3">
        <f t="shared" si="255"/>
        <v>0</v>
      </c>
      <c r="CU331" s="3">
        <f t="shared" si="255"/>
        <v>0</v>
      </c>
      <c r="CV331" s="3">
        <f t="shared" si="255"/>
        <v>0</v>
      </c>
      <c r="CW331" s="3">
        <f t="shared" si="255"/>
        <v>0</v>
      </c>
      <c r="CX331" s="3">
        <f t="shared" si="255"/>
        <v>0</v>
      </c>
      <c r="CY331" s="3">
        <f t="shared" si="255"/>
        <v>0</v>
      </c>
      <c r="CZ331" s="3">
        <f t="shared" si="255"/>
        <v>0</v>
      </c>
      <c r="DA331" s="3">
        <f t="shared" si="255"/>
        <v>0</v>
      </c>
      <c r="DB331" s="3">
        <f t="shared" si="255"/>
        <v>0</v>
      </c>
      <c r="DC331" s="3">
        <f t="shared" si="255"/>
        <v>0</v>
      </c>
      <c r="DD331" s="3">
        <f t="shared" si="255"/>
        <v>0</v>
      </c>
      <c r="DE331" s="3">
        <f t="shared" si="255"/>
        <v>0</v>
      </c>
      <c r="DF331" s="3">
        <f t="shared" si="255"/>
        <v>0</v>
      </c>
      <c r="DG331" s="4">
        <f t="shared" ref="DG331:EL331" si="256">DG336</f>
        <v>7937</v>
      </c>
      <c r="DH331" s="4">
        <f t="shared" si="256"/>
        <v>0</v>
      </c>
      <c r="DI331" s="4">
        <f t="shared" si="256"/>
        <v>0</v>
      </c>
      <c r="DJ331" s="4">
        <f t="shared" si="256"/>
        <v>0</v>
      </c>
      <c r="DK331" s="4">
        <f t="shared" si="256"/>
        <v>7937</v>
      </c>
      <c r="DL331" s="4">
        <f t="shared" si="256"/>
        <v>0</v>
      </c>
      <c r="DM331" s="4">
        <f t="shared" si="256"/>
        <v>11.52</v>
      </c>
      <c r="DN331" s="4">
        <f t="shared" si="256"/>
        <v>0</v>
      </c>
      <c r="DO331" s="4">
        <f t="shared" si="256"/>
        <v>0</v>
      </c>
      <c r="DP331" s="4">
        <f t="shared" si="256"/>
        <v>5873</v>
      </c>
      <c r="DQ331" s="4">
        <f t="shared" si="256"/>
        <v>2857</v>
      </c>
      <c r="DR331" s="4">
        <f t="shared" si="256"/>
        <v>0</v>
      </c>
      <c r="DS331" s="4">
        <f t="shared" si="256"/>
        <v>0</v>
      </c>
      <c r="DT331" s="4">
        <f t="shared" si="256"/>
        <v>7937</v>
      </c>
      <c r="DU331" s="4">
        <f t="shared" si="256"/>
        <v>0</v>
      </c>
      <c r="DV331" s="4">
        <f t="shared" si="256"/>
        <v>0</v>
      </c>
      <c r="DW331" s="4">
        <f t="shared" si="256"/>
        <v>0</v>
      </c>
      <c r="DX331" s="4">
        <f t="shared" si="256"/>
        <v>7937</v>
      </c>
      <c r="DY331" s="4">
        <f t="shared" si="256"/>
        <v>0</v>
      </c>
      <c r="DZ331" s="4">
        <f t="shared" si="256"/>
        <v>11.52</v>
      </c>
      <c r="EA331" s="4">
        <f t="shared" si="256"/>
        <v>0</v>
      </c>
      <c r="EB331" s="4">
        <f t="shared" si="256"/>
        <v>0</v>
      </c>
      <c r="EC331" s="4">
        <f t="shared" si="256"/>
        <v>5873</v>
      </c>
      <c r="ED331" s="4">
        <f t="shared" si="256"/>
        <v>2857</v>
      </c>
      <c r="EE331" s="4">
        <f t="shared" si="256"/>
        <v>0</v>
      </c>
      <c r="EF331" s="4">
        <f t="shared" si="256"/>
        <v>0</v>
      </c>
      <c r="EG331" s="4">
        <f t="shared" si="256"/>
        <v>0</v>
      </c>
      <c r="EH331" s="4">
        <f t="shared" si="256"/>
        <v>0</v>
      </c>
      <c r="EI331" s="4">
        <f t="shared" si="256"/>
        <v>0</v>
      </c>
      <c r="EJ331" s="4">
        <f t="shared" si="256"/>
        <v>16667</v>
      </c>
      <c r="EK331" s="4">
        <f t="shared" si="256"/>
        <v>0</v>
      </c>
      <c r="EL331" s="4">
        <f t="shared" si="256"/>
        <v>0</v>
      </c>
      <c r="EM331" s="4">
        <f t="shared" ref="EM331:FR331" si="257">EM336</f>
        <v>16667</v>
      </c>
      <c r="EN331" s="4">
        <f t="shared" si="257"/>
        <v>0</v>
      </c>
      <c r="EO331" s="4">
        <f t="shared" si="257"/>
        <v>0</v>
      </c>
      <c r="EP331" s="4">
        <f t="shared" si="257"/>
        <v>0</v>
      </c>
      <c r="EQ331" s="4">
        <f t="shared" si="257"/>
        <v>0</v>
      </c>
      <c r="ER331" s="4">
        <f t="shared" si="257"/>
        <v>0</v>
      </c>
      <c r="ES331" s="4">
        <f t="shared" si="257"/>
        <v>0</v>
      </c>
      <c r="ET331" s="4">
        <f t="shared" si="257"/>
        <v>0</v>
      </c>
      <c r="EU331" s="4">
        <f t="shared" si="257"/>
        <v>0</v>
      </c>
      <c r="EV331" s="4">
        <f t="shared" si="257"/>
        <v>0</v>
      </c>
      <c r="EW331" s="4">
        <f t="shared" si="257"/>
        <v>0</v>
      </c>
      <c r="EX331" s="4">
        <f t="shared" si="257"/>
        <v>0</v>
      </c>
      <c r="EY331" s="4">
        <f t="shared" si="257"/>
        <v>0</v>
      </c>
      <c r="EZ331" s="4">
        <f t="shared" si="257"/>
        <v>0</v>
      </c>
      <c r="FA331" s="4">
        <f t="shared" si="257"/>
        <v>0</v>
      </c>
      <c r="FB331" s="4">
        <f t="shared" si="257"/>
        <v>0</v>
      </c>
      <c r="FC331" s="4">
        <f t="shared" si="257"/>
        <v>0</v>
      </c>
      <c r="FD331" s="4">
        <f t="shared" si="257"/>
        <v>0</v>
      </c>
      <c r="FE331" s="4">
        <f t="shared" si="257"/>
        <v>0</v>
      </c>
      <c r="FF331" s="4">
        <f t="shared" si="257"/>
        <v>0</v>
      </c>
      <c r="FG331" s="4">
        <f t="shared" si="257"/>
        <v>0</v>
      </c>
      <c r="FH331" s="4">
        <f t="shared" si="257"/>
        <v>0</v>
      </c>
      <c r="FI331" s="4">
        <f t="shared" si="257"/>
        <v>0</v>
      </c>
      <c r="FJ331" s="4">
        <f t="shared" si="257"/>
        <v>0</v>
      </c>
      <c r="FK331" s="4">
        <f t="shared" si="257"/>
        <v>0</v>
      </c>
      <c r="FL331" s="4">
        <f t="shared" si="257"/>
        <v>0</v>
      </c>
      <c r="FM331" s="4">
        <f t="shared" si="257"/>
        <v>0</v>
      </c>
      <c r="FN331" s="4">
        <f t="shared" si="257"/>
        <v>0</v>
      </c>
      <c r="FO331" s="4">
        <f t="shared" si="257"/>
        <v>0</v>
      </c>
      <c r="FP331" s="4">
        <f t="shared" si="257"/>
        <v>0</v>
      </c>
      <c r="FQ331" s="4">
        <f t="shared" si="257"/>
        <v>0</v>
      </c>
      <c r="FR331" s="4">
        <f t="shared" si="257"/>
        <v>0</v>
      </c>
      <c r="FS331" s="4">
        <f t="shared" ref="FS331:GX331" si="258">FS336</f>
        <v>16667</v>
      </c>
      <c r="FT331" s="4">
        <f t="shared" si="258"/>
        <v>0</v>
      </c>
      <c r="FU331" s="4">
        <f t="shared" si="258"/>
        <v>0</v>
      </c>
      <c r="FV331" s="4">
        <f t="shared" si="258"/>
        <v>16667</v>
      </c>
      <c r="FW331" s="4">
        <f t="shared" si="258"/>
        <v>0</v>
      </c>
      <c r="FX331" s="4">
        <f t="shared" si="258"/>
        <v>0</v>
      </c>
      <c r="FY331" s="4">
        <f t="shared" si="258"/>
        <v>0</v>
      </c>
      <c r="FZ331" s="4">
        <f t="shared" si="258"/>
        <v>0</v>
      </c>
      <c r="GA331" s="4">
        <f t="shared" si="258"/>
        <v>0</v>
      </c>
      <c r="GB331" s="4">
        <f t="shared" si="258"/>
        <v>0</v>
      </c>
      <c r="GC331" s="4">
        <f t="shared" si="258"/>
        <v>0</v>
      </c>
      <c r="GD331" s="4">
        <f t="shared" si="258"/>
        <v>0</v>
      </c>
      <c r="GE331" s="4">
        <f t="shared" si="258"/>
        <v>0</v>
      </c>
      <c r="GF331" s="4">
        <f t="shared" si="258"/>
        <v>0</v>
      </c>
      <c r="GG331" s="4">
        <f t="shared" si="258"/>
        <v>0</v>
      </c>
      <c r="GH331" s="4">
        <f t="shared" si="258"/>
        <v>0</v>
      </c>
      <c r="GI331" s="4">
        <f t="shared" si="258"/>
        <v>0</v>
      </c>
      <c r="GJ331" s="4">
        <f t="shared" si="258"/>
        <v>0</v>
      </c>
      <c r="GK331" s="4">
        <f t="shared" si="258"/>
        <v>0</v>
      </c>
      <c r="GL331" s="4">
        <f t="shared" si="258"/>
        <v>0</v>
      </c>
      <c r="GM331" s="4">
        <f t="shared" si="258"/>
        <v>0</v>
      </c>
      <c r="GN331" s="4">
        <f t="shared" si="258"/>
        <v>0</v>
      </c>
      <c r="GO331" s="4">
        <f t="shared" si="258"/>
        <v>0</v>
      </c>
      <c r="GP331" s="4">
        <f t="shared" si="258"/>
        <v>0</v>
      </c>
      <c r="GQ331" s="4">
        <f t="shared" si="258"/>
        <v>0</v>
      </c>
      <c r="GR331" s="4">
        <f t="shared" si="258"/>
        <v>0</v>
      </c>
      <c r="GS331" s="4">
        <f t="shared" si="258"/>
        <v>0</v>
      </c>
      <c r="GT331" s="4">
        <f t="shared" si="258"/>
        <v>0</v>
      </c>
      <c r="GU331" s="4">
        <f t="shared" si="258"/>
        <v>0</v>
      </c>
      <c r="GV331" s="4">
        <f t="shared" si="258"/>
        <v>0</v>
      </c>
      <c r="GW331" s="4">
        <f t="shared" si="258"/>
        <v>0</v>
      </c>
      <c r="GX331" s="4">
        <f t="shared" si="258"/>
        <v>0</v>
      </c>
    </row>
    <row r="333" spans="1:255" x14ac:dyDescent="0.2">
      <c r="A333" s="2">
        <v>17</v>
      </c>
      <c r="B333" s="2">
        <v>1</v>
      </c>
      <c r="C333" s="2">
        <f>ROW(SmtRes!A281)</f>
        <v>281</v>
      </c>
      <c r="D333" s="2">
        <f>ROW(EtalonRes!A281)</f>
        <v>281</v>
      </c>
      <c r="E333" s="2" t="s">
        <v>137</v>
      </c>
      <c r="F333" s="2" t="s">
        <v>33</v>
      </c>
      <c r="G333" s="2" t="s">
        <v>34</v>
      </c>
      <c r="H333" s="2" t="s">
        <v>24</v>
      </c>
      <c r="I333" s="2">
        <f>ROUND(ROUND(4,4),7)</f>
        <v>4</v>
      </c>
      <c r="J333" s="2">
        <v>0</v>
      </c>
      <c r="K333" s="2">
        <f>ROUND(ROUND(4,4),7)</f>
        <v>4</v>
      </c>
      <c r="L333" s="2"/>
      <c r="M333" s="2"/>
      <c r="N333" s="2"/>
      <c r="O333" s="2">
        <f>ROUND(CP333,2)</f>
        <v>155.84</v>
      </c>
      <c r="P333" s="2">
        <f>ROUND(CQ333*I333,2)</f>
        <v>0</v>
      </c>
      <c r="Q333" s="2">
        <f>ROUND(CR333*I333,2)</f>
        <v>0</v>
      </c>
      <c r="R333" s="2">
        <f>ROUND(CS333*I333,2)</f>
        <v>0</v>
      </c>
      <c r="S333" s="2">
        <f>ROUND(CT333*I333,2)</f>
        <v>155.84</v>
      </c>
      <c r="T333" s="2">
        <f>ROUND(CU333*I333,2)</f>
        <v>0</v>
      </c>
      <c r="U333" s="2">
        <f>ROUND(CV333*I333,7)</f>
        <v>11.52</v>
      </c>
      <c r="V333" s="2">
        <f>ROUND(CW333*I333,7)</f>
        <v>0</v>
      </c>
      <c r="W333" s="2">
        <f>ROUND(CX333*I333,2)</f>
        <v>0</v>
      </c>
      <c r="X333" s="2">
        <f>ROUND(CY333,2)</f>
        <v>115.32</v>
      </c>
      <c r="Y333" s="2">
        <f>ROUND(CZ333,2)</f>
        <v>56.1</v>
      </c>
      <c r="Z333" s="2"/>
      <c r="AA333" s="2">
        <v>64887308</v>
      </c>
      <c r="AB333" s="2">
        <f>ROUND((AC333+AD333+AF333),2)</f>
        <v>38.96</v>
      </c>
      <c r="AC333" s="2">
        <f>ROUND((ES333),2)</f>
        <v>0</v>
      </c>
      <c r="AD333" s="2">
        <f>ROUND((((ET333)-(EU333))+AE333),2)</f>
        <v>0</v>
      </c>
      <c r="AE333" s="2">
        <f>ROUND((EU333),2)</f>
        <v>0</v>
      </c>
      <c r="AF333" s="2">
        <f>ROUND(((EV333*ROUND(0.8,7))),2)</f>
        <v>38.96</v>
      </c>
      <c r="AG333" s="2">
        <f>ROUND((AP333),2)</f>
        <v>0</v>
      </c>
      <c r="AH333" s="2">
        <f>((EW333*ROUND(0.8,7)))</f>
        <v>2.8800000000000003</v>
      </c>
      <c r="AI333" s="2">
        <f>(EX333)</f>
        <v>0</v>
      </c>
      <c r="AJ333" s="2">
        <f>(AS333)</f>
        <v>0</v>
      </c>
      <c r="AK333" s="2">
        <v>48.7</v>
      </c>
      <c r="AL333" s="2">
        <v>0</v>
      </c>
      <c r="AM333" s="2">
        <v>0</v>
      </c>
      <c r="AN333" s="2">
        <v>0</v>
      </c>
      <c r="AO333" s="2">
        <v>48.7</v>
      </c>
      <c r="AP333" s="2">
        <v>0</v>
      </c>
      <c r="AQ333" s="2">
        <v>3.6</v>
      </c>
      <c r="AR333" s="2">
        <v>0</v>
      </c>
      <c r="AS333" s="2">
        <v>0</v>
      </c>
      <c r="AT333" s="2">
        <v>74</v>
      </c>
      <c r="AU333" s="2">
        <v>36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0</v>
      </c>
      <c r="BI333" s="2">
        <v>4</v>
      </c>
      <c r="BJ333" s="2" t="s">
        <v>35</v>
      </c>
      <c r="BK333" s="2"/>
      <c r="BL333" s="2"/>
      <c r="BM333" s="2">
        <v>200001</v>
      </c>
      <c r="BN333" s="2">
        <v>0</v>
      </c>
      <c r="BO333" s="2" t="s">
        <v>3</v>
      </c>
      <c r="BP333" s="2">
        <v>0</v>
      </c>
      <c r="BQ333" s="2">
        <v>4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74</v>
      </c>
      <c r="CA333" s="2">
        <v>36</v>
      </c>
      <c r="CB333" s="2" t="s">
        <v>3</v>
      </c>
      <c r="CC333" s="2"/>
      <c r="CD333" s="2"/>
      <c r="CE333" s="2">
        <v>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>(P333+Q333+S333)</f>
        <v>155.84</v>
      </c>
      <c r="CQ333" s="2">
        <f>AC333*BC333</f>
        <v>0</v>
      </c>
      <c r="CR333" s="2">
        <f>(((ET333)*BB333-(EU333)*BS333)+AE333*BS333)</f>
        <v>0</v>
      </c>
      <c r="CS333" s="2">
        <f>AE333*BS333</f>
        <v>0</v>
      </c>
      <c r="CT333" s="2">
        <f>AF333*BA333</f>
        <v>38.96</v>
      </c>
      <c r="CU333" s="2">
        <f t="shared" ref="CU333:CX334" si="259">AG333</f>
        <v>0</v>
      </c>
      <c r="CV333" s="2">
        <f t="shared" si="259"/>
        <v>2.8800000000000003</v>
      </c>
      <c r="CW333" s="2">
        <f t="shared" si="259"/>
        <v>0</v>
      </c>
      <c r="CX333" s="2">
        <f t="shared" si="259"/>
        <v>0</v>
      </c>
      <c r="CY333" s="2">
        <f>(((S333+R333)*AT333)/100)</f>
        <v>115.3216</v>
      </c>
      <c r="CZ333" s="2">
        <f>(((S333+R333)*AU333)/100)</f>
        <v>56.102399999999996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108</v>
      </c>
      <c r="DH333" s="2" t="s">
        <v>3</v>
      </c>
      <c r="DI333" s="2" t="s">
        <v>108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1013</v>
      </c>
      <c r="DV333" s="2" t="s">
        <v>24</v>
      </c>
      <c r="DW333" s="2" t="s">
        <v>24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56793215</v>
      </c>
      <c r="EF333" s="2">
        <v>4</v>
      </c>
      <c r="EG333" s="2" t="s">
        <v>27</v>
      </c>
      <c r="EH333" s="2">
        <v>83</v>
      </c>
      <c r="EI333" s="2" t="s">
        <v>27</v>
      </c>
      <c r="EJ333" s="2">
        <v>4</v>
      </c>
      <c r="EK333" s="2">
        <v>200001</v>
      </c>
      <c r="EL333" s="2" t="s">
        <v>28</v>
      </c>
      <c r="EM333" s="2" t="s">
        <v>29</v>
      </c>
      <c r="EN333" s="2"/>
      <c r="EO333" s="2" t="s">
        <v>3</v>
      </c>
      <c r="EP333" s="2"/>
      <c r="EQ333" s="2">
        <v>131072</v>
      </c>
      <c r="ER333" s="2">
        <v>48.7</v>
      </c>
      <c r="ES333" s="2">
        <v>0</v>
      </c>
      <c r="ET333" s="2">
        <v>0</v>
      </c>
      <c r="EU333" s="2">
        <v>0</v>
      </c>
      <c r="EV333" s="2">
        <v>48.7</v>
      </c>
      <c r="EW333" s="2">
        <v>3.6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74</v>
      </c>
      <c r="FY333" s="2">
        <v>36</v>
      </c>
      <c r="FZ333" s="2"/>
      <c r="GA333" s="2" t="s">
        <v>3</v>
      </c>
      <c r="GB333" s="2"/>
      <c r="GC333" s="2"/>
      <c r="GD333" s="2">
        <v>1</v>
      </c>
      <c r="GE333" s="2"/>
      <c r="GF333" s="2">
        <v>-286204383</v>
      </c>
      <c r="GG333" s="2">
        <v>2</v>
      </c>
      <c r="GH333" s="2">
        <v>1</v>
      </c>
      <c r="GI333" s="2">
        <v>-2</v>
      </c>
      <c r="GJ333" s="2">
        <v>0</v>
      </c>
      <c r="GK333" s="2">
        <v>0</v>
      </c>
      <c r="GL333" s="2">
        <f>ROUND(IF(AND(BH333=3,BI333=3,FS333&lt;&gt;0),P333,0),2)</f>
        <v>0</v>
      </c>
      <c r="GM333" s="2">
        <f>ROUND(O333+X333+Y333,2)+GX333</f>
        <v>327.26</v>
      </c>
      <c r="GN333" s="2">
        <f>IF(OR(BI333=0,BI333=1),GM333-GX333,0)</f>
        <v>0</v>
      </c>
      <c r="GO333" s="2">
        <f>IF(BI333=2,GM333-GX333,0)</f>
        <v>0</v>
      </c>
      <c r="GP333" s="2">
        <f>IF(BI333=4,GM333-GX333,0)</f>
        <v>327.26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>ROUND((GT333),2)</f>
        <v>0</v>
      </c>
      <c r="GW333" s="2">
        <v>1</v>
      </c>
      <c r="GX333" s="2">
        <f>ROUND(HC333*I333,2)</f>
        <v>0</v>
      </c>
      <c r="GY333" s="2"/>
      <c r="GZ333" s="2"/>
      <c r="HA333" s="2">
        <v>0</v>
      </c>
      <c r="HB333" s="2">
        <v>0</v>
      </c>
      <c r="HC333" s="2">
        <f>GV333*GW333</f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31</v>
      </c>
      <c r="HO333" s="2" t="s">
        <v>32</v>
      </c>
      <c r="HP333" s="2" t="s">
        <v>27</v>
      </c>
      <c r="HQ333" s="2" t="s">
        <v>27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17</v>
      </c>
      <c r="B334">
        <v>1</v>
      </c>
      <c r="C334">
        <f>ROW(SmtRes!A286)</f>
        <v>286</v>
      </c>
      <c r="D334">
        <f>ROW(EtalonRes!A286)</f>
        <v>286</v>
      </c>
      <c r="E334" t="s">
        <v>137</v>
      </c>
      <c r="F334" t="s">
        <v>33</v>
      </c>
      <c r="G334" t="s">
        <v>34</v>
      </c>
      <c r="H334" t="s">
        <v>24</v>
      </c>
      <c r="I334">
        <f>ROUND(ROUND(4,4),7)</f>
        <v>4</v>
      </c>
      <c r="J334">
        <v>0</v>
      </c>
      <c r="K334">
        <f>ROUND(ROUND(4,4),7)</f>
        <v>4</v>
      </c>
      <c r="O334">
        <f>ROUND(CP334,0)</f>
        <v>7937</v>
      </c>
      <c r="P334">
        <f>ROUND(CQ334*I334,0)</f>
        <v>0</v>
      </c>
      <c r="Q334">
        <f>ROUND(CR334*I334,0)</f>
        <v>0</v>
      </c>
      <c r="R334">
        <f>ROUND(CS334*I334,0)</f>
        <v>0</v>
      </c>
      <c r="S334">
        <f>ROUND(CT334*I334,0)</f>
        <v>7937</v>
      </c>
      <c r="T334">
        <f>ROUND(CU334*I334,0)</f>
        <v>0</v>
      </c>
      <c r="U334">
        <f>ROUND(CV334*I334,7)</f>
        <v>11.52</v>
      </c>
      <c r="V334">
        <f>ROUND(CW334*I334,7)</f>
        <v>0</v>
      </c>
      <c r="W334">
        <f>ROUND(CX334*I334,0)</f>
        <v>0</v>
      </c>
      <c r="X334">
        <f>ROUND(CY334,0)</f>
        <v>5873</v>
      </c>
      <c r="Y334">
        <f>ROUND(CZ334,0)</f>
        <v>2857</v>
      </c>
      <c r="AA334">
        <v>64887305</v>
      </c>
      <c r="AB334">
        <f>ROUND((AC334+AD334+AF334),2)</f>
        <v>38.96</v>
      </c>
      <c r="AC334">
        <f>ROUND((ES334),2)</f>
        <v>0</v>
      </c>
      <c r="AD334">
        <f>ROUND((((ET334)-(EU334))+AE334),2)</f>
        <v>0</v>
      </c>
      <c r="AE334">
        <f>ROUND((EU334),2)</f>
        <v>0</v>
      </c>
      <c r="AF334">
        <f>ROUND(((EV334*ROUND(0.8,7))),2)</f>
        <v>38.96</v>
      </c>
      <c r="AG334">
        <f>ROUND((AP334),2)</f>
        <v>0</v>
      </c>
      <c r="AH334">
        <f>((EW334*ROUND(0.8,7)))</f>
        <v>2.8800000000000003</v>
      </c>
      <c r="AI334">
        <f>(EX334)</f>
        <v>0</v>
      </c>
      <c r="AJ334">
        <f>(AS334)</f>
        <v>0</v>
      </c>
      <c r="AK334">
        <v>48.7</v>
      </c>
      <c r="AL334">
        <v>0</v>
      </c>
      <c r="AM334">
        <v>0</v>
      </c>
      <c r="AN334">
        <v>0</v>
      </c>
      <c r="AO334">
        <v>48.7</v>
      </c>
      <c r="AP334">
        <v>0</v>
      </c>
      <c r="AQ334">
        <v>3.6</v>
      </c>
      <c r="AR334">
        <v>0</v>
      </c>
      <c r="AS334">
        <v>0</v>
      </c>
      <c r="AT334">
        <v>74</v>
      </c>
      <c r="AU334">
        <v>36</v>
      </c>
      <c r="AV334">
        <v>1</v>
      </c>
      <c r="AW334">
        <v>1</v>
      </c>
      <c r="AZ334">
        <v>1</v>
      </c>
      <c r="BA334">
        <v>50.93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4</v>
      </c>
      <c r="BJ334" t="s">
        <v>35</v>
      </c>
      <c r="BM334">
        <v>200001</v>
      </c>
      <c r="BN334">
        <v>0</v>
      </c>
      <c r="BO334" t="s">
        <v>3</v>
      </c>
      <c r="BP334">
        <v>0</v>
      </c>
      <c r="BQ334">
        <v>4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74</v>
      </c>
      <c r="CA334">
        <v>36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>(P334+Q334+S334)</f>
        <v>7937</v>
      </c>
      <c r="CQ334">
        <f>AC334*BC334</f>
        <v>0</v>
      </c>
      <c r="CR334">
        <f>(((ET334)*BB334-(EU334)*BS334)+AE334*BS334)</f>
        <v>0</v>
      </c>
      <c r="CS334">
        <f>AE334*BS334</f>
        <v>0</v>
      </c>
      <c r="CT334">
        <f>AF334*BA334</f>
        <v>1984.2328</v>
      </c>
      <c r="CU334">
        <f t="shared" si="259"/>
        <v>0</v>
      </c>
      <c r="CV334">
        <f t="shared" si="259"/>
        <v>2.8800000000000003</v>
      </c>
      <c r="CW334">
        <f t="shared" si="259"/>
        <v>0</v>
      </c>
      <c r="CX334">
        <f t="shared" si="259"/>
        <v>0</v>
      </c>
      <c r="CY334">
        <f>(((S334+R334)*AT334)/100)</f>
        <v>5873.38</v>
      </c>
      <c r="CZ334">
        <f>(((S334+R334)*AU334)/100)</f>
        <v>2857.32</v>
      </c>
      <c r="DC334" t="s">
        <v>3</v>
      </c>
      <c r="DD334" t="s">
        <v>3</v>
      </c>
      <c r="DE334" t="s">
        <v>3</v>
      </c>
      <c r="DF334" t="s">
        <v>3</v>
      </c>
      <c r="DG334" t="s">
        <v>108</v>
      </c>
      <c r="DH334" t="s">
        <v>3</v>
      </c>
      <c r="DI334" t="s">
        <v>108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24</v>
      </c>
      <c r="DW334" t="s">
        <v>24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56793215</v>
      </c>
      <c r="EF334">
        <v>4</v>
      </c>
      <c r="EG334" t="s">
        <v>27</v>
      </c>
      <c r="EH334">
        <v>83</v>
      </c>
      <c r="EI334" t="s">
        <v>27</v>
      </c>
      <c r="EJ334">
        <v>4</v>
      </c>
      <c r="EK334">
        <v>200001</v>
      </c>
      <c r="EL334" t="s">
        <v>28</v>
      </c>
      <c r="EM334" t="s">
        <v>29</v>
      </c>
      <c r="EO334" t="s">
        <v>3</v>
      </c>
      <c r="EQ334">
        <v>131072</v>
      </c>
      <c r="ER334">
        <v>48.7</v>
      </c>
      <c r="ES334">
        <v>0</v>
      </c>
      <c r="ET334">
        <v>0</v>
      </c>
      <c r="EU334">
        <v>0</v>
      </c>
      <c r="EV334">
        <v>48.7</v>
      </c>
      <c r="EW334">
        <v>3.6</v>
      </c>
      <c r="EX334">
        <v>0</v>
      </c>
      <c r="EY334">
        <v>0</v>
      </c>
      <c r="FQ334">
        <v>0</v>
      </c>
      <c r="FR334">
        <v>0</v>
      </c>
      <c r="FS334">
        <v>0</v>
      </c>
      <c r="FX334">
        <v>74</v>
      </c>
      <c r="FY334">
        <v>36</v>
      </c>
      <c r="GA334" t="s">
        <v>3</v>
      </c>
      <c r="GD334">
        <v>1</v>
      </c>
      <c r="GF334">
        <v>-286204383</v>
      </c>
      <c r="GG334">
        <v>2</v>
      </c>
      <c r="GH334">
        <v>1</v>
      </c>
      <c r="GI334">
        <v>2</v>
      </c>
      <c r="GJ334">
        <v>0</v>
      </c>
      <c r="GK334">
        <v>0</v>
      </c>
      <c r="GL334">
        <f>ROUND(IF(AND(BH334=3,BI334=3,FS334&lt;&gt;0),P334,0),0)</f>
        <v>0</v>
      </c>
      <c r="GM334">
        <f>ROUND(O334+X334+Y334,0)+GX334</f>
        <v>16667</v>
      </c>
      <c r="GN334">
        <f>IF(OR(BI334=0,BI334=1),GM334-GX334,0)</f>
        <v>0</v>
      </c>
      <c r="GO334">
        <f>IF(BI334=2,GM334-GX334,0)</f>
        <v>0</v>
      </c>
      <c r="GP334">
        <f>IF(BI334=4,GM334-GX334,0)</f>
        <v>16667</v>
      </c>
      <c r="GR334">
        <v>0</v>
      </c>
      <c r="GS334">
        <v>3</v>
      </c>
      <c r="GT334">
        <v>0</v>
      </c>
      <c r="GU334" t="s">
        <v>3</v>
      </c>
      <c r="GV334">
        <f>ROUND((GT334),2)</f>
        <v>0</v>
      </c>
      <c r="GW334">
        <v>1</v>
      </c>
      <c r="GX334">
        <f>ROUND(HC334*I334,0)</f>
        <v>0</v>
      </c>
      <c r="HA334">
        <v>0</v>
      </c>
      <c r="HB334">
        <v>0</v>
      </c>
      <c r="HC334">
        <f>GV334*GW334</f>
        <v>0</v>
      </c>
      <c r="HE334" t="s">
        <v>3</v>
      </c>
      <c r="HF334" t="s">
        <v>3</v>
      </c>
      <c r="HM334" t="s">
        <v>3</v>
      </c>
      <c r="HN334" t="s">
        <v>31</v>
      </c>
      <c r="HO334" t="s">
        <v>32</v>
      </c>
      <c r="HP334" t="s">
        <v>27</v>
      </c>
      <c r="HQ334" t="s">
        <v>27</v>
      </c>
      <c r="HS334">
        <v>0</v>
      </c>
      <c r="IK334">
        <v>0</v>
      </c>
    </row>
    <row r="336" spans="1:255" x14ac:dyDescent="0.2">
      <c r="A336" s="3">
        <v>51</v>
      </c>
      <c r="B336" s="3">
        <f>B329</f>
        <v>1</v>
      </c>
      <c r="C336" s="3">
        <f>A329</f>
        <v>4</v>
      </c>
      <c r="D336" s="3">
        <f>ROW(A329)</f>
        <v>329</v>
      </c>
      <c r="E336" s="3"/>
      <c r="F336" s="3" t="str">
        <f>IF(F329&lt;&gt;"",F329,"")</f>
        <v>8</v>
      </c>
      <c r="G336" s="3" t="str">
        <f>IF(G329&lt;&gt;"",G329,"")</f>
        <v>Клапан воздушно-утепленный с электроприводомсистема ПЕ1, ПЕ2 Испытание и наладка системы на санитарно-гигиенические (технологические) требования к воздушной среде КПУ /8шт</v>
      </c>
      <c r="H336" s="3">
        <v>0</v>
      </c>
      <c r="I336" s="3"/>
      <c r="J336" s="3"/>
      <c r="K336" s="3"/>
      <c r="L336" s="3"/>
      <c r="M336" s="3"/>
      <c r="N336" s="3"/>
      <c r="O336" s="3">
        <f t="shared" ref="O336:T336" si="260">ROUND(AB336,0)</f>
        <v>156</v>
      </c>
      <c r="P336" s="3">
        <f t="shared" si="260"/>
        <v>0</v>
      </c>
      <c r="Q336" s="3">
        <f t="shared" si="260"/>
        <v>0</v>
      </c>
      <c r="R336" s="3">
        <f t="shared" si="260"/>
        <v>0</v>
      </c>
      <c r="S336" s="3">
        <f t="shared" si="260"/>
        <v>156</v>
      </c>
      <c r="T336" s="3">
        <f t="shared" si="260"/>
        <v>0</v>
      </c>
      <c r="U336" s="3">
        <f>AH336</f>
        <v>11.52</v>
      </c>
      <c r="V336" s="3">
        <f>AI336</f>
        <v>0</v>
      </c>
      <c r="W336" s="3">
        <f>ROUND(AJ336,0)</f>
        <v>0</v>
      </c>
      <c r="X336" s="3">
        <f>ROUND(AK336,0)</f>
        <v>115</v>
      </c>
      <c r="Y336" s="3">
        <f>ROUND(AL336,0)</f>
        <v>56</v>
      </c>
      <c r="Z336" s="3"/>
      <c r="AA336" s="3"/>
      <c r="AB336" s="3">
        <f>ROUND(SUMIF(AA333:AA334,"=64887308",O333:O334),0)</f>
        <v>156</v>
      </c>
      <c r="AC336" s="3">
        <f>ROUND(SUMIF(AA333:AA334,"=64887308",P333:P334),0)</f>
        <v>0</v>
      </c>
      <c r="AD336" s="3">
        <f>ROUND(SUMIF(AA333:AA334,"=64887308",Q333:Q334),0)</f>
        <v>0</v>
      </c>
      <c r="AE336" s="3">
        <f>ROUND(SUMIF(AA333:AA334,"=64887308",R333:R334),0)</f>
        <v>0</v>
      </c>
      <c r="AF336" s="3">
        <f>ROUND(SUMIF(AA333:AA334,"=64887308",S333:S334),0)</f>
        <v>156</v>
      </c>
      <c r="AG336" s="3">
        <f>ROUND(SUMIF(AA333:AA334,"=64887308",T333:T334),0)</f>
        <v>0</v>
      </c>
      <c r="AH336" s="3">
        <f>SUMIF(AA333:AA334,"=64887308",U333:U334)</f>
        <v>11.52</v>
      </c>
      <c r="AI336" s="3">
        <f>SUMIF(AA333:AA334,"=64887308",V333:V334)</f>
        <v>0</v>
      </c>
      <c r="AJ336" s="3">
        <f>ROUND(SUMIF(AA333:AA334,"=64887308",W333:W334),0)</f>
        <v>0</v>
      </c>
      <c r="AK336" s="3">
        <f>ROUND(SUMIF(AA333:AA334,"=64887308",X333:X334),0)</f>
        <v>115</v>
      </c>
      <c r="AL336" s="3">
        <f>ROUND(SUMIF(AA333:AA334,"=64887308",Y333:Y334),0)</f>
        <v>56</v>
      </c>
      <c r="AM336" s="3"/>
      <c r="AN336" s="3"/>
      <c r="AO336" s="3">
        <f t="shared" ref="AO336:BD336" si="261">ROUND(BX336,0)</f>
        <v>0</v>
      </c>
      <c r="AP336" s="3">
        <f t="shared" si="261"/>
        <v>0</v>
      </c>
      <c r="AQ336" s="3">
        <f t="shared" si="261"/>
        <v>0</v>
      </c>
      <c r="AR336" s="3">
        <f t="shared" si="261"/>
        <v>327</v>
      </c>
      <c r="AS336" s="3">
        <f t="shared" si="261"/>
        <v>0</v>
      </c>
      <c r="AT336" s="3">
        <f t="shared" si="261"/>
        <v>0</v>
      </c>
      <c r="AU336" s="3">
        <f t="shared" si="261"/>
        <v>327</v>
      </c>
      <c r="AV336" s="3">
        <f t="shared" si="261"/>
        <v>0</v>
      </c>
      <c r="AW336" s="3">
        <f t="shared" si="261"/>
        <v>0</v>
      </c>
      <c r="AX336" s="3">
        <f t="shared" si="261"/>
        <v>0</v>
      </c>
      <c r="AY336" s="3">
        <f t="shared" si="261"/>
        <v>0</v>
      </c>
      <c r="AZ336" s="3">
        <f t="shared" si="261"/>
        <v>0</v>
      </c>
      <c r="BA336" s="3">
        <f t="shared" si="261"/>
        <v>0</v>
      </c>
      <c r="BB336" s="3">
        <f t="shared" si="261"/>
        <v>0</v>
      </c>
      <c r="BC336" s="3">
        <f t="shared" si="261"/>
        <v>0</v>
      </c>
      <c r="BD336" s="3">
        <f t="shared" si="261"/>
        <v>0</v>
      </c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>
        <f>ROUND(SUMIF(AA333:AA334,"=64887308",FQ333:FQ334),0)</f>
        <v>0</v>
      </c>
      <c r="BY336" s="3">
        <f>ROUND(SUMIF(AA333:AA334,"=64887308",FR333:FR334),0)</f>
        <v>0</v>
      </c>
      <c r="BZ336" s="3">
        <f>ROUND(SUMIF(AA333:AA334,"=64887308",GL333:GL334),0)</f>
        <v>0</v>
      </c>
      <c r="CA336" s="3">
        <f>ROUND(SUMIF(AA333:AA334,"=64887308",GM333:GM334),0)</f>
        <v>327</v>
      </c>
      <c r="CB336" s="3">
        <f>ROUND(SUMIF(AA333:AA334,"=64887308",GN333:GN334),0)</f>
        <v>0</v>
      </c>
      <c r="CC336" s="3">
        <f>ROUND(SUMIF(AA333:AA334,"=64887308",GO333:GO334),0)</f>
        <v>0</v>
      </c>
      <c r="CD336" s="3">
        <f>ROUND(SUMIF(AA333:AA334,"=64887308",GP333:GP334),0)</f>
        <v>327</v>
      </c>
      <c r="CE336" s="3">
        <f>AC336-BX336</f>
        <v>0</v>
      </c>
      <c r="CF336" s="3">
        <f>AC336-BY336</f>
        <v>0</v>
      </c>
      <c r="CG336" s="3">
        <f>BX336-BZ336</f>
        <v>0</v>
      </c>
      <c r="CH336" s="3">
        <f>AC336-BX336-BY336+BZ336</f>
        <v>0</v>
      </c>
      <c r="CI336" s="3">
        <f>BY336-BZ336</f>
        <v>0</v>
      </c>
      <c r="CJ336" s="3">
        <f>ROUND(SUMIF(AA333:AA334,"=64887308",GX333:GX334),0)</f>
        <v>0</v>
      </c>
      <c r="CK336" s="3">
        <f>ROUND(SUMIF(AA333:AA334,"=64887308",GY333:GY334),0)</f>
        <v>0</v>
      </c>
      <c r="CL336" s="3">
        <f>ROUND(SUMIF(AA333:AA334,"=64887308",GZ333:GZ334),0)</f>
        <v>0</v>
      </c>
      <c r="CM336" s="3">
        <f>ROUND(SUMIF(AA333:AA334,"=64887308",HD333:HD334),0)</f>
        <v>0</v>
      </c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4">
        <f t="shared" ref="DG336:DL336" si="262">ROUND(DT336,0)</f>
        <v>7937</v>
      </c>
      <c r="DH336" s="4">
        <f t="shared" si="262"/>
        <v>0</v>
      </c>
      <c r="DI336" s="4">
        <f t="shared" si="262"/>
        <v>0</v>
      </c>
      <c r="DJ336" s="4">
        <f t="shared" si="262"/>
        <v>0</v>
      </c>
      <c r="DK336" s="4">
        <f t="shared" si="262"/>
        <v>7937</v>
      </c>
      <c r="DL336" s="4">
        <f t="shared" si="262"/>
        <v>0</v>
      </c>
      <c r="DM336" s="4">
        <f>DZ336</f>
        <v>11.52</v>
      </c>
      <c r="DN336" s="4">
        <f>EA336</f>
        <v>0</v>
      </c>
      <c r="DO336" s="4">
        <f>ROUND(EB336,0)</f>
        <v>0</v>
      </c>
      <c r="DP336" s="4">
        <f>ROUND(EC336,0)</f>
        <v>5873</v>
      </c>
      <c r="DQ336" s="4">
        <f>ROUND(ED336,0)</f>
        <v>2857</v>
      </c>
      <c r="DR336" s="4"/>
      <c r="DS336" s="4"/>
      <c r="DT336" s="4">
        <f>ROUND(SUMIF(AA333:AA334,"=64887305",O333:O334),0)</f>
        <v>7937</v>
      </c>
      <c r="DU336" s="4">
        <f>ROUND(SUMIF(AA333:AA334,"=64887305",P333:P334),0)</f>
        <v>0</v>
      </c>
      <c r="DV336" s="4">
        <f>ROUND(SUMIF(AA333:AA334,"=64887305",Q333:Q334),0)</f>
        <v>0</v>
      </c>
      <c r="DW336" s="4">
        <f>ROUND(SUMIF(AA333:AA334,"=64887305",R333:R334),0)</f>
        <v>0</v>
      </c>
      <c r="DX336" s="4">
        <f>ROUND(SUMIF(AA333:AA334,"=64887305",S333:S334),0)</f>
        <v>7937</v>
      </c>
      <c r="DY336" s="4">
        <f>ROUND(SUMIF(AA333:AA334,"=64887305",T333:T334),0)</f>
        <v>0</v>
      </c>
      <c r="DZ336" s="4">
        <f>SUMIF(AA333:AA334,"=64887305",U333:U334)</f>
        <v>11.52</v>
      </c>
      <c r="EA336" s="4">
        <f>SUMIF(AA333:AA334,"=64887305",V333:V334)</f>
        <v>0</v>
      </c>
      <c r="EB336" s="4">
        <f>ROUND(SUMIF(AA333:AA334,"=64887305",W333:W334),0)</f>
        <v>0</v>
      </c>
      <c r="EC336" s="4">
        <f>ROUND(SUMIF(AA333:AA334,"=64887305",X333:X334),0)</f>
        <v>5873</v>
      </c>
      <c r="ED336" s="4">
        <f>ROUND(SUMIF(AA333:AA334,"=64887305",Y333:Y334),0)</f>
        <v>2857</v>
      </c>
      <c r="EE336" s="4"/>
      <c r="EF336" s="4"/>
      <c r="EG336" s="4">
        <f t="shared" ref="EG336:EV336" si="263">ROUND(FP336,0)</f>
        <v>0</v>
      </c>
      <c r="EH336" s="4">
        <f t="shared" si="263"/>
        <v>0</v>
      </c>
      <c r="EI336" s="4">
        <f t="shared" si="263"/>
        <v>0</v>
      </c>
      <c r="EJ336" s="4">
        <f t="shared" si="263"/>
        <v>16667</v>
      </c>
      <c r="EK336" s="4">
        <f t="shared" si="263"/>
        <v>0</v>
      </c>
      <c r="EL336" s="4">
        <f t="shared" si="263"/>
        <v>0</v>
      </c>
      <c r="EM336" s="4">
        <f t="shared" si="263"/>
        <v>16667</v>
      </c>
      <c r="EN336" s="4">
        <f t="shared" si="263"/>
        <v>0</v>
      </c>
      <c r="EO336" s="4">
        <f t="shared" si="263"/>
        <v>0</v>
      </c>
      <c r="EP336" s="4">
        <f t="shared" si="263"/>
        <v>0</v>
      </c>
      <c r="EQ336" s="4">
        <f t="shared" si="263"/>
        <v>0</v>
      </c>
      <c r="ER336" s="4">
        <f t="shared" si="263"/>
        <v>0</v>
      </c>
      <c r="ES336" s="4">
        <f t="shared" si="263"/>
        <v>0</v>
      </c>
      <c r="ET336" s="4">
        <f t="shared" si="263"/>
        <v>0</v>
      </c>
      <c r="EU336" s="4">
        <f t="shared" si="263"/>
        <v>0</v>
      </c>
      <c r="EV336" s="4">
        <f t="shared" si="263"/>
        <v>0</v>
      </c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>
        <f>ROUND(SUMIF(AA333:AA334,"=64887305",FQ333:FQ334),0)</f>
        <v>0</v>
      </c>
      <c r="FQ336" s="4">
        <f>ROUND(SUMIF(AA333:AA334,"=64887305",FR333:FR334),0)</f>
        <v>0</v>
      </c>
      <c r="FR336" s="4">
        <f>ROUND(SUMIF(AA333:AA334,"=64887305",GL333:GL334),0)</f>
        <v>0</v>
      </c>
      <c r="FS336" s="4">
        <f>ROUND(SUMIF(AA333:AA334,"=64887305",GM333:GM334),0)</f>
        <v>16667</v>
      </c>
      <c r="FT336" s="4">
        <f>ROUND(SUMIF(AA333:AA334,"=64887305",GN333:GN334),0)</f>
        <v>0</v>
      </c>
      <c r="FU336" s="4">
        <f>ROUND(SUMIF(AA333:AA334,"=64887305",GO333:GO334),0)</f>
        <v>0</v>
      </c>
      <c r="FV336" s="4">
        <f>ROUND(SUMIF(AA333:AA334,"=64887305",GP333:GP334),0)</f>
        <v>16667</v>
      </c>
      <c r="FW336" s="4">
        <f>DU336-FP336</f>
        <v>0</v>
      </c>
      <c r="FX336" s="4">
        <f>DU336-FQ336</f>
        <v>0</v>
      </c>
      <c r="FY336" s="4">
        <f>FP336-FR336</f>
        <v>0</v>
      </c>
      <c r="FZ336" s="4">
        <f>DU336-FP336-FQ336+FR336</f>
        <v>0</v>
      </c>
      <c r="GA336" s="4">
        <f>FQ336-FR336</f>
        <v>0</v>
      </c>
      <c r="GB336" s="4">
        <f>ROUND(SUMIF(AA333:AA334,"=64887305",GX333:GX334),0)</f>
        <v>0</v>
      </c>
      <c r="GC336" s="4">
        <f>ROUND(SUMIF(AA333:AA334,"=64887305",GY333:GY334),0)</f>
        <v>0</v>
      </c>
      <c r="GD336" s="4">
        <f>ROUND(SUMIF(AA333:AA334,"=64887305",GZ333:GZ334),0)</f>
        <v>0</v>
      </c>
      <c r="GE336" s="4">
        <f>ROUND(SUMIF(AA333:AA334,"=64887305",HD333:HD334),0)</f>
        <v>0</v>
      </c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201</v>
      </c>
      <c r="F338" s="5">
        <f>ROUND(Source!O336,O338)</f>
        <v>156</v>
      </c>
      <c r="G338" s="5" t="s">
        <v>52</v>
      </c>
      <c r="H338" s="5" t="s">
        <v>53</v>
      </c>
      <c r="I338" s="5"/>
      <c r="J338" s="5"/>
      <c r="K338" s="5">
        <v>201</v>
      </c>
      <c r="L338" s="5">
        <v>1</v>
      </c>
      <c r="M338" s="5">
        <v>3</v>
      </c>
      <c r="N338" s="5" t="s">
        <v>3</v>
      </c>
      <c r="O338" s="5">
        <v>0</v>
      </c>
      <c r="P338" s="5">
        <f>ROUND(Source!DG336,O338)</f>
        <v>7937</v>
      </c>
      <c r="Q338" s="5"/>
      <c r="R338" s="5"/>
      <c r="S338" s="5"/>
      <c r="T338" s="5"/>
      <c r="U338" s="5"/>
      <c r="V338" s="5"/>
      <c r="W338" s="5">
        <v>155.84</v>
      </c>
      <c r="X338" s="5">
        <v>1</v>
      </c>
      <c r="Y338" s="5">
        <v>155.84</v>
      </c>
      <c r="Z338" s="5">
        <v>7937</v>
      </c>
      <c r="AA338" s="5">
        <v>1</v>
      </c>
      <c r="AB338" s="5">
        <v>7937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202</v>
      </c>
      <c r="F339" s="5">
        <f>ROUND(Source!P336,O339)</f>
        <v>0</v>
      </c>
      <c r="G339" s="5" t="s">
        <v>54</v>
      </c>
      <c r="H339" s="5" t="s">
        <v>55</v>
      </c>
      <c r="I339" s="5"/>
      <c r="J339" s="5"/>
      <c r="K339" s="5">
        <v>202</v>
      </c>
      <c r="L339" s="5">
        <v>2</v>
      </c>
      <c r="M339" s="5">
        <v>3</v>
      </c>
      <c r="N339" s="5" t="s">
        <v>3</v>
      </c>
      <c r="O339" s="5">
        <v>0</v>
      </c>
      <c r="P339" s="5">
        <f>ROUND(Source!DH336,O339)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222</v>
      </c>
      <c r="F340" s="5">
        <f>ROUND(Source!AO336,O340)</f>
        <v>0</v>
      </c>
      <c r="G340" s="5" t="s">
        <v>56</v>
      </c>
      <c r="H340" s="5" t="s">
        <v>57</v>
      </c>
      <c r="I340" s="5"/>
      <c r="J340" s="5"/>
      <c r="K340" s="5">
        <v>222</v>
      </c>
      <c r="L340" s="5">
        <v>3</v>
      </c>
      <c r="M340" s="5">
        <v>3</v>
      </c>
      <c r="N340" s="5" t="s">
        <v>3</v>
      </c>
      <c r="O340" s="5">
        <v>0</v>
      </c>
      <c r="P340" s="5">
        <f>ROUND(Source!EG336,O340)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225</v>
      </c>
      <c r="F341" s="5">
        <f>ROUND(Source!AV336,O341)</f>
        <v>0</v>
      </c>
      <c r="G341" s="5" t="s">
        <v>58</v>
      </c>
      <c r="H341" s="5" t="s">
        <v>59</v>
      </c>
      <c r="I341" s="5"/>
      <c r="J341" s="5"/>
      <c r="K341" s="5">
        <v>225</v>
      </c>
      <c r="L341" s="5">
        <v>4</v>
      </c>
      <c r="M341" s="5">
        <v>3</v>
      </c>
      <c r="N341" s="5" t="s">
        <v>3</v>
      </c>
      <c r="O341" s="5">
        <v>0</v>
      </c>
      <c r="P341" s="5">
        <f>ROUND(Source!EN336,O341)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226</v>
      </c>
      <c r="F342" s="5">
        <f>ROUND(Source!AW336,O342)</f>
        <v>0</v>
      </c>
      <c r="G342" s="5" t="s">
        <v>60</v>
      </c>
      <c r="H342" s="5" t="s">
        <v>61</v>
      </c>
      <c r="I342" s="5"/>
      <c r="J342" s="5"/>
      <c r="K342" s="5">
        <v>226</v>
      </c>
      <c r="L342" s="5">
        <v>5</v>
      </c>
      <c r="M342" s="5">
        <v>3</v>
      </c>
      <c r="N342" s="5" t="s">
        <v>3</v>
      </c>
      <c r="O342" s="5">
        <v>0</v>
      </c>
      <c r="P342" s="5">
        <f>ROUND(Source!EO336,O342)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227</v>
      </c>
      <c r="F343" s="5">
        <f>ROUND(Source!AX336,O343)</f>
        <v>0</v>
      </c>
      <c r="G343" s="5" t="s">
        <v>62</v>
      </c>
      <c r="H343" s="5" t="s">
        <v>63</v>
      </c>
      <c r="I343" s="5"/>
      <c r="J343" s="5"/>
      <c r="K343" s="5">
        <v>227</v>
      </c>
      <c r="L343" s="5">
        <v>6</v>
      </c>
      <c r="M343" s="5">
        <v>3</v>
      </c>
      <c r="N343" s="5" t="s">
        <v>3</v>
      </c>
      <c r="O343" s="5">
        <v>0</v>
      </c>
      <c r="P343" s="5">
        <f>ROUND(Source!EP336,O343)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228</v>
      </c>
      <c r="F344" s="5">
        <f>ROUND(Source!AY336,O344)</f>
        <v>0</v>
      </c>
      <c r="G344" s="5" t="s">
        <v>64</v>
      </c>
      <c r="H344" s="5" t="s">
        <v>65</v>
      </c>
      <c r="I344" s="5"/>
      <c r="J344" s="5"/>
      <c r="K344" s="5">
        <v>228</v>
      </c>
      <c r="L344" s="5">
        <v>7</v>
      </c>
      <c r="M344" s="5">
        <v>3</v>
      </c>
      <c r="N344" s="5" t="s">
        <v>3</v>
      </c>
      <c r="O344" s="5">
        <v>0</v>
      </c>
      <c r="P344" s="5">
        <f>ROUND(Source!EQ336,O344)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216</v>
      </c>
      <c r="F345" s="5">
        <f>ROUND(Source!AP336,O345)</f>
        <v>0</v>
      </c>
      <c r="G345" s="5" t="s">
        <v>66</v>
      </c>
      <c r="H345" s="5" t="s">
        <v>67</v>
      </c>
      <c r="I345" s="5"/>
      <c r="J345" s="5"/>
      <c r="K345" s="5">
        <v>216</v>
      </c>
      <c r="L345" s="5">
        <v>8</v>
      </c>
      <c r="M345" s="5">
        <v>3</v>
      </c>
      <c r="N345" s="5" t="s">
        <v>3</v>
      </c>
      <c r="O345" s="5">
        <v>0</v>
      </c>
      <c r="P345" s="5">
        <f>ROUND(Source!EH336,O345)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223</v>
      </c>
      <c r="F346" s="5">
        <f>ROUND(Source!AQ336,O346)</f>
        <v>0</v>
      </c>
      <c r="G346" s="5" t="s">
        <v>68</v>
      </c>
      <c r="H346" s="5" t="s">
        <v>69</v>
      </c>
      <c r="I346" s="5"/>
      <c r="J346" s="5"/>
      <c r="K346" s="5">
        <v>223</v>
      </c>
      <c r="L346" s="5">
        <v>9</v>
      </c>
      <c r="M346" s="5">
        <v>3</v>
      </c>
      <c r="N346" s="5" t="s">
        <v>3</v>
      </c>
      <c r="O346" s="5">
        <v>0</v>
      </c>
      <c r="P346" s="5">
        <f>ROUND(Source!EI336,O346)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229</v>
      </c>
      <c r="F347" s="5">
        <f>ROUND(Source!AZ336,O347)</f>
        <v>0</v>
      </c>
      <c r="G347" s="5" t="s">
        <v>70</v>
      </c>
      <c r="H347" s="5" t="s">
        <v>71</v>
      </c>
      <c r="I347" s="5"/>
      <c r="J347" s="5"/>
      <c r="K347" s="5">
        <v>229</v>
      </c>
      <c r="L347" s="5">
        <v>10</v>
      </c>
      <c r="M347" s="5">
        <v>3</v>
      </c>
      <c r="N347" s="5" t="s">
        <v>3</v>
      </c>
      <c r="O347" s="5">
        <v>0</v>
      </c>
      <c r="P347" s="5">
        <f>ROUND(Source!ER336,O347)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203</v>
      </c>
      <c r="F348" s="5">
        <f>ROUND(Source!Q336,O348)</f>
        <v>0</v>
      </c>
      <c r="G348" s="5" t="s">
        <v>72</v>
      </c>
      <c r="H348" s="5" t="s">
        <v>73</v>
      </c>
      <c r="I348" s="5"/>
      <c r="J348" s="5"/>
      <c r="K348" s="5">
        <v>203</v>
      </c>
      <c r="L348" s="5">
        <v>11</v>
      </c>
      <c r="M348" s="5">
        <v>3</v>
      </c>
      <c r="N348" s="5" t="s">
        <v>3</v>
      </c>
      <c r="O348" s="5">
        <v>0</v>
      </c>
      <c r="P348" s="5">
        <f>ROUND(Source!DI336,O348)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231</v>
      </c>
      <c r="F349" s="5">
        <f>ROUND(Source!BB336,O349)</f>
        <v>0</v>
      </c>
      <c r="G349" s="5" t="s">
        <v>74</v>
      </c>
      <c r="H349" s="5" t="s">
        <v>75</v>
      </c>
      <c r="I349" s="5"/>
      <c r="J349" s="5"/>
      <c r="K349" s="5">
        <v>231</v>
      </c>
      <c r="L349" s="5">
        <v>12</v>
      </c>
      <c r="M349" s="5">
        <v>3</v>
      </c>
      <c r="N349" s="5" t="s">
        <v>3</v>
      </c>
      <c r="O349" s="5">
        <v>0</v>
      </c>
      <c r="P349" s="5">
        <f>ROUND(Source!ET336,O349)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204</v>
      </c>
      <c r="F350" s="5">
        <f>ROUND(Source!R336,O350)</f>
        <v>0</v>
      </c>
      <c r="G350" s="5" t="s">
        <v>76</v>
      </c>
      <c r="H350" s="5" t="s">
        <v>77</v>
      </c>
      <c r="I350" s="5"/>
      <c r="J350" s="5"/>
      <c r="K350" s="5">
        <v>204</v>
      </c>
      <c r="L350" s="5">
        <v>13</v>
      </c>
      <c r="M350" s="5">
        <v>3</v>
      </c>
      <c r="N350" s="5" t="s">
        <v>3</v>
      </c>
      <c r="O350" s="5">
        <v>0</v>
      </c>
      <c r="P350" s="5">
        <f>ROUND(Source!DJ336,O350)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205</v>
      </c>
      <c r="F351" s="5">
        <f>ROUND(Source!S336,O351)</f>
        <v>156</v>
      </c>
      <c r="G351" s="5" t="s">
        <v>78</v>
      </c>
      <c r="H351" s="5" t="s">
        <v>79</v>
      </c>
      <c r="I351" s="5"/>
      <c r="J351" s="5"/>
      <c r="K351" s="5">
        <v>205</v>
      </c>
      <c r="L351" s="5">
        <v>14</v>
      </c>
      <c r="M351" s="5">
        <v>3</v>
      </c>
      <c r="N351" s="5" t="s">
        <v>3</v>
      </c>
      <c r="O351" s="5">
        <v>0</v>
      </c>
      <c r="P351" s="5">
        <f>ROUND(Source!DK336,O351)</f>
        <v>7937</v>
      </c>
      <c r="Q351" s="5"/>
      <c r="R351" s="5"/>
      <c r="S351" s="5"/>
      <c r="T351" s="5"/>
      <c r="U351" s="5"/>
      <c r="V351" s="5"/>
      <c r="W351" s="5">
        <v>155.84</v>
      </c>
      <c r="X351" s="5">
        <v>1</v>
      </c>
      <c r="Y351" s="5">
        <v>155.84</v>
      </c>
      <c r="Z351" s="5">
        <v>7937</v>
      </c>
      <c r="AA351" s="5">
        <v>1</v>
      </c>
      <c r="AB351" s="5">
        <v>7937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232</v>
      </c>
      <c r="F352" s="5">
        <f>ROUND(Source!BC336,O352)</f>
        <v>0</v>
      </c>
      <c r="G352" s="5" t="s">
        <v>80</v>
      </c>
      <c r="H352" s="5" t="s">
        <v>81</v>
      </c>
      <c r="I352" s="5"/>
      <c r="J352" s="5"/>
      <c r="K352" s="5">
        <v>232</v>
      </c>
      <c r="L352" s="5">
        <v>15</v>
      </c>
      <c r="M352" s="5">
        <v>3</v>
      </c>
      <c r="N352" s="5" t="s">
        <v>3</v>
      </c>
      <c r="O352" s="5">
        <v>0</v>
      </c>
      <c r="P352" s="5">
        <f>ROUND(Source!EU336,O352)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214</v>
      </c>
      <c r="F353" s="5">
        <f>ROUND(Source!AS336,O353)</f>
        <v>0</v>
      </c>
      <c r="G353" s="5" t="s">
        <v>82</v>
      </c>
      <c r="H353" s="5" t="s">
        <v>83</v>
      </c>
      <c r="I353" s="5"/>
      <c r="J353" s="5"/>
      <c r="K353" s="5">
        <v>214</v>
      </c>
      <c r="L353" s="5">
        <v>16</v>
      </c>
      <c r="M353" s="5">
        <v>3</v>
      </c>
      <c r="N353" s="5" t="s">
        <v>3</v>
      </c>
      <c r="O353" s="5">
        <v>0</v>
      </c>
      <c r="P353" s="5">
        <f>ROUND(Source!EK336,O353)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215</v>
      </c>
      <c r="F354" s="5">
        <f>ROUND(Source!AT336,O354)</f>
        <v>0</v>
      </c>
      <c r="G354" s="5" t="s">
        <v>84</v>
      </c>
      <c r="H354" s="5" t="s">
        <v>85</v>
      </c>
      <c r="I354" s="5"/>
      <c r="J354" s="5"/>
      <c r="K354" s="5">
        <v>215</v>
      </c>
      <c r="L354" s="5">
        <v>17</v>
      </c>
      <c r="M354" s="5">
        <v>3</v>
      </c>
      <c r="N354" s="5" t="s">
        <v>3</v>
      </c>
      <c r="O354" s="5">
        <v>0</v>
      </c>
      <c r="P354" s="5">
        <f>ROUND(Source!EL336,O354)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217</v>
      </c>
      <c r="F355" s="5">
        <f>ROUND(Source!AU336,O355)</f>
        <v>327</v>
      </c>
      <c r="G355" s="5" t="s">
        <v>86</v>
      </c>
      <c r="H355" s="5" t="s">
        <v>87</v>
      </c>
      <c r="I355" s="5"/>
      <c r="J355" s="5"/>
      <c r="K355" s="5">
        <v>217</v>
      </c>
      <c r="L355" s="5">
        <v>18</v>
      </c>
      <c r="M355" s="5">
        <v>3</v>
      </c>
      <c r="N355" s="5" t="s">
        <v>3</v>
      </c>
      <c r="O355" s="5">
        <v>0</v>
      </c>
      <c r="P355" s="5">
        <f>ROUND(Source!EM336,O355)</f>
        <v>16667</v>
      </c>
      <c r="Q355" s="5"/>
      <c r="R355" s="5"/>
      <c r="S355" s="5"/>
      <c r="T355" s="5"/>
      <c r="U355" s="5"/>
      <c r="V355" s="5"/>
      <c r="W355" s="5">
        <v>327.26</v>
      </c>
      <c r="X355" s="5">
        <v>1</v>
      </c>
      <c r="Y355" s="5">
        <v>327.26</v>
      </c>
      <c r="Z355" s="5">
        <v>16667</v>
      </c>
      <c r="AA355" s="5">
        <v>1</v>
      </c>
      <c r="AB355" s="5">
        <v>16667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230</v>
      </c>
      <c r="F356" s="5">
        <f>ROUND(Source!BA336,O356)</f>
        <v>0</v>
      </c>
      <c r="G356" s="5" t="s">
        <v>88</v>
      </c>
      <c r="H356" s="5" t="s">
        <v>89</v>
      </c>
      <c r="I356" s="5"/>
      <c r="J356" s="5"/>
      <c r="K356" s="5">
        <v>230</v>
      </c>
      <c r="L356" s="5">
        <v>19</v>
      </c>
      <c r="M356" s="5">
        <v>3</v>
      </c>
      <c r="N356" s="5" t="s">
        <v>3</v>
      </c>
      <c r="O356" s="5">
        <v>0</v>
      </c>
      <c r="P356" s="5">
        <f>ROUND(Source!ES336,O356)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206</v>
      </c>
      <c r="F357" s="5">
        <f>ROUND(Source!T336,O357)</f>
        <v>0</v>
      </c>
      <c r="G357" s="5" t="s">
        <v>90</v>
      </c>
      <c r="H357" s="5" t="s">
        <v>91</v>
      </c>
      <c r="I357" s="5"/>
      <c r="J357" s="5"/>
      <c r="K357" s="5">
        <v>206</v>
      </c>
      <c r="L357" s="5">
        <v>20</v>
      </c>
      <c r="M357" s="5">
        <v>3</v>
      </c>
      <c r="N357" s="5" t="s">
        <v>3</v>
      </c>
      <c r="O357" s="5">
        <v>0</v>
      </c>
      <c r="P357" s="5">
        <f>ROUND(Source!DL336,O357)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207</v>
      </c>
      <c r="F358" s="5">
        <f>ROUND(Source!U336,O358)</f>
        <v>11.52</v>
      </c>
      <c r="G358" s="5" t="s">
        <v>92</v>
      </c>
      <c r="H358" s="5" t="s">
        <v>93</v>
      </c>
      <c r="I358" s="5"/>
      <c r="J358" s="5"/>
      <c r="K358" s="5">
        <v>207</v>
      </c>
      <c r="L358" s="5">
        <v>21</v>
      </c>
      <c r="M358" s="5">
        <v>3</v>
      </c>
      <c r="N358" s="5" t="s">
        <v>3</v>
      </c>
      <c r="O358" s="5">
        <v>7</v>
      </c>
      <c r="P358" s="5">
        <f>ROUND(Source!DM336,O358)</f>
        <v>11.52</v>
      </c>
      <c r="Q358" s="5"/>
      <c r="R358" s="5"/>
      <c r="S358" s="5"/>
      <c r="T358" s="5"/>
      <c r="U358" s="5"/>
      <c r="V358" s="5"/>
      <c r="W358" s="5">
        <v>11.52</v>
      </c>
      <c r="X358" s="5">
        <v>1</v>
      </c>
      <c r="Y358" s="5">
        <v>11.52</v>
      </c>
      <c r="Z358" s="5">
        <v>11.52</v>
      </c>
      <c r="AA358" s="5">
        <v>1</v>
      </c>
      <c r="AB358" s="5">
        <v>11.52</v>
      </c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208</v>
      </c>
      <c r="F359" s="5">
        <f>ROUND(Source!V336,O359)</f>
        <v>0</v>
      </c>
      <c r="G359" s="5" t="s">
        <v>94</v>
      </c>
      <c r="H359" s="5" t="s">
        <v>95</v>
      </c>
      <c r="I359" s="5"/>
      <c r="J359" s="5"/>
      <c r="K359" s="5">
        <v>208</v>
      </c>
      <c r="L359" s="5">
        <v>22</v>
      </c>
      <c r="M359" s="5">
        <v>3</v>
      </c>
      <c r="N359" s="5" t="s">
        <v>3</v>
      </c>
      <c r="O359" s="5">
        <v>7</v>
      </c>
      <c r="P359" s="5">
        <f>ROUND(Source!DN336,O359)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209</v>
      </c>
      <c r="F360" s="5">
        <f>ROUND(Source!W336,O360)</f>
        <v>0</v>
      </c>
      <c r="G360" s="5" t="s">
        <v>96</v>
      </c>
      <c r="H360" s="5" t="s">
        <v>97</v>
      </c>
      <c r="I360" s="5"/>
      <c r="J360" s="5"/>
      <c r="K360" s="5">
        <v>209</v>
      </c>
      <c r="L360" s="5">
        <v>23</v>
      </c>
      <c r="M360" s="5">
        <v>3</v>
      </c>
      <c r="N360" s="5" t="s">
        <v>3</v>
      </c>
      <c r="O360" s="5">
        <v>0</v>
      </c>
      <c r="P360" s="5">
        <f>ROUND(Source!DO336,O360)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233</v>
      </c>
      <c r="F361" s="5">
        <f>ROUND(Source!BD336,O361)</f>
        <v>0</v>
      </c>
      <c r="G361" s="5" t="s">
        <v>98</v>
      </c>
      <c r="H361" s="5" t="s">
        <v>99</v>
      </c>
      <c r="I361" s="5"/>
      <c r="J361" s="5"/>
      <c r="K361" s="5">
        <v>233</v>
      </c>
      <c r="L361" s="5">
        <v>24</v>
      </c>
      <c r="M361" s="5">
        <v>3</v>
      </c>
      <c r="N361" s="5" t="s">
        <v>3</v>
      </c>
      <c r="O361" s="5">
        <v>0</v>
      </c>
      <c r="P361" s="5">
        <f>ROUND(Source!EV336,O361)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210</v>
      </c>
      <c r="F362" s="5">
        <f>ROUND(Source!X336,O362)</f>
        <v>115</v>
      </c>
      <c r="G362" s="5" t="s">
        <v>100</v>
      </c>
      <c r="H362" s="5" t="s">
        <v>101</v>
      </c>
      <c r="I362" s="5"/>
      <c r="J362" s="5"/>
      <c r="K362" s="5">
        <v>210</v>
      </c>
      <c r="L362" s="5">
        <v>25</v>
      </c>
      <c r="M362" s="5">
        <v>3</v>
      </c>
      <c r="N362" s="5" t="s">
        <v>3</v>
      </c>
      <c r="O362" s="5">
        <v>0</v>
      </c>
      <c r="P362" s="5">
        <f>ROUND(Source!DP336,O362)</f>
        <v>5873</v>
      </c>
      <c r="Q362" s="5"/>
      <c r="R362" s="5"/>
      <c r="S362" s="5"/>
      <c r="T362" s="5"/>
      <c r="U362" s="5"/>
      <c r="V362" s="5"/>
      <c r="W362" s="5">
        <v>115.32</v>
      </c>
      <c r="X362" s="5">
        <v>1</v>
      </c>
      <c r="Y362" s="5">
        <v>115.32</v>
      </c>
      <c r="Z362" s="5">
        <v>5873</v>
      </c>
      <c r="AA362" s="5">
        <v>1</v>
      </c>
      <c r="AB362" s="5">
        <v>5873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211</v>
      </c>
      <c r="F363" s="5">
        <f>ROUND(Source!Y336,O363)</f>
        <v>56</v>
      </c>
      <c r="G363" s="5" t="s">
        <v>102</v>
      </c>
      <c r="H363" s="5" t="s">
        <v>103</v>
      </c>
      <c r="I363" s="5"/>
      <c r="J363" s="5"/>
      <c r="K363" s="5">
        <v>211</v>
      </c>
      <c r="L363" s="5">
        <v>26</v>
      </c>
      <c r="M363" s="5">
        <v>3</v>
      </c>
      <c r="N363" s="5" t="s">
        <v>3</v>
      </c>
      <c r="O363" s="5">
        <v>0</v>
      </c>
      <c r="P363" s="5">
        <f>ROUND(Source!DQ336,O363)</f>
        <v>2857</v>
      </c>
      <c r="Q363" s="5"/>
      <c r="R363" s="5"/>
      <c r="S363" s="5"/>
      <c r="T363" s="5"/>
      <c r="U363" s="5"/>
      <c r="V363" s="5"/>
      <c r="W363" s="5">
        <v>56.1</v>
      </c>
      <c r="X363" s="5">
        <v>1</v>
      </c>
      <c r="Y363" s="5">
        <v>56.1</v>
      </c>
      <c r="Z363" s="5">
        <v>2857</v>
      </c>
      <c r="AA363" s="5">
        <v>1</v>
      </c>
      <c r="AB363" s="5">
        <v>2857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224</v>
      </c>
      <c r="F364" s="5">
        <f>ROUND(Source!AR336,O364)</f>
        <v>327</v>
      </c>
      <c r="G364" s="5" t="s">
        <v>104</v>
      </c>
      <c r="H364" s="5" t="s">
        <v>105</v>
      </c>
      <c r="I364" s="5"/>
      <c r="J364" s="5"/>
      <c r="K364" s="5">
        <v>224</v>
      </c>
      <c r="L364" s="5">
        <v>27</v>
      </c>
      <c r="M364" s="5">
        <v>3</v>
      </c>
      <c r="N364" s="5" t="s">
        <v>3</v>
      </c>
      <c r="O364" s="5">
        <v>0</v>
      </c>
      <c r="P364" s="5">
        <f>ROUND(Source!EJ336,O364)</f>
        <v>16667</v>
      </c>
      <c r="Q364" s="5"/>
      <c r="R364" s="5"/>
      <c r="S364" s="5"/>
      <c r="T364" s="5"/>
      <c r="U364" s="5"/>
      <c r="V364" s="5"/>
      <c r="W364" s="5">
        <v>327.26</v>
      </c>
      <c r="X364" s="5">
        <v>1</v>
      </c>
      <c r="Y364" s="5">
        <v>327.26</v>
      </c>
      <c r="Z364" s="5">
        <v>16667</v>
      </c>
      <c r="AA364" s="5">
        <v>1</v>
      </c>
      <c r="AB364" s="5">
        <v>16667</v>
      </c>
    </row>
    <row r="366" spans="1:206" x14ac:dyDescent="0.2">
      <c r="A366" s="1">
        <v>4</v>
      </c>
      <c r="B366" s="1">
        <v>0</v>
      </c>
      <c r="C366" s="1"/>
      <c r="D366" s="1">
        <f>ROW(A373)</f>
        <v>373</v>
      </c>
      <c r="E366" s="1"/>
      <c r="F366" s="1" t="s">
        <v>126</v>
      </c>
      <c r="G366" s="1" t="s">
        <v>138</v>
      </c>
      <c r="H366" s="1" t="s">
        <v>3</v>
      </c>
      <c r="I366" s="1">
        <v>0</v>
      </c>
      <c r="J366" s="1"/>
      <c r="K366" s="1">
        <v>-1</v>
      </c>
      <c r="L366" s="1"/>
      <c r="M366" s="1" t="s">
        <v>3</v>
      </c>
      <c r="N366" s="1"/>
      <c r="O366" s="1"/>
      <c r="P366" s="1"/>
      <c r="Q366" s="1"/>
      <c r="R366" s="1"/>
      <c r="S366" s="1">
        <v>0</v>
      </c>
      <c r="T366" s="1">
        <v>0</v>
      </c>
      <c r="U366" s="1" t="s">
        <v>3</v>
      </c>
      <c r="V366" s="1">
        <v>9</v>
      </c>
      <c r="W366" s="1"/>
      <c r="X366" s="1"/>
      <c r="Y366" s="1"/>
      <c r="Z366" s="1"/>
      <c r="AA366" s="1"/>
      <c r="AB366" s="1" t="s">
        <v>3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3</v>
      </c>
      <c r="AH366" s="1"/>
      <c r="AI366" s="1"/>
      <c r="AJ366" s="1"/>
      <c r="AK366" s="1"/>
      <c r="AL366" s="1"/>
      <c r="AM366" s="1"/>
      <c r="AN366" s="1"/>
      <c r="AO366" s="1"/>
      <c r="AP366" s="1" t="s">
        <v>3</v>
      </c>
      <c r="AQ366" s="1" t="s">
        <v>3</v>
      </c>
      <c r="AR366" s="1" t="s">
        <v>3</v>
      </c>
      <c r="AS366" s="1"/>
      <c r="AT366" s="1"/>
      <c r="AU366" s="1"/>
      <c r="AV366" s="1"/>
      <c r="AW366" s="1"/>
      <c r="AX366" s="1"/>
      <c r="AY366" s="1"/>
      <c r="AZ366" s="1" t="s">
        <v>3</v>
      </c>
      <c r="BA366" s="1"/>
      <c r="BB366" s="1" t="s">
        <v>3</v>
      </c>
      <c r="BC366" s="1" t="s">
        <v>3</v>
      </c>
      <c r="BD366" s="1" t="s">
        <v>3</v>
      </c>
      <c r="BE366" s="1" t="s">
        <v>3</v>
      </c>
      <c r="BF366" s="1" t="s">
        <v>3</v>
      </c>
      <c r="BG366" s="1" t="s">
        <v>3</v>
      </c>
      <c r="BH366" s="1" t="s">
        <v>3</v>
      </c>
      <c r="BI366" s="1" t="s">
        <v>3</v>
      </c>
      <c r="BJ366" s="1" t="s">
        <v>3</v>
      </c>
      <c r="BK366" s="1" t="s">
        <v>3</v>
      </c>
      <c r="BL366" s="1" t="s">
        <v>3</v>
      </c>
      <c r="BM366" s="1" t="s">
        <v>3</v>
      </c>
      <c r="BN366" s="1" t="s">
        <v>3</v>
      </c>
      <c r="BO366" s="1" t="s">
        <v>3</v>
      </c>
      <c r="BP366" s="1" t="s">
        <v>3</v>
      </c>
      <c r="BQ366" s="1"/>
      <c r="BR366" s="1"/>
      <c r="BS366" s="1"/>
      <c r="BT366" s="1"/>
      <c r="BU366" s="1"/>
      <c r="BV366" s="1"/>
      <c r="BW366" s="1"/>
      <c r="BX366" s="1">
        <v>0</v>
      </c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>
        <v>0</v>
      </c>
    </row>
    <row r="368" spans="1:206" x14ac:dyDescent="0.2">
      <c r="A368" s="3">
        <v>52</v>
      </c>
      <c r="B368" s="3">
        <f t="shared" ref="B368:G368" si="264">B373</f>
        <v>0</v>
      </c>
      <c r="C368" s="3">
        <f t="shared" si="264"/>
        <v>4</v>
      </c>
      <c r="D368" s="3">
        <f t="shared" si="264"/>
        <v>366</v>
      </c>
      <c r="E368" s="3">
        <f t="shared" si="264"/>
        <v>0</v>
      </c>
      <c r="F368" s="3" t="str">
        <f t="shared" si="264"/>
        <v>9</v>
      </c>
      <c r="G368" s="3" t="str">
        <f t="shared" si="264"/>
        <v>Наладка системы на проектные расходы воздуха и комплексное опробование по типу СЕ 2000 MR/8шт</v>
      </c>
      <c r="H368" s="3"/>
      <c r="I368" s="3"/>
      <c r="J368" s="3"/>
      <c r="K368" s="3"/>
      <c r="L368" s="3"/>
      <c r="M368" s="3"/>
      <c r="N368" s="3"/>
      <c r="O368" s="3">
        <f t="shared" ref="O368:AT368" si="265">O373</f>
        <v>0</v>
      </c>
      <c r="P368" s="3">
        <f t="shared" si="265"/>
        <v>0</v>
      </c>
      <c r="Q368" s="3">
        <f t="shared" si="265"/>
        <v>0</v>
      </c>
      <c r="R368" s="3">
        <f t="shared" si="265"/>
        <v>0</v>
      </c>
      <c r="S368" s="3">
        <f t="shared" si="265"/>
        <v>0</v>
      </c>
      <c r="T368" s="3">
        <f t="shared" si="265"/>
        <v>0</v>
      </c>
      <c r="U368" s="3">
        <f t="shared" si="265"/>
        <v>0</v>
      </c>
      <c r="V368" s="3">
        <f t="shared" si="265"/>
        <v>0</v>
      </c>
      <c r="W368" s="3">
        <f t="shared" si="265"/>
        <v>0</v>
      </c>
      <c r="X368" s="3">
        <f t="shared" si="265"/>
        <v>0</v>
      </c>
      <c r="Y368" s="3">
        <f t="shared" si="265"/>
        <v>0</v>
      </c>
      <c r="Z368" s="3">
        <f t="shared" si="265"/>
        <v>0</v>
      </c>
      <c r="AA368" s="3">
        <f t="shared" si="265"/>
        <v>0</v>
      </c>
      <c r="AB368" s="3">
        <f t="shared" si="265"/>
        <v>0</v>
      </c>
      <c r="AC368" s="3">
        <f t="shared" si="265"/>
        <v>0</v>
      </c>
      <c r="AD368" s="3">
        <f t="shared" si="265"/>
        <v>0</v>
      </c>
      <c r="AE368" s="3">
        <f t="shared" si="265"/>
        <v>0</v>
      </c>
      <c r="AF368" s="3">
        <f t="shared" si="265"/>
        <v>0</v>
      </c>
      <c r="AG368" s="3">
        <f t="shared" si="265"/>
        <v>0</v>
      </c>
      <c r="AH368" s="3">
        <f t="shared" si="265"/>
        <v>0</v>
      </c>
      <c r="AI368" s="3">
        <f t="shared" si="265"/>
        <v>0</v>
      </c>
      <c r="AJ368" s="3">
        <f t="shared" si="265"/>
        <v>0</v>
      </c>
      <c r="AK368" s="3">
        <f t="shared" si="265"/>
        <v>0</v>
      </c>
      <c r="AL368" s="3">
        <f t="shared" si="265"/>
        <v>0</v>
      </c>
      <c r="AM368" s="3">
        <f t="shared" si="265"/>
        <v>0</v>
      </c>
      <c r="AN368" s="3">
        <f t="shared" si="265"/>
        <v>0</v>
      </c>
      <c r="AO368" s="3">
        <f t="shared" si="265"/>
        <v>0</v>
      </c>
      <c r="AP368" s="3">
        <f t="shared" si="265"/>
        <v>0</v>
      </c>
      <c r="AQ368" s="3">
        <f t="shared" si="265"/>
        <v>0</v>
      </c>
      <c r="AR368" s="3">
        <f t="shared" si="265"/>
        <v>0</v>
      </c>
      <c r="AS368" s="3">
        <f t="shared" si="265"/>
        <v>0</v>
      </c>
      <c r="AT368" s="3">
        <f t="shared" si="265"/>
        <v>0</v>
      </c>
      <c r="AU368" s="3">
        <f t="shared" ref="AU368:BZ368" si="266">AU373</f>
        <v>0</v>
      </c>
      <c r="AV368" s="3">
        <f t="shared" si="266"/>
        <v>0</v>
      </c>
      <c r="AW368" s="3">
        <f t="shared" si="266"/>
        <v>0</v>
      </c>
      <c r="AX368" s="3">
        <f t="shared" si="266"/>
        <v>0</v>
      </c>
      <c r="AY368" s="3">
        <f t="shared" si="266"/>
        <v>0</v>
      </c>
      <c r="AZ368" s="3">
        <f t="shared" si="266"/>
        <v>0</v>
      </c>
      <c r="BA368" s="3">
        <f t="shared" si="266"/>
        <v>0</v>
      </c>
      <c r="BB368" s="3">
        <f t="shared" si="266"/>
        <v>0</v>
      </c>
      <c r="BC368" s="3">
        <f t="shared" si="266"/>
        <v>0</v>
      </c>
      <c r="BD368" s="3">
        <f t="shared" si="266"/>
        <v>0</v>
      </c>
      <c r="BE368" s="3">
        <f t="shared" si="266"/>
        <v>0</v>
      </c>
      <c r="BF368" s="3">
        <f t="shared" si="266"/>
        <v>0</v>
      </c>
      <c r="BG368" s="3">
        <f t="shared" si="266"/>
        <v>0</v>
      </c>
      <c r="BH368" s="3">
        <f t="shared" si="266"/>
        <v>0</v>
      </c>
      <c r="BI368" s="3">
        <f t="shared" si="266"/>
        <v>0</v>
      </c>
      <c r="BJ368" s="3">
        <f t="shared" si="266"/>
        <v>0</v>
      </c>
      <c r="BK368" s="3">
        <f t="shared" si="266"/>
        <v>0</v>
      </c>
      <c r="BL368" s="3">
        <f t="shared" si="266"/>
        <v>0</v>
      </c>
      <c r="BM368" s="3">
        <f t="shared" si="266"/>
        <v>0</v>
      </c>
      <c r="BN368" s="3">
        <f t="shared" si="266"/>
        <v>0</v>
      </c>
      <c r="BO368" s="3">
        <f t="shared" si="266"/>
        <v>0</v>
      </c>
      <c r="BP368" s="3">
        <f t="shared" si="266"/>
        <v>0</v>
      </c>
      <c r="BQ368" s="3">
        <f t="shared" si="266"/>
        <v>0</v>
      </c>
      <c r="BR368" s="3">
        <f t="shared" si="266"/>
        <v>0</v>
      </c>
      <c r="BS368" s="3">
        <f t="shared" si="266"/>
        <v>0</v>
      </c>
      <c r="BT368" s="3">
        <f t="shared" si="266"/>
        <v>0</v>
      </c>
      <c r="BU368" s="3">
        <f t="shared" si="266"/>
        <v>0</v>
      </c>
      <c r="BV368" s="3">
        <f t="shared" si="266"/>
        <v>0</v>
      </c>
      <c r="BW368" s="3">
        <f t="shared" si="266"/>
        <v>0</v>
      </c>
      <c r="BX368" s="3">
        <f t="shared" si="266"/>
        <v>0</v>
      </c>
      <c r="BY368" s="3">
        <f t="shared" si="266"/>
        <v>0</v>
      </c>
      <c r="BZ368" s="3">
        <f t="shared" si="266"/>
        <v>0</v>
      </c>
      <c r="CA368" s="3">
        <f t="shared" ref="CA368:DF368" si="267">CA373</f>
        <v>0</v>
      </c>
      <c r="CB368" s="3">
        <f t="shared" si="267"/>
        <v>0</v>
      </c>
      <c r="CC368" s="3">
        <f t="shared" si="267"/>
        <v>0</v>
      </c>
      <c r="CD368" s="3">
        <f t="shared" si="267"/>
        <v>0</v>
      </c>
      <c r="CE368" s="3">
        <f t="shared" si="267"/>
        <v>0</v>
      </c>
      <c r="CF368" s="3">
        <f t="shared" si="267"/>
        <v>0</v>
      </c>
      <c r="CG368" s="3">
        <f t="shared" si="267"/>
        <v>0</v>
      </c>
      <c r="CH368" s="3">
        <f t="shared" si="267"/>
        <v>0</v>
      </c>
      <c r="CI368" s="3">
        <f t="shared" si="267"/>
        <v>0</v>
      </c>
      <c r="CJ368" s="3">
        <f t="shared" si="267"/>
        <v>0</v>
      </c>
      <c r="CK368" s="3">
        <f t="shared" si="267"/>
        <v>0</v>
      </c>
      <c r="CL368" s="3">
        <f t="shared" si="267"/>
        <v>0</v>
      </c>
      <c r="CM368" s="3">
        <f t="shared" si="267"/>
        <v>0</v>
      </c>
      <c r="CN368" s="3">
        <f t="shared" si="267"/>
        <v>0</v>
      </c>
      <c r="CO368" s="3">
        <f t="shared" si="267"/>
        <v>0</v>
      </c>
      <c r="CP368" s="3">
        <f t="shared" si="267"/>
        <v>0</v>
      </c>
      <c r="CQ368" s="3">
        <f t="shared" si="267"/>
        <v>0</v>
      </c>
      <c r="CR368" s="3">
        <f t="shared" si="267"/>
        <v>0</v>
      </c>
      <c r="CS368" s="3">
        <f t="shared" si="267"/>
        <v>0</v>
      </c>
      <c r="CT368" s="3">
        <f t="shared" si="267"/>
        <v>0</v>
      </c>
      <c r="CU368" s="3">
        <f t="shared" si="267"/>
        <v>0</v>
      </c>
      <c r="CV368" s="3">
        <f t="shared" si="267"/>
        <v>0</v>
      </c>
      <c r="CW368" s="3">
        <f t="shared" si="267"/>
        <v>0</v>
      </c>
      <c r="CX368" s="3">
        <f t="shared" si="267"/>
        <v>0</v>
      </c>
      <c r="CY368" s="3">
        <f t="shared" si="267"/>
        <v>0</v>
      </c>
      <c r="CZ368" s="3">
        <f t="shared" si="267"/>
        <v>0</v>
      </c>
      <c r="DA368" s="3">
        <f t="shared" si="267"/>
        <v>0</v>
      </c>
      <c r="DB368" s="3">
        <f t="shared" si="267"/>
        <v>0</v>
      </c>
      <c r="DC368" s="3">
        <f t="shared" si="267"/>
        <v>0</v>
      </c>
      <c r="DD368" s="3">
        <f t="shared" si="267"/>
        <v>0</v>
      </c>
      <c r="DE368" s="3">
        <f t="shared" si="267"/>
        <v>0</v>
      </c>
      <c r="DF368" s="3">
        <f t="shared" si="267"/>
        <v>0</v>
      </c>
      <c r="DG368" s="4">
        <f t="shared" ref="DG368:EL368" si="268">DG373</f>
        <v>0</v>
      </c>
      <c r="DH368" s="4">
        <f t="shared" si="268"/>
        <v>0</v>
      </c>
      <c r="DI368" s="4">
        <f t="shared" si="268"/>
        <v>0</v>
      </c>
      <c r="DJ368" s="4">
        <f t="shared" si="268"/>
        <v>0</v>
      </c>
      <c r="DK368" s="4">
        <f t="shared" si="268"/>
        <v>0</v>
      </c>
      <c r="DL368" s="4">
        <f t="shared" si="268"/>
        <v>0</v>
      </c>
      <c r="DM368" s="4">
        <f t="shared" si="268"/>
        <v>0</v>
      </c>
      <c r="DN368" s="4">
        <f t="shared" si="268"/>
        <v>0</v>
      </c>
      <c r="DO368" s="4">
        <f t="shared" si="268"/>
        <v>0</v>
      </c>
      <c r="DP368" s="4">
        <f t="shared" si="268"/>
        <v>0</v>
      </c>
      <c r="DQ368" s="4">
        <f t="shared" si="268"/>
        <v>0</v>
      </c>
      <c r="DR368" s="4">
        <f t="shared" si="268"/>
        <v>0</v>
      </c>
      <c r="DS368" s="4">
        <f t="shared" si="268"/>
        <v>0</v>
      </c>
      <c r="DT368" s="4">
        <f t="shared" si="268"/>
        <v>0</v>
      </c>
      <c r="DU368" s="4">
        <f t="shared" si="268"/>
        <v>0</v>
      </c>
      <c r="DV368" s="4">
        <f t="shared" si="268"/>
        <v>0</v>
      </c>
      <c r="DW368" s="4">
        <f t="shared" si="268"/>
        <v>0</v>
      </c>
      <c r="DX368" s="4">
        <f t="shared" si="268"/>
        <v>0</v>
      </c>
      <c r="DY368" s="4">
        <f t="shared" si="268"/>
        <v>0</v>
      </c>
      <c r="DZ368" s="4">
        <f t="shared" si="268"/>
        <v>0</v>
      </c>
      <c r="EA368" s="4">
        <f t="shared" si="268"/>
        <v>0</v>
      </c>
      <c r="EB368" s="4">
        <f t="shared" si="268"/>
        <v>0</v>
      </c>
      <c r="EC368" s="4">
        <f t="shared" si="268"/>
        <v>0</v>
      </c>
      <c r="ED368" s="4">
        <f t="shared" si="268"/>
        <v>0</v>
      </c>
      <c r="EE368" s="4">
        <f t="shared" si="268"/>
        <v>0</v>
      </c>
      <c r="EF368" s="4">
        <f t="shared" si="268"/>
        <v>0</v>
      </c>
      <c r="EG368" s="4">
        <f t="shared" si="268"/>
        <v>0</v>
      </c>
      <c r="EH368" s="4">
        <f t="shared" si="268"/>
        <v>0</v>
      </c>
      <c r="EI368" s="4">
        <f t="shared" si="268"/>
        <v>0</v>
      </c>
      <c r="EJ368" s="4">
        <f t="shared" si="268"/>
        <v>0</v>
      </c>
      <c r="EK368" s="4">
        <f t="shared" si="268"/>
        <v>0</v>
      </c>
      <c r="EL368" s="4">
        <f t="shared" si="268"/>
        <v>0</v>
      </c>
      <c r="EM368" s="4">
        <f t="shared" ref="EM368:FR368" si="269">EM373</f>
        <v>0</v>
      </c>
      <c r="EN368" s="4">
        <f t="shared" si="269"/>
        <v>0</v>
      </c>
      <c r="EO368" s="4">
        <f t="shared" si="269"/>
        <v>0</v>
      </c>
      <c r="EP368" s="4">
        <f t="shared" si="269"/>
        <v>0</v>
      </c>
      <c r="EQ368" s="4">
        <f t="shared" si="269"/>
        <v>0</v>
      </c>
      <c r="ER368" s="4">
        <f t="shared" si="269"/>
        <v>0</v>
      </c>
      <c r="ES368" s="4">
        <f t="shared" si="269"/>
        <v>0</v>
      </c>
      <c r="ET368" s="4">
        <f t="shared" si="269"/>
        <v>0</v>
      </c>
      <c r="EU368" s="4">
        <f t="shared" si="269"/>
        <v>0</v>
      </c>
      <c r="EV368" s="4">
        <f t="shared" si="269"/>
        <v>0</v>
      </c>
      <c r="EW368" s="4">
        <f t="shared" si="269"/>
        <v>0</v>
      </c>
      <c r="EX368" s="4">
        <f t="shared" si="269"/>
        <v>0</v>
      </c>
      <c r="EY368" s="4">
        <f t="shared" si="269"/>
        <v>0</v>
      </c>
      <c r="EZ368" s="4">
        <f t="shared" si="269"/>
        <v>0</v>
      </c>
      <c r="FA368" s="4">
        <f t="shared" si="269"/>
        <v>0</v>
      </c>
      <c r="FB368" s="4">
        <f t="shared" si="269"/>
        <v>0</v>
      </c>
      <c r="FC368" s="4">
        <f t="shared" si="269"/>
        <v>0</v>
      </c>
      <c r="FD368" s="4">
        <f t="shared" si="269"/>
        <v>0</v>
      </c>
      <c r="FE368" s="4">
        <f t="shared" si="269"/>
        <v>0</v>
      </c>
      <c r="FF368" s="4">
        <f t="shared" si="269"/>
        <v>0</v>
      </c>
      <c r="FG368" s="4">
        <f t="shared" si="269"/>
        <v>0</v>
      </c>
      <c r="FH368" s="4">
        <f t="shared" si="269"/>
        <v>0</v>
      </c>
      <c r="FI368" s="4">
        <f t="shared" si="269"/>
        <v>0</v>
      </c>
      <c r="FJ368" s="4">
        <f t="shared" si="269"/>
        <v>0</v>
      </c>
      <c r="FK368" s="4">
        <f t="shared" si="269"/>
        <v>0</v>
      </c>
      <c r="FL368" s="4">
        <f t="shared" si="269"/>
        <v>0</v>
      </c>
      <c r="FM368" s="4">
        <f t="shared" si="269"/>
        <v>0</v>
      </c>
      <c r="FN368" s="4">
        <f t="shared" si="269"/>
        <v>0</v>
      </c>
      <c r="FO368" s="4">
        <f t="shared" si="269"/>
        <v>0</v>
      </c>
      <c r="FP368" s="4">
        <f t="shared" si="269"/>
        <v>0</v>
      </c>
      <c r="FQ368" s="4">
        <f t="shared" si="269"/>
        <v>0</v>
      </c>
      <c r="FR368" s="4">
        <f t="shared" si="269"/>
        <v>0</v>
      </c>
      <c r="FS368" s="4">
        <f t="shared" ref="FS368:GX368" si="270">FS373</f>
        <v>0</v>
      </c>
      <c r="FT368" s="4">
        <f t="shared" si="270"/>
        <v>0</v>
      </c>
      <c r="FU368" s="4">
        <f t="shared" si="270"/>
        <v>0</v>
      </c>
      <c r="FV368" s="4">
        <f t="shared" si="270"/>
        <v>0</v>
      </c>
      <c r="FW368" s="4">
        <f t="shared" si="270"/>
        <v>0</v>
      </c>
      <c r="FX368" s="4">
        <f t="shared" si="270"/>
        <v>0</v>
      </c>
      <c r="FY368" s="4">
        <f t="shared" si="270"/>
        <v>0</v>
      </c>
      <c r="FZ368" s="4">
        <f t="shared" si="270"/>
        <v>0</v>
      </c>
      <c r="GA368" s="4">
        <f t="shared" si="270"/>
        <v>0</v>
      </c>
      <c r="GB368" s="4">
        <f t="shared" si="270"/>
        <v>0</v>
      </c>
      <c r="GC368" s="4">
        <f t="shared" si="270"/>
        <v>0</v>
      </c>
      <c r="GD368" s="4">
        <f t="shared" si="270"/>
        <v>0</v>
      </c>
      <c r="GE368" s="4">
        <f t="shared" si="270"/>
        <v>0</v>
      </c>
      <c r="GF368" s="4">
        <f t="shared" si="270"/>
        <v>0</v>
      </c>
      <c r="GG368" s="4">
        <f t="shared" si="270"/>
        <v>0</v>
      </c>
      <c r="GH368" s="4">
        <f t="shared" si="270"/>
        <v>0</v>
      </c>
      <c r="GI368" s="4">
        <f t="shared" si="270"/>
        <v>0</v>
      </c>
      <c r="GJ368" s="4">
        <f t="shared" si="270"/>
        <v>0</v>
      </c>
      <c r="GK368" s="4">
        <f t="shared" si="270"/>
        <v>0</v>
      </c>
      <c r="GL368" s="4">
        <f t="shared" si="270"/>
        <v>0</v>
      </c>
      <c r="GM368" s="4">
        <f t="shared" si="270"/>
        <v>0</v>
      </c>
      <c r="GN368" s="4">
        <f t="shared" si="270"/>
        <v>0</v>
      </c>
      <c r="GO368" s="4">
        <f t="shared" si="270"/>
        <v>0</v>
      </c>
      <c r="GP368" s="4">
        <f t="shared" si="270"/>
        <v>0</v>
      </c>
      <c r="GQ368" s="4">
        <f t="shared" si="270"/>
        <v>0</v>
      </c>
      <c r="GR368" s="4">
        <f t="shared" si="270"/>
        <v>0</v>
      </c>
      <c r="GS368" s="4">
        <f t="shared" si="270"/>
        <v>0</v>
      </c>
      <c r="GT368" s="4">
        <f t="shared" si="270"/>
        <v>0</v>
      </c>
      <c r="GU368" s="4">
        <f t="shared" si="270"/>
        <v>0</v>
      </c>
      <c r="GV368" s="4">
        <f t="shared" si="270"/>
        <v>0</v>
      </c>
      <c r="GW368" s="4">
        <f t="shared" si="270"/>
        <v>0</v>
      </c>
      <c r="GX368" s="4">
        <f t="shared" si="270"/>
        <v>0</v>
      </c>
    </row>
    <row r="370" spans="1:255" x14ac:dyDescent="0.2">
      <c r="A370" s="2">
        <v>17</v>
      </c>
      <c r="B370" s="2">
        <v>0</v>
      </c>
      <c r="C370" s="2">
        <f>ROW(SmtRes!A291)</f>
        <v>291</v>
      </c>
      <c r="D370" s="2">
        <f>ROW(EtalonRes!A291)</f>
        <v>291</v>
      </c>
      <c r="E370" s="2" t="s">
        <v>3</v>
      </c>
      <c r="F370" s="2" t="s">
        <v>39</v>
      </c>
      <c r="G370" s="2" t="s">
        <v>40</v>
      </c>
      <c r="H370" s="2" t="s">
        <v>41</v>
      </c>
      <c r="I370" s="2">
        <f>ROUND(ROUND(8,4),7)</f>
        <v>8</v>
      </c>
      <c r="J370" s="2">
        <v>0</v>
      </c>
      <c r="K370" s="2">
        <f>ROUND(ROUND(8,4),7)</f>
        <v>8</v>
      </c>
      <c r="L370" s="2"/>
      <c r="M370" s="2"/>
      <c r="N370" s="2"/>
      <c r="O370" s="2">
        <f>ROUND(CP370,2)</f>
        <v>470.4</v>
      </c>
      <c r="P370" s="2">
        <f>ROUND(CQ370*I370,2)</f>
        <v>0</v>
      </c>
      <c r="Q370" s="2">
        <f>ROUND(CR370*I370,2)</f>
        <v>0</v>
      </c>
      <c r="R370" s="2">
        <f>ROUND(CS370*I370,2)</f>
        <v>0</v>
      </c>
      <c r="S370" s="2">
        <f>ROUND(CT370*I370,2)</f>
        <v>470.4</v>
      </c>
      <c r="T370" s="2">
        <f>ROUND(CU370*I370,2)</f>
        <v>0</v>
      </c>
      <c r="U370" s="2">
        <f>ROUND(CV370*I370,7)</f>
        <v>35.942399999999999</v>
      </c>
      <c r="V370" s="2">
        <f>ROUND(CW370*I370,7)</f>
        <v>0</v>
      </c>
      <c r="W370" s="2">
        <f>ROUND(CX370*I370,2)</f>
        <v>0</v>
      </c>
      <c r="X370" s="2">
        <f>ROUND(CY370,2)</f>
        <v>348.1</v>
      </c>
      <c r="Y370" s="2">
        <f>ROUND(CZ370,2)</f>
        <v>169.34</v>
      </c>
      <c r="Z370" s="2"/>
      <c r="AA370" s="2">
        <v>-1</v>
      </c>
      <c r="AB370" s="2">
        <f>ROUND((AC370+AD370+AF370),2)</f>
        <v>58.8</v>
      </c>
      <c r="AC370" s="2">
        <f>ROUND((ES370),2)</f>
        <v>0</v>
      </c>
      <c r="AD370" s="2">
        <f>ROUND(((((ET370*ROUND((0.3+1),7)))-((EU370*ROUND((0.3+1),7))))+AE370),2)</f>
        <v>0</v>
      </c>
      <c r="AE370" s="2">
        <f>ROUND(((EU370*ROUND((0.3+1),7))),2)</f>
        <v>0</v>
      </c>
      <c r="AF370" s="2">
        <f>ROUND(((EV370*ROUND(((0.3+1)*0.8),7))),2)</f>
        <v>58.8</v>
      </c>
      <c r="AG370" s="2">
        <f>ROUND((AP370),2)</f>
        <v>0</v>
      </c>
      <c r="AH370" s="2">
        <f>((EW370*ROUND(((0.3+1)*0.8),7)))</f>
        <v>4.4928000000000008</v>
      </c>
      <c r="AI370" s="2">
        <f>((EX370*ROUND((0.3+1),7)))</f>
        <v>0</v>
      </c>
      <c r="AJ370" s="2">
        <f>(AS370)</f>
        <v>0</v>
      </c>
      <c r="AK370" s="2">
        <v>56.54</v>
      </c>
      <c r="AL370" s="2">
        <v>0</v>
      </c>
      <c r="AM370" s="2">
        <v>0</v>
      </c>
      <c r="AN370" s="2">
        <v>0</v>
      </c>
      <c r="AO370" s="2">
        <v>56.54</v>
      </c>
      <c r="AP370" s="2">
        <v>0</v>
      </c>
      <c r="AQ370" s="2">
        <v>4.32</v>
      </c>
      <c r="AR370" s="2">
        <v>0</v>
      </c>
      <c r="AS370" s="2">
        <v>0</v>
      </c>
      <c r="AT370" s="2">
        <v>74</v>
      </c>
      <c r="AU370" s="2">
        <v>36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4</v>
      </c>
      <c r="BJ370" s="2" t="s">
        <v>42</v>
      </c>
      <c r="BK370" s="2"/>
      <c r="BL370" s="2"/>
      <c r="BM370" s="2">
        <v>200001</v>
      </c>
      <c r="BN370" s="2">
        <v>0</v>
      </c>
      <c r="BO370" s="2" t="s">
        <v>3</v>
      </c>
      <c r="BP370" s="2">
        <v>0</v>
      </c>
      <c r="BQ370" s="2">
        <v>4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74</v>
      </c>
      <c r="CA370" s="2">
        <v>36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255</v>
      </c>
      <c r="CO370" s="2">
        <v>0</v>
      </c>
      <c r="CP370" s="2">
        <f>(P370+Q370+S370)</f>
        <v>470.4</v>
      </c>
      <c r="CQ370" s="2">
        <f>AC370*BC370</f>
        <v>0</v>
      </c>
      <c r="CR370" s="2">
        <f>((((ET370*ROUND((0.3+1),7)))*BB370-((EU370*ROUND((0.3+1),7)))*BS370)+AE370*BS370)</f>
        <v>0</v>
      </c>
      <c r="CS370" s="2">
        <f>AE370*BS370</f>
        <v>0</v>
      </c>
      <c r="CT370" s="2">
        <f>AF370*BA370</f>
        <v>58.8</v>
      </c>
      <c r="CU370" s="2">
        <f t="shared" ref="CU370:CX371" si="271">AG370</f>
        <v>0</v>
      </c>
      <c r="CV370" s="2">
        <f t="shared" si="271"/>
        <v>4.4928000000000008</v>
      </c>
      <c r="CW370" s="2">
        <f t="shared" si="271"/>
        <v>0</v>
      </c>
      <c r="CX370" s="2">
        <f t="shared" si="271"/>
        <v>0</v>
      </c>
      <c r="CY370" s="2">
        <f>(((S370+R370)*AT370)/100)</f>
        <v>348.096</v>
      </c>
      <c r="CZ370" s="2">
        <f>(((S370+R370)*AU370)/100)</f>
        <v>169.34399999999997</v>
      </c>
      <c r="DA370" s="2"/>
      <c r="DB370" s="2"/>
      <c r="DC370" s="2" t="s">
        <v>3</v>
      </c>
      <c r="DD370" s="2" t="s">
        <v>3</v>
      </c>
      <c r="DE370" s="2" t="s">
        <v>123</v>
      </c>
      <c r="DF370" s="2" t="s">
        <v>123</v>
      </c>
      <c r="DG370" s="2" t="s">
        <v>26</v>
      </c>
      <c r="DH370" s="2" t="s">
        <v>3</v>
      </c>
      <c r="DI370" s="2" t="s">
        <v>26</v>
      </c>
      <c r="DJ370" s="2" t="s">
        <v>123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41</v>
      </c>
      <c r="DW370" s="2" t="s">
        <v>41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56793215</v>
      </c>
      <c r="EF370" s="2">
        <v>4</v>
      </c>
      <c r="EG370" s="2" t="s">
        <v>27</v>
      </c>
      <c r="EH370" s="2">
        <v>83</v>
      </c>
      <c r="EI370" s="2" t="s">
        <v>27</v>
      </c>
      <c r="EJ370" s="2">
        <v>4</v>
      </c>
      <c r="EK370" s="2">
        <v>200001</v>
      </c>
      <c r="EL370" s="2" t="s">
        <v>28</v>
      </c>
      <c r="EM370" s="2" t="s">
        <v>29</v>
      </c>
      <c r="EN370" s="2"/>
      <c r="EO370" s="2" t="s">
        <v>30</v>
      </c>
      <c r="EP370" s="2"/>
      <c r="EQ370" s="2">
        <v>132096</v>
      </c>
      <c r="ER370" s="2">
        <v>56.54</v>
      </c>
      <c r="ES370" s="2">
        <v>0</v>
      </c>
      <c r="ET370" s="2">
        <v>0</v>
      </c>
      <c r="EU370" s="2">
        <v>0</v>
      </c>
      <c r="EV370" s="2">
        <v>56.54</v>
      </c>
      <c r="EW370" s="2">
        <v>4.32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74</v>
      </c>
      <c r="FY370" s="2">
        <v>36</v>
      </c>
      <c r="FZ370" s="2"/>
      <c r="GA370" s="2" t="s">
        <v>3</v>
      </c>
      <c r="GB370" s="2"/>
      <c r="GC370" s="2"/>
      <c r="GD370" s="2">
        <v>1</v>
      </c>
      <c r="GE370" s="2"/>
      <c r="GF370" s="2">
        <v>-1298595354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>ROUND(IF(AND(BH370=3,BI370=3,FS370&lt;&gt;0),P370,0),2)</f>
        <v>0</v>
      </c>
      <c r="GM370" s="2">
        <f>ROUND(O370+X370+Y370,2)+GX370</f>
        <v>987.84</v>
      </c>
      <c r="GN370" s="2">
        <f>IF(OR(BI370=0,BI370=1),GM370-GX370,0)</f>
        <v>0</v>
      </c>
      <c r="GO370" s="2">
        <f>IF(BI370=2,GM370-GX370,0)</f>
        <v>0</v>
      </c>
      <c r="GP370" s="2">
        <f>IF(BI370=4,GM370-GX370,0)</f>
        <v>987.84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>ROUND((GT370),2)</f>
        <v>0</v>
      </c>
      <c r="GW370" s="2">
        <v>1</v>
      </c>
      <c r="GX370" s="2">
        <f>ROUND(HC370*I370,2)</f>
        <v>0</v>
      </c>
      <c r="GY370" s="2"/>
      <c r="GZ370" s="2"/>
      <c r="HA370" s="2">
        <v>0</v>
      </c>
      <c r="HB370" s="2">
        <v>0</v>
      </c>
      <c r="HC370" s="2">
        <f>GV370*GW370</f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31</v>
      </c>
      <c r="HO370" s="2" t="s">
        <v>32</v>
      </c>
      <c r="HP370" s="2" t="s">
        <v>27</v>
      </c>
      <c r="HQ370" s="2" t="s">
        <v>27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0</v>
      </c>
      <c r="C371">
        <f>ROW(SmtRes!A296)</f>
        <v>296</v>
      </c>
      <c r="D371">
        <f>ROW(EtalonRes!A296)</f>
        <v>296</v>
      </c>
      <c r="E371" t="s">
        <v>3</v>
      </c>
      <c r="F371" t="s">
        <v>39</v>
      </c>
      <c r="G371" t="s">
        <v>40</v>
      </c>
      <c r="H371" t="s">
        <v>41</v>
      </c>
      <c r="I371">
        <f>ROUND(ROUND(8,4),7)</f>
        <v>8</v>
      </c>
      <c r="J371">
        <v>0</v>
      </c>
      <c r="K371">
        <f>ROUND(ROUND(8,4),7)</f>
        <v>8</v>
      </c>
      <c r="O371">
        <f>ROUND(CP371,0)</f>
        <v>23957</v>
      </c>
      <c r="P371">
        <f>ROUND(CQ371*I371,0)</f>
        <v>0</v>
      </c>
      <c r="Q371">
        <f>ROUND(CR371*I371,0)</f>
        <v>0</v>
      </c>
      <c r="R371">
        <f>ROUND(CS371*I371,0)</f>
        <v>0</v>
      </c>
      <c r="S371">
        <f>ROUND(CT371*I371,0)</f>
        <v>23957</v>
      </c>
      <c r="T371">
        <f>ROUND(CU371*I371,0)</f>
        <v>0</v>
      </c>
      <c r="U371">
        <f>ROUND(CV371*I371,7)</f>
        <v>35.942399999999999</v>
      </c>
      <c r="V371">
        <f>ROUND(CW371*I371,7)</f>
        <v>0</v>
      </c>
      <c r="W371">
        <f>ROUND(CX371*I371,0)</f>
        <v>0</v>
      </c>
      <c r="X371">
        <f>ROUND(CY371,0)</f>
        <v>17728</v>
      </c>
      <c r="Y371">
        <f>ROUND(CZ371,0)</f>
        <v>8625</v>
      </c>
      <c r="AA371">
        <v>-1</v>
      </c>
      <c r="AB371">
        <f>ROUND((AC371+AD371+AF371),2)</f>
        <v>58.8</v>
      </c>
      <c r="AC371">
        <f>ROUND((ES371),2)</f>
        <v>0</v>
      </c>
      <c r="AD371">
        <f>ROUND(((((ET371*ROUND((0.3+1),7)))-((EU371*ROUND((0.3+1),7))))+AE371),2)</f>
        <v>0</v>
      </c>
      <c r="AE371">
        <f>ROUND(((EU371*ROUND((0.3+1),7))),2)</f>
        <v>0</v>
      </c>
      <c r="AF371">
        <f>ROUND(((EV371*ROUND(((0.3+1)*0.8),7))),2)</f>
        <v>58.8</v>
      </c>
      <c r="AG371">
        <f>ROUND((AP371),2)</f>
        <v>0</v>
      </c>
      <c r="AH371">
        <f>((EW371*ROUND(((0.3+1)*0.8),7)))</f>
        <v>4.4928000000000008</v>
      </c>
      <c r="AI371">
        <f>((EX371*ROUND((0.3+1),7)))</f>
        <v>0</v>
      </c>
      <c r="AJ371">
        <f>(AS371)</f>
        <v>0</v>
      </c>
      <c r="AK371">
        <v>56.54</v>
      </c>
      <c r="AL371">
        <v>0</v>
      </c>
      <c r="AM371">
        <v>0</v>
      </c>
      <c r="AN371">
        <v>0</v>
      </c>
      <c r="AO371">
        <v>56.54</v>
      </c>
      <c r="AP371">
        <v>0</v>
      </c>
      <c r="AQ371">
        <v>4.32</v>
      </c>
      <c r="AR371">
        <v>0</v>
      </c>
      <c r="AS371">
        <v>0</v>
      </c>
      <c r="AT371">
        <v>74</v>
      </c>
      <c r="AU371">
        <v>36</v>
      </c>
      <c r="AV371">
        <v>1</v>
      </c>
      <c r="AW371">
        <v>1</v>
      </c>
      <c r="AZ371">
        <v>1</v>
      </c>
      <c r="BA371">
        <v>50.93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4</v>
      </c>
      <c r="BJ371" t="s">
        <v>42</v>
      </c>
      <c r="BM371">
        <v>200001</v>
      </c>
      <c r="BN371">
        <v>0</v>
      </c>
      <c r="BO371" t="s">
        <v>3</v>
      </c>
      <c r="BP371">
        <v>0</v>
      </c>
      <c r="BQ371">
        <v>4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74</v>
      </c>
      <c r="CA371">
        <v>36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255</v>
      </c>
      <c r="CO371">
        <v>0</v>
      </c>
      <c r="CP371">
        <f>(P371+Q371+S371)</f>
        <v>23957</v>
      </c>
      <c r="CQ371">
        <f>AC371*BC371</f>
        <v>0</v>
      </c>
      <c r="CR371">
        <f>((((ET371*ROUND((0.3+1),7)))*BB371-((EU371*ROUND((0.3+1),7)))*BS371)+AE371*BS371)</f>
        <v>0</v>
      </c>
      <c r="CS371">
        <f>AE371*BS371</f>
        <v>0</v>
      </c>
      <c r="CT371">
        <f>AF371*BA371</f>
        <v>2994.6839999999997</v>
      </c>
      <c r="CU371">
        <f t="shared" si="271"/>
        <v>0</v>
      </c>
      <c r="CV371">
        <f t="shared" si="271"/>
        <v>4.4928000000000008</v>
      </c>
      <c r="CW371">
        <f t="shared" si="271"/>
        <v>0</v>
      </c>
      <c r="CX371">
        <f t="shared" si="271"/>
        <v>0</v>
      </c>
      <c r="CY371">
        <f>(((S371+R371)*AT371)/100)</f>
        <v>17728.18</v>
      </c>
      <c r="CZ371">
        <f>(((S371+R371)*AU371)/100)</f>
        <v>8624.52</v>
      </c>
      <c r="DC371" t="s">
        <v>3</v>
      </c>
      <c r="DD371" t="s">
        <v>3</v>
      </c>
      <c r="DE371" t="s">
        <v>123</v>
      </c>
      <c r="DF371" t="s">
        <v>123</v>
      </c>
      <c r="DG371" t="s">
        <v>26</v>
      </c>
      <c r="DH371" t="s">
        <v>3</v>
      </c>
      <c r="DI371" t="s">
        <v>26</v>
      </c>
      <c r="DJ371" t="s">
        <v>123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41</v>
      </c>
      <c r="DW371" t="s">
        <v>41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56793215</v>
      </c>
      <c r="EF371">
        <v>4</v>
      </c>
      <c r="EG371" t="s">
        <v>27</v>
      </c>
      <c r="EH371">
        <v>83</v>
      </c>
      <c r="EI371" t="s">
        <v>27</v>
      </c>
      <c r="EJ371">
        <v>4</v>
      </c>
      <c r="EK371">
        <v>200001</v>
      </c>
      <c r="EL371" t="s">
        <v>28</v>
      </c>
      <c r="EM371" t="s">
        <v>29</v>
      </c>
      <c r="EO371" t="s">
        <v>30</v>
      </c>
      <c r="EQ371">
        <v>132096</v>
      </c>
      <c r="ER371">
        <v>56.54</v>
      </c>
      <c r="ES371">
        <v>0</v>
      </c>
      <c r="ET371">
        <v>0</v>
      </c>
      <c r="EU371">
        <v>0</v>
      </c>
      <c r="EV371">
        <v>56.54</v>
      </c>
      <c r="EW371">
        <v>4.32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74</v>
      </c>
      <c r="FY371">
        <v>36</v>
      </c>
      <c r="GA371" t="s">
        <v>3</v>
      </c>
      <c r="GD371">
        <v>1</v>
      </c>
      <c r="GF371">
        <v>-1298595354</v>
      </c>
      <c r="GG371">
        <v>2</v>
      </c>
      <c r="GH371">
        <v>1</v>
      </c>
      <c r="GI371">
        <v>2</v>
      </c>
      <c r="GJ371">
        <v>0</v>
      </c>
      <c r="GK371">
        <v>0</v>
      </c>
      <c r="GL371">
        <f>ROUND(IF(AND(BH371=3,BI371=3,FS371&lt;&gt;0),P371,0),0)</f>
        <v>0</v>
      </c>
      <c r="GM371">
        <f>ROUND(O371+X371+Y371,0)+GX371</f>
        <v>50310</v>
      </c>
      <c r="GN371">
        <f>IF(OR(BI371=0,BI371=1),GM371-GX371,0)</f>
        <v>0</v>
      </c>
      <c r="GO371">
        <f>IF(BI371=2,GM371-GX371,0)</f>
        <v>0</v>
      </c>
      <c r="GP371">
        <f>IF(BI371=4,GM371-GX371,0)</f>
        <v>50310</v>
      </c>
      <c r="GR371">
        <v>0</v>
      </c>
      <c r="GS371">
        <v>3</v>
      </c>
      <c r="GT371">
        <v>0</v>
      </c>
      <c r="GU371" t="s">
        <v>3</v>
      </c>
      <c r="GV371">
        <f>ROUND((GT371),2)</f>
        <v>0</v>
      </c>
      <c r="GW371">
        <v>1</v>
      </c>
      <c r="GX371">
        <f>ROUND(HC371*I371,0)</f>
        <v>0</v>
      </c>
      <c r="HA371">
        <v>0</v>
      </c>
      <c r="HB371">
        <v>0</v>
      </c>
      <c r="HC371">
        <f>GV371*GW371</f>
        <v>0</v>
      </c>
      <c r="HE371" t="s">
        <v>3</v>
      </c>
      <c r="HF371" t="s">
        <v>3</v>
      </c>
      <c r="HM371" t="s">
        <v>3</v>
      </c>
      <c r="HN371" t="s">
        <v>31</v>
      </c>
      <c r="HO371" t="s">
        <v>32</v>
      </c>
      <c r="HP371" t="s">
        <v>27</v>
      </c>
      <c r="HQ371" t="s">
        <v>27</v>
      </c>
      <c r="HS371">
        <v>0</v>
      </c>
      <c r="IK371">
        <v>0</v>
      </c>
    </row>
    <row r="373" spans="1:255" x14ac:dyDescent="0.2">
      <c r="A373" s="3">
        <v>51</v>
      </c>
      <c r="B373" s="3">
        <f>B366</f>
        <v>0</v>
      </c>
      <c r="C373" s="3">
        <f>A366</f>
        <v>4</v>
      </c>
      <c r="D373" s="3">
        <f>ROW(A366)</f>
        <v>366</v>
      </c>
      <c r="E373" s="3"/>
      <c r="F373" s="3" t="str">
        <f>IF(F366&lt;&gt;"",F366,"")</f>
        <v>9</v>
      </c>
      <c r="G373" s="3" t="str">
        <f>IF(G366&lt;&gt;"",G366,"")</f>
        <v>Наладка системы на проектные расходы воздуха и комплексное опробование по типу СЕ 2000 MR/8шт</v>
      </c>
      <c r="H373" s="3">
        <v>0</v>
      </c>
      <c r="I373" s="3"/>
      <c r="J373" s="3"/>
      <c r="K373" s="3"/>
      <c r="L373" s="3"/>
      <c r="M373" s="3"/>
      <c r="N373" s="3"/>
      <c r="O373" s="3">
        <f t="shared" ref="O373:T373" si="272">ROUND(AB373,0)</f>
        <v>0</v>
      </c>
      <c r="P373" s="3">
        <f t="shared" si="272"/>
        <v>0</v>
      </c>
      <c r="Q373" s="3">
        <f t="shared" si="272"/>
        <v>0</v>
      </c>
      <c r="R373" s="3">
        <f t="shared" si="272"/>
        <v>0</v>
      </c>
      <c r="S373" s="3">
        <f t="shared" si="272"/>
        <v>0</v>
      </c>
      <c r="T373" s="3">
        <f t="shared" si="272"/>
        <v>0</v>
      </c>
      <c r="U373" s="3">
        <f>AH373</f>
        <v>0</v>
      </c>
      <c r="V373" s="3">
        <f>AI373</f>
        <v>0</v>
      </c>
      <c r="W373" s="3">
        <f>ROUND(AJ373,0)</f>
        <v>0</v>
      </c>
      <c r="X373" s="3">
        <f>ROUND(AK373,0)</f>
        <v>0</v>
      </c>
      <c r="Y373" s="3">
        <f>ROUND(AL373,0)</f>
        <v>0</v>
      </c>
      <c r="Z373" s="3"/>
      <c r="AA373" s="3"/>
      <c r="AB373" s="3">
        <f>ROUND(SUMIF(AA370:AA371,"=64887308",O370:O371),0)</f>
        <v>0</v>
      </c>
      <c r="AC373" s="3">
        <f>ROUND(SUMIF(AA370:AA371,"=64887308",P370:P371),0)</f>
        <v>0</v>
      </c>
      <c r="AD373" s="3">
        <f>ROUND(SUMIF(AA370:AA371,"=64887308",Q370:Q371),0)</f>
        <v>0</v>
      </c>
      <c r="AE373" s="3">
        <f>ROUND(SUMIF(AA370:AA371,"=64887308",R370:R371),0)</f>
        <v>0</v>
      </c>
      <c r="AF373" s="3">
        <f>ROUND(SUMIF(AA370:AA371,"=64887308",S370:S371),0)</f>
        <v>0</v>
      </c>
      <c r="AG373" s="3">
        <f>ROUND(SUMIF(AA370:AA371,"=64887308",T370:T371),0)</f>
        <v>0</v>
      </c>
      <c r="AH373" s="3">
        <f>SUMIF(AA370:AA371,"=64887308",U370:U371)</f>
        <v>0</v>
      </c>
      <c r="AI373" s="3">
        <f>SUMIF(AA370:AA371,"=64887308",V370:V371)</f>
        <v>0</v>
      </c>
      <c r="AJ373" s="3">
        <f>ROUND(SUMIF(AA370:AA371,"=64887308",W370:W371),0)</f>
        <v>0</v>
      </c>
      <c r="AK373" s="3">
        <f>ROUND(SUMIF(AA370:AA371,"=64887308",X370:X371),0)</f>
        <v>0</v>
      </c>
      <c r="AL373" s="3">
        <f>ROUND(SUMIF(AA370:AA371,"=64887308",Y370:Y371),0)</f>
        <v>0</v>
      </c>
      <c r="AM373" s="3"/>
      <c r="AN373" s="3"/>
      <c r="AO373" s="3">
        <f t="shared" ref="AO373:BD373" si="273">ROUND(BX373,0)</f>
        <v>0</v>
      </c>
      <c r="AP373" s="3">
        <f t="shared" si="273"/>
        <v>0</v>
      </c>
      <c r="AQ373" s="3">
        <f t="shared" si="273"/>
        <v>0</v>
      </c>
      <c r="AR373" s="3">
        <f t="shared" si="273"/>
        <v>0</v>
      </c>
      <c r="AS373" s="3">
        <f t="shared" si="273"/>
        <v>0</v>
      </c>
      <c r="AT373" s="3">
        <f t="shared" si="273"/>
        <v>0</v>
      </c>
      <c r="AU373" s="3">
        <f t="shared" si="273"/>
        <v>0</v>
      </c>
      <c r="AV373" s="3">
        <f t="shared" si="273"/>
        <v>0</v>
      </c>
      <c r="AW373" s="3">
        <f t="shared" si="273"/>
        <v>0</v>
      </c>
      <c r="AX373" s="3">
        <f t="shared" si="273"/>
        <v>0</v>
      </c>
      <c r="AY373" s="3">
        <f t="shared" si="273"/>
        <v>0</v>
      </c>
      <c r="AZ373" s="3">
        <f t="shared" si="273"/>
        <v>0</v>
      </c>
      <c r="BA373" s="3">
        <f t="shared" si="273"/>
        <v>0</v>
      </c>
      <c r="BB373" s="3">
        <f t="shared" si="273"/>
        <v>0</v>
      </c>
      <c r="BC373" s="3">
        <f t="shared" si="273"/>
        <v>0</v>
      </c>
      <c r="BD373" s="3">
        <f t="shared" si="273"/>
        <v>0</v>
      </c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>
        <f>ROUND(SUMIF(AA370:AA371,"=64887308",FQ370:FQ371),0)</f>
        <v>0</v>
      </c>
      <c r="BY373" s="3">
        <f>ROUND(SUMIF(AA370:AA371,"=64887308",FR370:FR371),0)</f>
        <v>0</v>
      </c>
      <c r="BZ373" s="3">
        <f>ROUND(SUMIF(AA370:AA371,"=64887308",GL370:GL371),0)</f>
        <v>0</v>
      </c>
      <c r="CA373" s="3">
        <f>ROUND(SUMIF(AA370:AA371,"=64887308",GM370:GM371),0)</f>
        <v>0</v>
      </c>
      <c r="CB373" s="3">
        <f>ROUND(SUMIF(AA370:AA371,"=64887308",GN370:GN371),0)</f>
        <v>0</v>
      </c>
      <c r="CC373" s="3">
        <f>ROUND(SUMIF(AA370:AA371,"=64887308",GO370:GO371),0)</f>
        <v>0</v>
      </c>
      <c r="CD373" s="3">
        <f>ROUND(SUMIF(AA370:AA371,"=64887308",GP370:GP371),0)</f>
        <v>0</v>
      </c>
      <c r="CE373" s="3">
        <f>AC373-BX373</f>
        <v>0</v>
      </c>
      <c r="CF373" s="3">
        <f>AC373-BY373</f>
        <v>0</v>
      </c>
      <c r="CG373" s="3">
        <f>BX373-BZ373</f>
        <v>0</v>
      </c>
      <c r="CH373" s="3">
        <f>AC373-BX373-BY373+BZ373</f>
        <v>0</v>
      </c>
      <c r="CI373" s="3">
        <f>BY373-BZ373</f>
        <v>0</v>
      </c>
      <c r="CJ373" s="3">
        <f>ROUND(SUMIF(AA370:AA371,"=64887308",GX370:GX371),0)</f>
        <v>0</v>
      </c>
      <c r="CK373" s="3">
        <f>ROUND(SUMIF(AA370:AA371,"=64887308",GY370:GY371),0)</f>
        <v>0</v>
      </c>
      <c r="CL373" s="3">
        <f>ROUND(SUMIF(AA370:AA371,"=64887308",GZ370:GZ371),0)</f>
        <v>0</v>
      </c>
      <c r="CM373" s="3">
        <f>ROUND(SUMIF(AA370:AA371,"=64887308",HD370:HD371),0)</f>
        <v>0</v>
      </c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4">
        <f t="shared" ref="DG373:DL373" si="274">ROUND(DT373,0)</f>
        <v>0</v>
      </c>
      <c r="DH373" s="4">
        <f t="shared" si="274"/>
        <v>0</v>
      </c>
      <c r="DI373" s="4">
        <f t="shared" si="274"/>
        <v>0</v>
      </c>
      <c r="DJ373" s="4">
        <f t="shared" si="274"/>
        <v>0</v>
      </c>
      <c r="DK373" s="4">
        <f t="shared" si="274"/>
        <v>0</v>
      </c>
      <c r="DL373" s="4">
        <f t="shared" si="274"/>
        <v>0</v>
      </c>
      <c r="DM373" s="4">
        <f>DZ373</f>
        <v>0</v>
      </c>
      <c r="DN373" s="4">
        <f>EA373</f>
        <v>0</v>
      </c>
      <c r="DO373" s="4">
        <f>ROUND(EB373,0)</f>
        <v>0</v>
      </c>
      <c r="DP373" s="4">
        <f>ROUND(EC373,0)</f>
        <v>0</v>
      </c>
      <c r="DQ373" s="4">
        <f>ROUND(ED373,0)</f>
        <v>0</v>
      </c>
      <c r="DR373" s="4"/>
      <c r="DS373" s="4"/>
      <c r="DT373" s="4">
        <f>ROUND(SUMIF(AA370:AA371,"=64887305",O370:O371),0)</f>
        <v>0</v>
      </c>
      <c r="DU373" s="4">
        <f>ROUND(SUMIF(AA370:AA371,"=64887305",P370:P371),0)</f>
        <v>0</v>
      </c>
      <c r="DV373" s="4">
        <f>ROUND(SUMIF(AA370:AA371,"=64887305",Q370:Q371),0)</f>
        <v>0</v>
      </c>
      <c r="DW373" s="4">
        <f>ROUND(SUMIF(AA370:AA371,"=64887305",R370:R371),0)</f>
        <v>0</v>
      </c>
      <c r="DX373" s="4">
        <f>ROUND(SUMIF(AA370:AA371,"=64887305",S370:S371),0)</f>
        <v>0</v>
      </c>
      <c r="DY373" s="4">
        <f>ROUND(SUMIF(AA370:AA371,"=64887305",T370:T371),0)</f>
        <v>0</v>
      </c>
      <c r="DZ373" s="4">
        <f>SUMIF(AA370:AA371,"=64887305",U370:U371)</f>
        <v>0</v>
      </c>
      <c r="EA373" s="4">
        <f>SUMIF(AA370:AA371,"=64887305",V370:V371)</f>
        <v>0</v>
      </c>
      <c r="EB373" s="4">
        <f>ROUND(SUMIF(AA370:AA371,"=64887305",W370:W371),0)</f>
        <v>0</v>
      </c>
      <c r="EC373" s="4">
        <f>ROUND(SUMIF(AA370:AA371,"=64887305",X370:X371),0)</f>
        <v>0</v>
      </c>
      <c r="ED373" s="4">
        <f>ROUND(SUMIF(AA370:AA371,"=64887305",Y370:Y371),0)</f>
        <v>0</v>
      </c>
      <c r="EE373" s="4"/>
      <c r="EF373" s="4"/>
      <c r="EG373" s="4">
        <f t="shared" ref="EG373:EV373" si="275">ROUND(FP373,0)</f>
        <v>0</v>
      </c>
      <c r="EH373" s="4">
        <f t="shared" si="275"/>
        <v>0</v>
      </c>
      <c r="EI373" s="4">
        <f t="shared" si="275"/>
        <v>0</v>
      </c>
      <c r="EJ373" s="4">
        <f t="shared" si="275"/>
        <v>0</v>
      </c>
      <c r="EK373" s="4">
        <f t="shared" si="275"/>
        <v>0</v>
      </c>
      <c r="EL373" s="4">
        <f t="shared" si="275"/>
        <v>0</v>
      </c>
      <c r="EM373" s="4">
        <f t="shared" si="275"/>
        <v>0</v>
      </c>
      <c r="EN373" s="4">
        <f t="shared" si="275"/>
        <v>0</v>
      </c>
      <c r="EO373" s="4">
        <f t="shared" si="275"/>
        <v>0</v>
      </c>
      <c r="EP373" s="4">
        <f t="shared" si="275"/>
        <v>0</v>
      </c>
      <c r="EQ373" s="4">
        <f t="shared" si="275"/>
        <v>0</v>
      </c>
      <c r="ER373" s="4">
        <f t="shared" si="275"/>
        <v>0</v>
      </c>
      <c r="ES373" s="4">
        <f t="shared" si="275"/>
        <v>0</v>
      </c>
      <c r="ET373" s="4">
        <f t="shared" si="275"/>
        <v>0</v>
      </c>
      <c r="EU373" s="4">
        <f t="shared" si="275"/>
        <v>0</v>
      </c>
      <c r="EV373" s="4">
        <f t="shared" si="275"/>
        <v>0</v>
      </c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>
        <f>ROUND(SUMIF(AA370:AA371,"=64887305",FQ370:FQ371),0)</f>
        <v>0</v>
      </c>
      <c r="FQ373" s="4">
        <f>ROUND(SUMIF(AA370:AA371,"=64887305",FR370:FR371),0)</f>
        <v>0</v>
      </c>
      <c r="FR373" s="4">
        <f>ROUND(SUMIF(AA370:AA371,"=64887305",GL370:GL371),0)</f>
        <v>0</v>
      </c>
      <c r="FS373" s="4">
        <f>ROUND(SUMIF(AA370:AA371,"=64887305",GM370:GM371),0)</f>
        <v>0</v>
      </c>
      <c r="FT373" s="4">
        <f>ROUND(SUMIF(AA370:AA371,"=64887305",GN370:GN371),0)</f>
        <v>0</v>
      </c>
      <c r="FU373" s="4">
        <f>ROUND(SUMIF(AA370:AA371,"=64887305",GO370:GO371),0)</f>
        <v>0</v>
      </c>
      <c r="FV373" s="4">
        <f>ROUND(SUMIF(AA370:AA371,"=64887305",GP370:GP371),0)</f>
        <v>0</v>
      </c>
      <c r="FW373" s="4">
        <f>DU373-FP373</f>
        <v>0</v>
      </c>
      <c r="FX373" s="4">
        <f>DU373-FQ373</f>
        <v>0</v>
      </c>
      <c r="FY373" s="4">
        <f>FP373-FR373</f>
        <v>0</v>
      </c>
      <c r="FZ373" s="4">
        <f>DU373-FP373-FQ373+FR373</f>
        <v>0</v>
      </c>
      <c r="GA373" s="4">
        <f>FQ373-FR373</f>
        <v>0</v>
      </c>
      <c r="GB373" s="4">
        <f>ROUND(SUMIF(AA370:AA371,"=64887305",GX370:GX371),0)</f>
        <v>0</v>
      </c>
      <c r="GC373" s="4">
        <f>ROUND(SUMIF(AA370:AA371,"=64887305",GY370:GY371),0)</f>
        <v>0</v>
      </c>
      <c r="GD373" s="4">
        <f>ROUND(SUMIF(AA370:AA371,"=64887305",GZ370:GZ371),0)</f>
        <v>0</v>
      </c>
      <c r="GE373" s="4">
        <f>ROUND(SUMIF(AA370:AA371,"=64887305",HD370:HD371),0)</f>
        <v>0</v>
      </c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>
        <v>0</v>
      </c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201</v>
      </c>
      <c r="F375" s="5">
        <f>ROUND(Source!O373,O375)</f>
        <v>0</v>
      </c>
      <c r="G375" s="5" t="s">
        <v>52</v>
      </c>
      <c r="H375" s="5" t="s">
        <v>53</v>
      </c>
      <c r="I375" s="5"/>
      <c r="J375" s="5"/>
      <c r="K375" s="5">
        <v>201</v>
      </c>
      <c r="L375" s="5">
        <v>1</v>
      </c>
      <c r="M375" s="5">
        <v>3</v>
      </c>
      <c r="N375" s="5" t="s">
        <v>3</v>
      </c>
      <c r="O375" s="5">
        <v>0</v>
      </c>
      <c r="P375" s="5">
        <f>ROUND(Source!DG373,O375)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202</v>
      </c>
      <c r="F376" s="5">
        <f>ROUND(Source!P373,O376)</f>
        <v>0</v>
      </c>
      <c r="G376" s="5" t="s">
        <v>54</v>
      </c>
      <c r="H376" s="5" t="s">
        <v>55</v>
      </c>
      <c r="I376" s="5"/>
      <c r="J376" s="5"/>
      <c r="K376" s="5">
        <v>202</v>
      </c>
      <c r="L376" s="5">
        <v>2</v>
      </c>
      <c r="M376" s="5">
        <v>3</v>
      </c>
      <c r="N376" s="5" t="s">
        <v>3</v>
      </c>
      <c r="O376" s="5">
        <v>0</v>
      </c>
      <c r="P376" s="5">
        <f>ROUND(Source!DH373,O376)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222</v>
      </c>
      <c r="F377" s="5">
        <f>ROUND(Source!AO373,O377)</f>
        <v>0</v>
      </c>
      <c r="G377" s="5" t="s">
        <v>56</v>
      </c>
      <c r="H377" s="5" t="s">
        <v>57</v>
      </c>
      <c r="I377" s="5"/>
      <c r="J377" s="5"/>
      <c r="K377" s="5">
        <v>222</v>
      </c>
      <c r="L377" s="5">
        <v>3</v>
      </c>
      <c r="M377" s="5">
        <v>3</v>
      </c>
      <c r="N377" s="5" t="s">
        <v>3</v>
      </c>
      <c r="O377" s="5">
        <v>0</v>
      </c>
      <c r="P377" s="5">
        <f>ROUND(Source!EG373,O377)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225</v>
      </c>
      <c r="F378" s="5">
        <f>ROUND(Source!AV373,O378)</f>
        <v>0</v>
      </c>
      <c r="G378" s="5" t="s">
        <v>58</v>
      </c>
      <c r="H378" s="5" t="s">
        <v>59</v>
      </c>
      <c r="I378" s="5"/>
      <c r="J378" s="5"/>
      <c r="K378" s="5">
        <v>225</v>
      </c>
      <c r="L378" s="5">
        <v>4</v>
      </c>
      <c r="M378" s="5">
        <v>3</v>
      </c>
      <c r="N378" s="5" t="s">
        <v>3</v>
      </c>
      <c r="O378" s="5">
        <v>0</v>
      </c>
      <c r="P378" s="5">
        <f>ROUND(Source!EN373,O378)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226</v>
      </c>
      <c r="F379" s="5">
        <f>ROUND(Source!AW373,O379)</f>
        <v>0</v>
      </c>
      <c r="G379" s="5" t="s">
        <v>60</v>
      </c>
      <c r="H379" s="5" t="s">
        <v>61</v>
      </c>
      <c r="I379" s="5"/>
      <c r="J379" s="5"/>
      <c r="K379" s="5">
        <v>226</v>
      </c>
      <c r="L379" s="5">
        <v>5</v>
      </c>
      <c r="M379" s="5">
        <v>3</v>
      </c>
      <c r="N379" s="5" t="s">
        <v>3</v>
      </c>
      <c r="O379" s="5">
        <v>0</v>
      </c>
      <c r="P379" s="5">
        <f>ROUND(Source!EO373,O379)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227</v>
      </c>
      <c r="F380" s="5">
        <f>ROUND(Source!AX373,O380)</f>
        <v>0</v>
      </c>
      <c r="G380" s="5" t="s">
        <v>62</v>
      </c>
      <c r="H380" s="5" t="s">
        <v>63</v>
      </c>
      <c r="I380" s="5"/>
      <c r="J380" s="5"/>
      <c r="K380" s="5">
        <v>227</v>
      </c>
      <c r="L380" s="5">
        <v>6</v>
      </c>
      <c r="M380" s="5">
        <v>3</v>
      </c>
      <c r="N380" s="5" t="s">
        <v>3</v>
      </c>
      <c r="O380" s="5">
        <v>0</v>
      </c>
      <c r="P380" s="5">
        <f>ROUND(Source!EP373,O380)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228</v>
      </c>
      <c r="F381" s="5">
        <f>ROUND(Source!AY373,O381)</f>
        <v>0</v>
      </c>
      <c r="G381" s="5" t="s">
        <v>64</v>
      </c>
      <c r="H381" s="5" t="s">
        <v>65</v>
      </c>
      <c r="I381" s="5"/>
      <c r="J381" s="5"/>
      <c r="K381" s="5">
        <v>228</v>
      </c>
      <c r="L381" s="5">
        <v>7</v>
      </c>
      <c r="M381" s="5">
        <v>3</v>
      </c>
      <c r="N381" s="5" t="s">
        <v>3</v>
      </c>
      <c r="O381" s="5">
        <v>0</v>
      </c>
      <c r="P381" s="5">
        <f>ROUND(Source!EQ373,O381)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216</v>
      </c>
      <c r="F382" s="5">
        <f>ROUND(Source!AP373,O382)</f>
        <v>0</v>
      </c>
      <c r="G382" s="5" t="s">
        <v>66</v>
      </c>
      <c r="H382" s="5" t="s">
        <v>67</v>
      </c>
      <c r="I382" s="5"/>
      <c r="J382" s="5"/>
      <c r="K382" s="5">
        <v>216</v>
      </c>
      <c r="L382" s="5">
        <v>8</v>
      </c>
      <c r="M382" s="5">
        <v>3</v>
      </c>
      <c r="N382" s="5" t="s">
        <v>3</v>
      </c>
      <c r="O382" s="5">
        <v>0</v>
      </c>
      <c r="P382" s="5">
        <f>ROUND(Source!EH373,O382)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223</v>
      </c>
      <c r="F383" s="5">
        <f>ROUND(Source!AQ373,O383)</f>
        <v>0</v>
      </c>
      <c r="G383" s="5" t="s">
        <v>68</v>
      </c>
      <c r="H383" s="5" t="s">
        <v>69</v>
      </c>
      <c r="I383" s="5"/>
      <c r="J383" s="5"/>
      <c r="K383" s="5">
        <v>223</v>
      </c>
      <c r="L383" s="5">
        <v>9</v>
      </c>
      <c r="M383" s="5">
        <v>3</v>
      </c>
      <c r="N383" s="5" t="s">
        <v>3</v>
      </c>
      <c r="O383" s="5">
        <v>0</v>
      </c>
      <c r="P383" s="5">
        <f>ROUND(Source!EI373,O383)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229</v>
      </c>
      <c r="F384" s="5">
        <f>ROUND(Source!AZ373,O384)</f>
        <v>0</v>
      </c>
      <c r="G384" s="5" t="s">
        <v>70</v>
      </c>
      <c r="H384" s="5" t="s">
        <v>71</v>
      </c>
      <c r="I384" s="5"/>
      <c r="J384" s="5"/>
      <c r="K384" s="5">
        <v>229</v>
      </c>
      <c r="L384" s="5">
        <v>10</v>
      </c>
      <c r="M384" s="5">
        <v>3</v>
      </c>
      <c r="N384" s="5" t="s">
        <v>3</v>
      </c>
      <c r="O384" s="5">
        <v>0</v>
      </c>
      <c r="P384" s="5">
        <f>ROUND(Source!ER373,O384)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203</v>
      </c>
      <c r="F385" s="5">
        <f>ROUND(Source!Q373,O385)</f>
        <v>0</v>
      </c>
      <c r="G385" s="5" t="s">
        <v>72</v>
      </c>
      <c r="H385" s="5" t="s">
        <v>73</v>
      </c>
      <c r="I385" s="5"/>
      <c r="J385" s="5"/>
      <c r="K385" s="5">
        <v>203</v>
      </c>
      <c r="L385" s="5">
        <v>11</v>
      </c>
      <c r="M385" s="5">
        <v>3</v>
      </c>
      <c r="N385" s="5" t="s">
        <v>3</v>
      </c>
      <c r="O385" s="5">
        <v>0</v>
      </c>
      <c r="P385" s="5">
        <f>ROUND(Source!DI373,O385)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231</v>
      </c>
      <c r="F386" s="5">
        <f>ROUND(Source!BB373,O386)</f>
        <v>0</v>
      </c>
      <c r="G386" s="5" t="s">
        <v>74</v>
      </c>
      <c r="H386" s="5" t="s">
        <v>75</v>
      </c>
      <c r="I386" s="5"/>
      <c r="J386" s="5"/>
      <c r="K386" s="5">
        <v>231</v>
      </c>
      <c r="L386" s="5">
        <v>12</v>
      </c>
      <c r="M386" s="5">
        <v>3</v>
      </c>
      <c r="N386" s="5" t="s">
        <v>3</v>
      </c>
      <c r="O386" s="5">
        <v>0</v>
      </c>
      <c r="P386" s="5">
        <f>ROUND(Source!ET373,O386)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204</v>
      </c>
      <c r="F387" s="5">
        <f>ROUND(Source!R373,O387)</f>
        <v>0</v>
      </c>
      <c r="G387" s="5" t="s">
        <v>76</v>
      </c>
      <c r="H387" s="5" t="s">
        <v>77</v>
      </c>
      <c r="I387" s="5"/>
      <c r="J387" s="5"/>
      <c r="K387" s="5">
        <v>204</v>
      </c>
      <c r="L387" s="5">
        <v>13</v>
      </c>
      <c r="M387" s="5">
        <v>3</v>
      </c>
      <c r="N387" s="5" t="s">
        <v>3</v>
      </c>
      <c r="O387" s="5">
        <v>0</v>
      </c>
      <c r="P387" s="5">
        <f>ROUND(Source!DJ373,O387)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205</v>
      </c>
      <c r="F388" s="5">
        <f>ROUND(Source!S373,O388)</f>
        <v>0</v>
      </c>
      <c r="G388" s="5" t="s">
        <v>78</v>
      </c>
      <c r="H388" s="5" t="s">
        <v>79</v>
      </c>
      <c r="I388" s="5"/>
      <c r="J388" s="5"/>
      <c r="K388" s="5">
        <v>205</v>
      </c>
      <c r="L388" s="5">
        <v>14</v>
      </c>
      <c r="M388" s="5">
        <v>3</v>
      </c>
      <c r="N388" s="5" t="s">
        <v>3</v>
      </c>
      <c r="O388" s="5">
        <v>0</v>
      </c>
      <c r="P388" s="5">
        <f>ROUND(Source!DK373,O388)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232</v>
      </c>
      <c r="F389" s="5">
        <f>ROUND(Source!BC373,O389)</f>
        <v>0</v>
      </c>
      <c r="G389" s="5" t="s">
        <v>80</v>
      </c>
      <c r="H389" s="5" t="s">
        <v>81</v>
      </c>
      <c r="I389" s="5"/>
      <c r="J389" s="5"/>
      <c r="K389" s="5">
        <v>232</v>
      </c>
      <c r="L389" s="5">
        <v>15</v>
      </c>
      <c r="M389" s="5">
        <v>3</v>
      </c>
      <c r="N389" s="5" t="s">
        <v>3</v>
      </c>
      <c r="O389" s="5">
        <v>0</v>
      </c>
      <c r="P389" s="5">
        <f>ROUND(Source!EU373,O389)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214</v>
      </c>
      <c r="F390" s="5">
        <f>ROUND(Source!AS373,O390)</f>
        <v>0</v>
      </c>
      <c r="G390" s="5" t="s">
        <v>82</v>
      </c>
      <c r="H390" s="5" t="s">
        <v>83</v>
      </c>
      <c r="I390" s="5"/>
      <c r="J390" s="5"/>
      <c r="K390" s="5">
        <v>214</v>
      </c>
      <c r="L390" s="5">
        <v>16</v>
      </c>
      <c r="M390" s="5">
        <v>3</v>
      </c>
      <c r="N390" s="5" t="s">
        <v>3</v>
      </c>
      <c r="O390" s="5">
        <v>0</v>
      </c>
      <c r="P390" s="5">
        <f>ROUND(Source!EK373,O390)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215</v>
      </c>
      <c r="F391" s="5">
        <f>ROUND(Source!AT373,O391)</f>
        <v>0</v>
      </c>
      <c r="G391" s="5" t="s">
        <v>84</v>
      </c>
      <c r="H391" s="5" t="s">
        <v>85</v>
      </c>
      <c r="I391" s="5"/>
      <c r="J391" s="5"/>
      <c r="K391" s="5">
        <v>215</v>
      </c>
      <c r="L391" s="5">
        <v>17</v>
      </c>
      <c r="M391" s="5">
        <v>3</v>
      </c>
      <c r="N391" s="5" t="s">
        <v>3</v>
      </c>
      <c r="O391" s="5">
        <v>0</v>
      </c>
      <c r="P391" s="5">
        <f>ROUND(Source!EL373,O391)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217</v>
      </c>
      <c r="F392" s="5">
        <f>ROUND(Source!AU373,O392)</f>
        <v>0</v>
      </c>
      <c r="G392" s="5" t="s">
        <v>86</v>
      </c>
      <c r="H392" s="5" t="s">
        <v>87</v>
      </c>
      <c r="I392" s="5"/>
      <c r="J392" s="5"/>
      <c r="K392" s="5">
        <v>217</v>
      </c>
      <c r="L392" s="5">
        <v>18</v>
      </c>
      <c r="M392" s="5">
        <v>3</v>
      </c>
      <c r="N392" s="5" t="s">
        <v>3</v>
      </c>
      <c r="O392" s="5">
        <v>0</v>
      </c>
      <c r="P392" s="5">
        <f>ROUND(Source!EM373,O392)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230</v>
      </c>
      <c r="F393" s="5">
        <f>ROUND(Source!BA373,O393)</f>
        <v>0</v>
      </c>
      <c r="G393" s="5" t="s">
        <v>88</v>
      </c>
      <c r="H393" s="5" t="s">
        <v>89</v>
      </c>
      <c r="I393" s="5"/>
      <c r="J393" s="5"/>
      <c r="K393" s="5">
        <v>230</v>
      </c>
      <c r="L393" s="5">
        <v>19</v>
      </c>
      <c r="M393" s="5">
        <v>3</v>
      </c>
      <c r="N393" s="5" t="s">
        <v>3</v>
      </c>
      <c r="O393" s="5">
        <v>0</v>
      </c>
      <c r="P393" s="5">
        <f>ROUND(Source!ES373,O393)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206</v>
      </c>
      <c r="F394" s="5">
        <f>ROUND(Source!T373,O394)</f>
        <v>0</v>
      </c>
      <c r="G394" s="5" t="s">
        <v>90</v>
      </c>
      <c r="H394" s="5" t="s">
        <v>91</v>
      </c>
      <c r="I394" s="5"/>
      <c r="J394" s="5"/>
      <c r="K394" s="5">
        <v>206</v>
      </c>
      <c r="L394" s="5">
        <v>20</v>
      </c>
      <c r="M394" s="5">
        <v>3</v>
      </c>
      <c r="N394" s="5" t="s">
        <v>3</v>
      </c>
      <c r="O394" s="5">
        <v>0</v>
      </c>
      <c r="P394" s="5">
        <f>ROUND(Source!DL373,O394)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207</v>
      </c>
      <c r="F395" s="5">
        <f>ROUND(Source!U373,O395)</f>
        <v>0</v>
      </c>
      <c r="G395" s="5" t="s">
        <v>92</v>
      </c>
      <c r="H395" s="5" t="s">
        <v>93</v>
      </c>
      <c r="I395" s="5"/>
      <c r="J395" s="5"/>
      <c r="K395" s="5">
        <v>207</v>
      </c>
      <c r="L395" s="5">
        <v>21</v>
      </c>
      <c r="M395" s="5">
        <v>3</v>
      </c>
      <c r="N395" s="5" t="s">
        <v>3</v>
      </c>
      <c r="O395" s="5">
        <v>7</v>
      </c>
      <c r="P395" s="5">
        <f>ROUND(Source!DM373,O395)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208</v>
      </c>
      <c r="F396" s="5">
        <f>ROUND(Source!V373,O396)</f>
        <v>0</v>
      </c>
      <c r="G396" s="5" t="s">
        <v>94</v>
      </c>
      <c r="H396" s="5" t="s">
        <v>95</v>
      </c>
      <c r="I396" s="5"/>
      <c r="J396" s="5"/>
      <c r="K396" s="5">
        <v>208</v>
      </c>
      <c r="L396" s="5">
        <v>22</v>
      </c>
      <c r="M396" s="5">
        <v>3</v>
      </c>
      <c r="N396" s="5" t="s">
        <v>3</v>
      </c>
      <c r="O396" s="5">
        <v>7</v>
      </c>
      <c r="P396" s="5">
        <f>ROUND(Source!DN373,O396)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209</v>
      </c>
      <c r="F397" s="5">
        <f>ROUND(Source!W373,O397)</f>
        <v>0</v>
      </c>
      <c r="G397" s="5" t="s">
        <v>96</v>
      </c>
      <c r="H397" s="5" t="s">
        <v>97</v>
      </c>
      <c r="I397" s="5"/>
      <c r="J397" s="5"/>
      <c r="K397" s="5">
        <v>209</v>
      </c>
      <c r="L397" s="5">
        <v>23</v>
      </c>
      <c r="M397" s="5">
        <v>3</v>
      </c>
      <c r="N397" s="5" t="s">
        <v>3</v>
      </c>
      <c r="O397" s="5">
        <v>0</v>
      </c>
      <c r="P397" s="5">
        <f>ROUND(Source!DO373,O397)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233</v>
      </c>
      <c r="F398" s="5">
        <f>ROUND(Source!BD373,O398)</f>
        <v>0</v>
      </c>
      <c r="G398" s="5" t="s">
        <v>98</v>
      </c>
      <c r="H398" s="5" t="s">
        <v>99</v>
      </c>
      <c r="I398" s="5"/>
      <c r="J398" s="5"/>
      <c r="K398" s="5">
        <v>233</v>
      </c>
      <c r="L398" s="5">
        <v>24</v>
      </c>
      <c r="M398" s="5">
        <v>3</v>
      </c>
      <c r="N398" s="5" t="s">
        <v>3</v>
      </c>
      <c r="O398" s="5">
        <v>0</v>
      </c>
      <c r="P398" s="5">
        <f>ROUND(Source!EV373,O398)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210</v>
      </c>
      <c r="F399" s="5">
        <f>ROUND(Source!X373,O399)</f>
        <v>0</v>
      </c>
      <c r="G399" s="5" t="s">
        <v>100</v>
      </c>
      <c r="H399" s="5" t="s">
        <v>101</v>
      </c>
      <c r="I399" s="5"/>
      <c r="J399" s="5"/>
      <c r="K399" s="5">
        <v>210</v>
      </c>
      <c r="L399" s="5">
        <v>25</v>
      </c>
      <c r="M399" s="5">
        <v>3</v>
      </c>
      <c r="N399" s="5" t="s">
        <v>3</v>
      </c>
      <c r="O399" s="5">
        <v>0</v>
      </c>
      <c r="P399" s="5">
        <f>ROUND(Source!DP373,O399)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211</v>
      </c>
      <c r="F400" s="5">
        <f>ROUND(Source!Y373,O400)</f>
        <v>0</v>
      </c>
      <c r="G400" s="5" t="s">
        <v>102</v>
      </c>
      <c r="H400" s="5" t="s">
        <v>103</v>
      </c>
      <c r="I400" s="5"/>
      <c r="J400" s="5"/>
      <c r="K400" s="5">
        <v>211</v>
      </c>
      <c r="L400" s="5">
        <v>26</v>
      </c>
      <c r="M400" s="5">
        <v>3</v>
      </c>
      <c r="N400" s="5" t="s">
        <v>3</v>
      </c>
      <c r="O400" s="5">
        <v>0</v>
      </c>
      <c r="P400" s="5">
        <f>ROUND(Source!DQ373,O400)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224</v>
      </c>
      <c r="F401" s="5">
        <f>ROUND(Source!AR373,O401)</f>
        <v>0</v>
      </c>
      <c r="G401" s="5" t="s">
        <v>104</v>
      </c>
      <c r="H401" s="5" t="s">
        <v>105</v>
      </c>
      <c r="I401" s="5"/>
      <c r="J401" s="5"/>
      <c r="K401" s="5">
        <v>224</v>
      </c>
      <c r="L401" s="5">
        <v>27</v>
      </c>
      <c r="M401" s="5">
        <v>3</v>
      </c>
      <c r="N401" s="5" t="s">
        <v>3</v>
      </c>
      <c r="O401" s="5">
        <v>0</v>
      </c>
      <c r="P401" s="5">
        <f>ROUND(Source!EJ373,O401)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3" spans="1:255" x14ac:dyDescent="0.2">
      <c r="A403" s="1">
        <v>4</v>
      </c>
      <c r="B403" s="1">
        <v>1</v>
      </c>
      <c r="C403" s="1"/>
      <c r="D403" s="1">
        <f>ROW(A412)</f>
        <v>412</v>
      </c>
      <c r="E403" s="1"/>
      <c r="F403" s="1" t="s">
        <v>127</v>
      </c>
      <c r="G403" s="1" t="s">
        <v>139</v>
      </c>
      <c r="H403" s="1" t="s">
        <v>3</v>
      </c>
      <c r="I403" s="1">
        <v>0</v>
      </c>
      <c r="J403" s="1"/>
      <c r="K403" s="1">
        <v>-1</v>
      </c>
      <c r="L403" s="1"/>
      <c r="M403" s="1" t="s">
        <v>3</v>
      </c>
      <c r="N403" s="1"/>
      <c r="O403" s="1"/>
      <c r="P403" s="1"/>
      <c r="Q403" s="1"/>
      <c r="R403" s="1"/>
      <c r="S403" s="1">
        <v>0</v>
      </c>
      <c r="T403" s="1">
        <v>0</v>
      </c>
      <c r="U403" s="1" t="s">
        <v>3</v>
      </c>
      <c r="V403" s="1">
        <v>9</v>
      </c>
      <c r="W403" s="1"/>
      <c r="X403" s="1"/>
      <c r="Y403" s="1"/>
      <c r="Z403" s="1"/>
      <c r="AA403" s="1"/>
      <c r="AB403" s="1" t="s">
        <v>3</v>
      </c>
      <c r="AC403" s="1" t="s">
        <v>3</v>
      </c>
      <c r="AD403" s="1" t="s">
        <v>3</v>
      </c>
      <c r="AE403" s="1" t="s">
        <v>3</v>
      </c>
      <c r="AF403" s="1" t="s">
        <v>3</v>
      </c>
      <c r="AG403" s="1" t="s">
        <v>3</v>
      </c>
      <c r="AH403" s="1"/>
      <c r="AI403" s="1"/>
      <c r="AJ403" s="1"/>
      <c r="AK403" s="1"/>
      <c r="AL403" s="1"/>
      <c r="AM403" s="1"/>
      <c r="AN403" s="1"/>
      <c r="AO403" s="1"/>
      <c r="AP403" s="1" t="s">
        <v>3</v>
      </c>
      <c r="AQ403" s="1" t="s">
        <v>3</v>
      </c>
      <c r="AR403" s="1" t="s">
        <v>3</v>
      </c>
      <c r="AS403" s="1"/>
      <c r="AT403" s="1"/>
      <c r="AU403" s="1"/>
      <c r="AV403" s="1"/>
      <c r="AW403" s="1"/>
      <c r="AX403" s="1"/>
      <c r="AY403" s="1"/>
      <c r="AZ403" s="1" t="s">
        <v>3</v>
      </c>
      <c r="BA403" s="1"/>
      <c r="BB403" s="1" t="s">
        <v>3</v>
      </c>
      <c r="BC403" s="1" t="s">
        <v>3</v>
      </c>
      <c r="BD403" s="1" t="s">
        <v>3</v>
      </c>
      <c r="BE403" s="1" t="s">
        <v>3</v>
      </c>
      <c r="BF403" s="1" t="s">
        <v>3</v>
      </c>
      <c r="BG403" s="1" t="s">
        <v>3</v>
      </c>
      <c r="BH403" s="1" t="s">
        <v>3</v>
      </c>
      <c r="BI403" s="1" t="s">
        <v>3</v>
      </c>
      <c r="BJ403" s="1" t="s">
        <v>3</v>
      </c>
      <c r="BK403" s="1" t="s">
        <v>3</v>
      </c>
      <c r="BL403" s="1" t="s">
        <v>3</v>
      </c>
      <c r="BM403" s="1" t="s">
        <v>3</v>
      </c>
      <c r="BN403" s="1" t="s">
        <v>3</v>
      </c>
      <c r="BO403" s="1" t="s">
        <v>3</v>
      </c>
      <c r="BP403" s="1" t="s">
        <v>3</v>
      </c>
      <c r="BQ403" s="1"/>
      <c r="BR403" s="1"/>
      <c r="BS403" s="1"/>
      <c r="BT403" s="1"/>
      <c r="BU403" s="1"/>
      <c r="BV403" s="1"/>
      <c r="BW403" s="1"/>
      <c r="BX403" s="1">
        <v>0</v>
      </c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>
        <v>0</v>
      </c>
    </row>
    <row r="405" spans="1:255" x14ac:dyDescent="0.2">
      <c r="A405" s="3">
        <v>52</v>
      </c>
      <c r="B405" s="3">
        <f t="shared" ref="B405:G405" si="276">B412</f>
        <v>1</v>
      </c>
      <c r="C405" s="3">
        <f t="shared" si="276"/>
        <v>4</v>
      </c>
      <c r="D405" s="3">
        <f t="shared" si="276"/>
        <v>403</v>
      </c>
      <c r="E405" s="3">
        <f t="shared" si="276"/>
        <v>0</v>
      </c>
      <c r="F405" s="3" t="str">
        <f t="shared" si="276"/>
        <v>10</v>
      </c>
      <c r="G405" s="3" t="str">
        <f t="shared" si="276"/>
        <v>Испытание и наладка систем на санитарно-гигиенические (технологические) требования к воздушной среде  по типу СЕ 2000 MR/8шт</v>
      </c>
      <c r="H405" s="3"/>
      <c r="I405" s="3"/>
      <c r="J405" s="3"/>
      <c r="K405" s="3"/>
      <c r="L405" s="3"/>
      <c r="M405" s="3"/>
      <c r="N405" s="3"/>
      <c r="O405" s="3">
        <f t="shared" ref="O405:AT405" si="277">O412</f>
        <v>375</v>
      </c>
      <c r="P405" s="3">
        <f t="shared" si="277"/>
        <v>0</v>
      </c>
      <c r="Q405" s="3">
        <f t="shared" si="277"/>
        <v>0</v>
      </c>
      <c r="R405" s="3">
        <f t="shared" si="277"/>
        <v>0</v>
      </c>
      <c r="S405" s="3">
        <f t="shared" si="277"/>
        <v>375</v>
      </c>
      <c r="T405" s="3">
        <f t="shared" si="277"/>
        <v>0</v>
      </c>
      <c r="U405" s="3">
        <f t="shared" si="277"/>
        <v>28.672000000000001</v>
      </c>
      <c r="V405" s="3">
        <f t="shared" si="277"/>
        <v>0</v>
      </c>
      <c r="W405" s="3">
        <f t="shared" si="277"/>
        <v>0</v>
      </c>
      <c r="X405" s="3">
        <f t="shared" si="277"/>
        <v>278</v>
      </c>
      <c r="Y405" s="3">
        <f t="shared" si="277"/>
        <v>135</v>
      </c>
      <c r="Z405" s="3">
        <f t="shared" si="277"/>
        <v>0</v>
      </c>
      <c r="AA405" s="3">
        <f t="shared" si="277"/>
        <v>0</v>
      </c>
      <c r="AB405" s="3">
        <f t="shared" si="277"/>
        <v>375</v>
      </c>
      <c r="AC405" s="3">
        <f t="shared" si="277"/>
        <v>0</v>
      </c>
      <c r="AD405" s="3">
        <f t="shared" si="277"/>
        <v>0</v>
      </c>
      <c r="AE405" s="3">
        <f t="shared" si="277"/>
        <v>0</v>
      </c>
      <c r="AF405" s="3">
        <f t="shared" si="277"/>
        <v>375</v>
      </c>
      <c r="AG405" s="3">
        <f t="shared" si="277"/>
        <v>0</v>
      </c>
      <c r="AH405" s="3">
        <f t="shared" si="277"/>
        <v>28.672000000000001</v>
      </c>
      <c r="AI405" s="3">
        <f t="shared" si="277"/>
        <v>0</v>
      </c>
      <c r="AJ405" s="3">
        <f t="shared" si="277"/>
        <v>0</v>
      </c>
      <c r="AK405" s="3">
        <f t="shared" si="277"/>
        <v>278</v>
      </c>
      <c r="AL405" s="3">
        <f t="shared" si="277"/>
        <v>135</v>
      </c>
      <c r="AM405" s="3">
        <f t="shared" si="277"/>
        <v>0</v>
      </c>
      <c r="AN405" s="3">
        <f t="shared" si="277"/>
        <v>0</v>
      </c>
      <c r="AO405" s="3">
        <f t="shared" si="277"/>
        <v>0</v>
      </c>
      <c r="AP405" s="3">
        <f t="shared" si="277"/>
        <v>0</v>
      </c>
      <c r="AQ405" s="3">
        <f t="shared" si="277"/>
        <v>0</v>
      </c>
      <c r="AR405" s="3">
        <f t="shared" si="277"/>
        <v>788</v>
      </c>
      <c r="AS405" s="3">
        <f t="shared" si="277"/>
        <v>0</v>
      </c>
      <c r="AT405" s="3">
        <f t="shared" si="277"/>
        <v>0</v>
      </c>
      <c r="AU405" s="3">
        <f t="shared" ref="AU405:BZ405" si="278">AU412</f>
        <v>788</v>
      </c>
      <c r="AV405" s="3">
        <f t="shared" si="278"/>
        <v>0</v>
      </c>
      <c r="AW405" s="3">
        <f t="shared" si="278"/>
        <v>0</v>
      </c>
      <c r="AX405" s="3">
        <f t="shared" si="278"/>
        <v>0</v>
      </c>
      <c r="AY405" s="3">
        <f t="shared" si="278"/>
        <v>0</v>
      </c>
      <c r="AZ405" s="3">
        <f t="shared" si="278"/>
        <v>0</v>
      </c>
      <c r="BA405" s="3">
        <f t="shared" si="278"/>
        <v>0</v>
      </c>
      <c r="BB405" s="3">
        <f t="shared" si="278"/>
        <v>0</v>
      </c>
      <c r="BC405" s="3">
        <f t="shared" si="278"/>
        <v>0</v>
      </c>
      <c r="BD405" s="3">
        <f t="shared" si="278"/>
        <v>0</v>
      </c>
      <c r="BE405" s="3">
        <f t="shared" si="278"/>
        <v>0</v>
      </c>
      <c r="BF405" s="3">
        <f t="shared" si="278"/>
        <v>0</v>
      </c>
      <c r="BG405" s="3">
        <f t="shared" si="278"/>
        <v>0</v>
      </c>
      <c r="BH405" s="3">
        <f t="shared" si="278"/>
        <v>0</v>
      </c>
      <c r="BI405" s="3">
        <f t="shared" si="278"/>
        <v>0</v>
      </c>
      <c r="BJ405" s="3">
        <f t="shared" si="278"/>
        <v>0</v>
      </c>
      <c r="BK405" s="3">
        <f t="shared" si="278"/>
        <v>0</v>
      </c>
      <c r="BL405" s="3">
        <f t="shared" si="278"/>
        <v>0</v>
      </c>
      <c r="BM405" s="3">
        <f t="shared" si="278"/>
        <v>0</v>
      </c>
      <c r="BN405" s="3">
        <f t="shared" si="278"/>
        <v>0</v>
      </c>
      <c r="BO405" s="3">
        <f t="shared" si="278"/>
        <v>0</v>
      </c>
      <c r="BP405" s="3">
        <f t="shared" si="278"/>
        <v>0</v>
      </c>
      <c r="BQ405" s="3">
        <f t="shared" si="278"/>
        <v>0</v>
      </c>
      <c r="BR405" s="3">
        <f t="shared" si="278"/>
        <v>0</v>
      </c>
      <c r="BS405" s="3">
        <f t="shared" si="278"/>
        <v>0</v>
      </c>
      <c r="BT405" s="3">
        <f t="shared" si="278"/>
        <v>0</v>
      </c>
      <c r="BU405" s="3">
        <f t="shared" si="278"/>
        <v>0</v>
      </c>
      <c r="BV405" s="3">
        <f t="shared" si="278"/>
        <v>0</v>
      </c>
      <c r="BW405" s="3">
        <f t="shared" si="278"/>
        <v>0</v>
      </c>
      <c r="BX405" s="3">
        <f t="shared" si="278"/>
        <v>0</v>
      </c>
      <c r="BY405" s="3">
        <f t="shared" si="278"/>
        <v>0</v>
      </c>
      <c r="BZ405" s="3">
        <f t="shared" si="278"/>
        <v>0</v>
      </c>
      <c r="CA405" s="3">
        <f t="shared" ref="CA405:DF405" si="279">CA412</f>
        <v>788</v>
      </c>
      <c r="CB405" s="3">
        <f t="shared" si="279"/>
        <v>0</v>
      </c>
      <c r="CC405" s="3">
        <f t="shared" si="279"/>
        <v>0</v>
      </c>
      <c r="CD405" s="3">
        <f t="shared" si="279"/>
        <v>788</v>
      </c>
      <c r="CE405" s="3">
        <f t="shared" si="279"/>
        <v>0</v>
      </c>
      <c r="CF405" s="3">
        <f t="shared" si="279"/>
        <v>0</v>
      </c>
      <c r="CG405" s="3">
        <f t="shared" si="279"/>
        <v>0</v>
      </c>
      <c r="CH405" s="3">
        <f t="shared" si="279"/>
        <v>0</v>
      </c>
      <c r="CI405" s="3">
        <f t="shared" si="279"/>
        <v>0</v>
      </c>
      <c r="CJ405" s="3">
        <f t="shared" si="279"/>
        <v>0</v>
      </c>
      <c r="CK405" s="3">
        <f t="shared" si="279"/>
        <v>0</v>
      </c>
      <c r="CL405" s="3">
        <f t="shared" si="279"/>
        <v>0</v>
      </c>
      <c r="CM405" s="3">
        <f t="shared" si="279"/>
        <v>0</v>
      </c>
      <c r="CN405" s="3">
        <f t="shared" si="279"/>
        <v>0</v>
      </c>
      <c r="CO405" s="3">
        <f t="shared" si="279"/>
        <v>0</v>
      </c>
      <c r="CP405" s="3">
        <f t="shared" si="279"/>
        <v>0</v>
      </c>
      <c r="CQ405" s="3">
        <f t="shared" si="279"/>
        <v>0</v>
      </c>
      <c r="CR405" s="3">
        <f t="shared" si="279"/>
        <v>0</v>
      </c>
      <c r="CS405" s="3">
        <f t="shared" si="279"/>
        <v>0</v>
      </c>
      <c r="CT405" s="3">
        <f t="shared" si="279"/>
        <v>0</v>
      </c>
      <c r="CU405" s="3">
        <f t="shared" si="279"/>
        <v>0</v>
      </c>
      <c r="CV405" s="3">
        <f t="shared" si="279"/>
        <v>0</v>
      </c>
      <c r="CW405" s="3">
        <f t="shared" si="279"/>
        <v>0</v>
      </c>
      <c r="CX405" s="3">
        <f t="shared" si="279"/>
        <v>0</v>
      </c>
      <c r="CY405" s="3">
        <f t="shared" si="279"/>
        <v>0</v>
      </c>
      <c r="CZ405" s="3">
        <f t="shared" si="279"/>
        <v>0</v>
      </c>
      <c r="DA405" s="3">
        <f t="shared" si="279"/>
        <v>0</v>
      </c>
      <c r="DB405" s="3">
        <f t="shared" si="279"/>
        <v>0</v>
      </c>
      <c r="DC405" s="3">
        <f t="shared" si="279"/>
        <v>0</v>
      </c>
      <c r="DD405" s="3">
        <f t="shared" si="279"/>
        <v>0</v>
      </c>
      <c r="DE405" s="3">
        <f t="shared" si="279"/>
        <v>0</v>
      </c>
      <c r="DF405" s="3">
        <f t="shared" si="279"/>
        <v>0</v>
      </c>
      <c r="DG405" s="4">
        <f t="shared" ref="DG405:EL405" si="280">DG412</f>
        <v>19122</v>
      </c>
      <c r="DH405" s="4">
        <f t="shared" si="280"/>
        <v>0</v>
      </c>
      <c r="DI405" s="4">
        <f t="shared" si="280"/>
        <v>0</v>
      </c>
      <c r="DJ405" s="4">
        <f t="shared" si="280"/>
        <v>0</v>
      </c>
      <c r="DK405" s="4">
        <f t="shared" si="280"/>
        <v>19122</v>
      </c>
      <c r="DL405" s="4">
        <f t="shared" si="280"/>
        <v>0</v>
      </c>
      <c r="DM405" s="4">
        <f t="shared" si="280"/>
        <v>28.672000000000001</v>
      </c>
      <c r="DN405" s="4">
        <f t="shared" si="280"/>
        <v>0</v>
      </c>
      <c r="DO405" s="4">
        <f t="shared" si="280"/>
        <v>0</v>
      </c>
      <c r="DP405" s="4">
        <f t="shared" si="280"/>
        <v>14150</v>
      </c>
      <c r="DQ405" s="4">
        <f t="shared" si="280"/>
        <v>6883</v>
      </c>
      <c r="DR405" s="4">
        <f t="shared" si="280"/>
        <v>0</v>
      </c>
      <c r="DS405" s="4">
        <f t="shared" si="280"/>
        <v>0</v>
      </c>
      <c r="DT405" s="4">
        <f t="shared" si="280"/>
        <v>19122</v>
      </c>
      <c r="DU405" s="4">
        <f t="shared" si="280"/>
        <v>0</v>
      </c>
      <c r="DV405" s="4">
        <f t="shared" si="280"/>
        <v>0</v>
      </c>
      <c r="DW405" s="4">
        <f t="shared" si="280"/>
        <v>0</v>
      </c>
      <c r="DX405" s="4">
        <f t="shared" si="280"/>
        <v>19122</v>
      </c>
      <c r="DY405" s="4">
        <f t="shared" si="280"/>
        <v>0</v>
      </c>
      <c r="DZ405" s="4">
        <f t="shared" si="280"/>
        <v>28.672000000000001</v>
      </c>
      <c r="EA405" s="4">
        <f t="shared" si="280"/>
        <v>0</v>
      </c>
      <c r="EB405" s="4">
        <f t="shared" si="280"/>
        <v>0</v>
      </c>
      <c r="EC405" s="4">
        <f t="shared" si="280"/>
        <v>14150</v>
      </c>
      <c r="ED405" s="4">
        <f t="shared" si="280"/>
        <v>6883</v>
      </c>
      <c r="EE405" s="4">
        <f t="shared" si="280"/>
        <v>0</v>
      </c>
      <c r="EF405" s="4">
        <f t="shared" si="280"/>
        <v>0</v>
      </c>
      <c r="EG405" s="4">
        <f t="shared" si="280"/>
        <v>0</v>
      </c>
      <c r="EH405" s="4">
        <f t="shared" si="280"/>
        <v>0</v>
      </c>
      <c r="EI405" s="4">
        <f t="shared" si="280"/>
        <v>0</v>
      </c>
      <c r="EJ405" s="4">
        <f t="shared" si="280"/>
        <v>40155</v>
      </c>
      <c r="EK405" s="4">
        <f t="shared" si="280"/>
        <v>0</v>
      </c>
      <c r="EL405" s="4">
        <f t="shared" si="280"/>
        <v>0</v>
      </c>
      <c r="EM405" s="4">
        <f t="shared" ref="EM405:FR405" si="281">EM412</f>
        <v>40155</v>
      </c>
      <c r="EN405" s="4">
        <f t="shared" si="281"/>
        <v>0</v>
      </c>
      <c r="EO405" s="4">
        <f t="shared" si="281"/>
        <v>0</v>
      </c>
      <c r="EP405" s="4">
        <f t="shared" si="281"/>
        <v>0</v>
      </c>
      <c r="EQ405" s="4">
        <f t="shared" si="281"/>
        <v>0</v>
      </c>
      <c r="ER405" s="4">
        <f t="shared" si="281"/>
        <v>0</v>
      </c>
      <c r="ES405" s="4">
        <f t="shared" si="281"/>
        <v>0</v>
      </c>
      <c r="ET405" s="4">
        <f t="shared" si="281"/>
        <v>0</v>
      </c>
      <c r="EU405" s="4">
        <f t="shared" si="281"/>
        <v>0</v>
      </c>
      <c r="EV405" s="4">
        <f t="shared" si="281"/>
        <v>0</v>
      </c>
      <c r="EW405" s="4">
        <f t="shared" si="281"/>
        <v>0</v>
      </c>
      <c r="EX405" s="4">
        <f t="shared" si="281"/>
        <v>0</v>
      </c>
      <c r="EY405" s="4">
        <f t="shared" si="281"/>
        <v>0</v>
      </c>
      <c r="EZ405" s="4">
        <f t="shared" si="281"/>
        <v>0</v>
      </c>
      <c r="FA405" s="4">
        <f t="shared" si="281"/>
        <v>0</v>
      </c>
      <c r="FB405" s="4">
        <f t="shared" si="281"/>
        <v>0</v>
      </c>
      <c r="FC405" s="4">
        <f t="shared" si="281"/>
        <v>0</v>
      </c>
      <c r="FD405" s="4">
        <f t="shared" si="281"/>
        <v>0</v>
      </c>
      <c r="FE405" s="4">
        <f t="shared" si="281"/>
        <v>0</v>
      </c>
      <c r="FF405" s="4">
        <f t="shared" si="281"/>
        <v>0</v>
      </c>
      <c r="FG405" s="4">
        <f t="shared" si="281"/>
        <v>0</v>
      </c>
      <c r="FH405" s="4">
        <f t="shared" si="281"/>
        <v>0</v>
      </c>
      <c r="FI405" s="4">
        <f t="shared" si="281"/>
        <v>0</v>
      </c>
      <c r="FJ405" s="4">
        <f t="shared" si="281"/>
        <v>0</v>
      </c>
      <c r="FK405" s="4">
        <f t="shared" si="281"/>
        <v>0</v>
      </c>
      <c r="FL405" s="4">
        <f t="shared" si="281"/>
        <v>0</v>
      </c>
      <c r="FM405" s="4">
        <f t="shared" si="281"/>
        <v>0</v>
      </c>
      <c r="FN405" s="4">
        <f t="shared" si="281"/>
        <v>0</v>
      </c>
      <c r="FO405" s="4">
        <f t="shared" si="281"/>
        <v>0</v>
      </c>
      <c r="FP405" s="4">
        <f t="shared" si="281"/>
        <v>0</v>
      </c>
      <c r="FQ405" s="4">
        <f t="shared" si="281"/>
        <v>0</v>
      </c>
      <c r="FR405" s="4">
        <f t="shared" si="281"/>
        <v>0</v>
      </c>
      <c r="FS405" s="4">
        <f t="shared" ref="FS405:GX405" si="282">FS412</f>
        <v>40155</v>
      </c>
      <c r="FT405" s="4">
        <f t="shared" si="282"/>
        <v>0</v>
      </c>
      <c r="FU405" s="4">
        <f t="shared" si="282"/>
        <v>0</v>
      </c>
      <c r="FV405" s="4">
        <f t="shared" si="282"/>
        <v>40155</v>
      </c>
      <c r="FW405" s="4">
        <f t="shared" si="282"/>
        <v>0</v>
      </c>
      <c r="FX405" s="4">
        <f t="shared" si="282"/>
        <v>0</v>
      </c>
      <c r="FY405" s="4">
        <f t="shared" si="282"/>
        <v>0</v>
      </c>
      <c r="FZ405" s="4">
        <f t="shared" si="282"/>
        <v>0</v>
      </c>
      <c r="GA405" s="4">
        <f t="shared" si="282"/>
        <v>0</v>
      </c>
      <c r="GB405" s="4">
        <f t="shared" si="282"/>
        <v>0</v>
      </c>
      <c r="GC405" s="4">
        <f t="shared" si="282"/>
        <v>0</v>
      </c>
      <c r="GD405" s="4">
        <f t="shared" si="282"/>
        <v>0</v>
      </c>
      <c r="GE405" s="4">
        <f t="shared" si="282"/>
        <v>0</v>
      </c>
      <c r="GF405" s="4">
        <f t="shared" si="282"/>
        <v>0</v>
      </c>
      <c r="GG405" s="4">
        <f t="shared" si="282"/>
        <v>0</v>
      </c>
      <c r="GH405" s="4">
        <f t="shared" si="282"/>
        <v>0</v>
      </c>
      <c r="GI405" s="4">
        <f t="shared" si="282"/>
        <v>0</v>
      </c>
      <c r="GJ405" s="4">
        <f t="shared" si="282"/>
        <v>0</v>
      </c>
      <c r="GK405" s="4">
        <f t="shared" si="282"/>
        <v>0</v>
      </c>
      <c r="GL405" s="4">
        <f t="shared" si="282"/>
        <v>0</v>
      </c>
      <c r="GM405" s="4">
        <f t="shared" si="282"/>
        <v>0</v>
      </c>
      <c r="GN405" s="4">
        <f t="shared" si="282"/>
        <v>0</v>
      </c>
      <c r="GO405" s="4">
        <f t="shared" si="282"/>
        <v>0</v>
      </c>
      <c r="GP405" s="4">
        <f t="shared" si="282"/>
        <v>0</v>
      </c>
      <c r="GQ405" s="4">
        <f t="shared" si="282"/>
        <v>0</v>
      </c>
      <c r="GR405" s="4">
        <f t="shared" si="282"/>
        <v>0</v>
      </c>
      <c r="GS405" s="4">
        <f t="shared" si="282"/>
        <v>0</v>
      </c>
      <c r="GT405" s="4">
        <f t="shared" si="282"/>
        <v>0</v>
      </c>
      <c r="GU405" s="4">
        <f t="shared" si="282"/>
        <v>0</v>
      </c>
      <c r="GV405" s="4">
        <f t="shared" si="282"/>
        <v>0</v>
      </c>
      <c r="GW405" s="4">
        <f t="shared" si="282"/>
        <v>0</v>
      </c>
      <c r="GX405" s="4">
        <f t="shared" si="282"/>
        <v>0</v>
      </c>
    </row>
    <row r="407" spans="1:255" x14ac:dyDescent="0.2">
      <c r="A407" s="2">
        <v>17</v>
      </c>
      <c r="B407" s="2">
        <v>1</v>
      </c>
      <c r="C407" s="2">
        <f>ROW(SmtRes!A301)</f>
        <v>301</v>
      </c>
      <c r="D407" s="2">
        <f>ROW(EtalonRes!A301)</f>
        <v>301</v>
      </c>
      <c r="E407" s="2" t="s">
        <v>140</v>
      </c>
      <c r="F407" s="2" t="s">
        <v>39</v>
      </c>
      <c r="G407" s="2" t="s">
        <v>40</v>
      </c>
      <c r="H407" s="2" t="s">
        <v>41</v>
      </c>
      <c r="I407" s="2">
        <f>ROUND(ROUND(8,4),7)</f>
        <v>8</v>
      </c>
      <c r="J407" s="2">
        <v>0</v>
      </c>
      <c r="K407" s="2">
        <f>ROUND(ROUND(8,4),7)</f>
        <v>8</v>
      </c>
      <c r="L407" s="2"/>
      <c r="M407" s="2"/>
      <c r="N407" s="2"/>
      <c r="O407" s="2">
        <f>ROUND(CP407,2)</f>
        <v>361.84</v>
      </c>
      <c r="P407" s="2">
        <f>ROUND(CQ407*I407,2)</f>
        <v>0</v>
      </c>
      <c r="Q407" s="2">
        <f>ROUND(CR407*I407,2)</f>
        <v>0</v>
      </c>
      <c r="R407" s="2">
        <f>ROUND(CS407*I407,2)</f>
        <v>0</v>
      </c>
      <c r="S407" s="2">
        <f>ROUND(CT407*I407,2)</f>
        <v>361.84</v>
      </c>
      <c r="T407" s="2">
        <f>ROUND(CU407*I407,2)</f>
        <v>0</v>
      </c>
      <c r="U407" s="2">
        <f>ROUND(CV407*I407,7)</f>
        <v>27.648</v>
      </c>
      <c r="V407" s="2">
        <f>ROUND(CW407*I407,7)</f>
        <v>0</v>
      </c>
      <c r="W407" s="2">
        <f>ROUND(CX407*I407,2)</f>
        <v>0</v>
      </c>
      <c r="X407" s="2">
        <f>ROUND(CY407,2)</f>
        <v>267.76</v>
      </c>
      <c r="Y407" s="2">
        <f>ROUND(CZ407,2)</f>
        <v>130.26</v>
      </c>
      <c r="Z407" s="2"/>
      <c r="AA407" s="2">
        <v>64887308</v>
      </c>
      <c r="AB407" s="2">
        <f>ROUND((AC407+AD407+AF407),2)</f>
        <v>45.23</v>
      </c>
      <c r="AC407" s="2">
        <f>ROUND((ES407),2)</f>
        <v>0</v>
      </c>
      <c r="AD407" s="2">
        <f>ROUND((((ET407)-(EU407))+AE407),2)</f>
        <v>0</v>
      </c>
      <c r="AE407" s="2">
        <f>ROUND((EU407),2)</f>
        <v>0</v>
      </c>
      <c r="AF407" s="2">
        <f>ROUND(((EV407*ROUND(0.8,7))),2)</f>
        <v>45.23</v>
      </c>
      <c r="AG407" s="2">
        <f>ROUND((AP407),2)</f>
        <v>0</v>
      </c>
      <c r="AH407" s="2">
        <f>((EW407*ROUND(0.8,7)))</f>
        <v>3.4560000000000004</v>
      </c>
      <c r="AI407" s="2">
        <f>(EX407)</f>
        <v>0</v>
      </c>
      <c r="AJ407" s="2">
        <f>(AS407)</f>
        <v>0</v>
      </c>
      <c r="AK407" s="2">
        <v>56.54</v>
      </c>
      <c r="AL407" s="2">
        <v>0</v>
      </c>
      <c r="AM407" s="2">
        <v>0</v>
      </c>
      <c r="AN407" s="2">
        <v>0</v>
      </c>
      <c r="AO407" s="2">
        <v>56.54</v>
      </c>
      <c r="AP407" s="2">
        <v>0</v>
      </c>
      <c r="AQ407" s="2">
        <v>4.32</v>
      </c>
      <c r="AR407" s="2">
        <v>0</v>
      </c>
      <c r="AS407" s="2">
        <v>0</v>
      </c>
      <c r="AT407" s="2">
        <v>74</v>
      </c>
      <c r="AU407" s="2">
        <v>36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0</v>
      </c>
      <c r="BI407" s="2">
        <v>4</v>
      </c>
      <c r="BJ407" s="2" t="s">
        <v>42</v>
      </c>
      <c r="BK407" s="2"/>
      <c r="BL407" s="2"/>
      <c r="BM407" s="2">
        <v>200001</v>
      </c>
      <c r="BN407" s="2">
        <v>0</v>
      </c>
      <c r="BO407" s="2" t="s">
        <v>3</v>
      </c>
      <c r="BP407" s="2">
        <v>0</v>
      </c>
      <c r="BQ407" s="2">
        <v>4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74</v>
      </c>
      <c r="CA407" s="2">
        <v>36</v>
      </c>
      <c r="CB407" s="2" t="s">
        <v>3</v>
      </c>
      <c r="CC407" s="2"/>
      <c r="CD407" s="2"/>
      <c r="CE407" s="2">
        <v>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>(P407+Q407+S407)</f>
        <v>361.84</v>
      </c>
      <c r="CQ407" s="2">
        <f>AC407*BC407</f>
        <v>0</v>
      </c>
      <c r="CR407" s="2">
        <f>(((ET407)*BB407-(EU407)*BS407)+AE407*BS407)</f>
        <v>0</v>
      </c>
      <c r="CS407" s="2">
        <f>AE407*BS407</f>
        <v>0</v>
      </c>
      <c r="CT407" s="2">
        <f>AF407*BA407</f>
        <v>45.23</v>
      </c>
      <c r="CU407" s="2">
        <f t="shared" ref="CU407:CX410" si="283">AG407</f>
        <v>0</v>
      </c>
      <c r="CV407" s="2">
        <f t="shared" si="283"/>
        <v>3.4560000000000004</v>
      </c>
      <c r="CW407" s="2">
        <f t="shared" si="283"/>
        <v>0</v>
      </c>
      <c r="CX407" s="2">
        <f t="shared" si="283"/>
        <v>0</v>
      </c>
      <c r="CY407" s="2">
        <f>(((S407+R407)*AT407)/100)</f>
        <v>267.76159999999999</v>
      </c>
      <c r="CZ407" s="2">
        <f>(((S407+R407)*AU407)/100)</f>
        <v>130.26239999999999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108</v>
      </c>
      <c r="DH407" s="2" t="s">
        <v>3</v>
      </c>
      <c r="DI407" s="2" t="s">
        <v>108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1013</v>
      </c>
      <c r="DV407" s="2" t="s">
        <v>41</v>
      </c>
      <c r="DW407" s="2" t="s">
        <v>41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56793215</v>
      </c>
      <c r="EF407" s="2">
        <v>4</v>
      </c>
      <c r="EG407" s="2" t="s">
        <v>27</v>
      </c>
      <c r="EH407" s="2">
        <v>83</v>
      </c>
      <c r="EI407" s="2" t="s">
        <v>27</v>
      </c>
      <c r="EJ407" s="2">
        <v>4</v>
      </c>
      <c r="EK407" s="2">
        <v>200001</v>
      </c>
      <c r="EL407" s="2" t="s">
        <v>28</v>
      </c>
      <c r="EM407" s="2" t="s">
        <v>29</v>
      </c>
      <c r="EN407" s="2"/>
      <c r="EO407" s="2" t="s">
        <v>3</v>
      </c>
      <c r="EP407" s="2"/>
      <c r="EQ407" s="2">
        <v>131072</v>
      </c>
      <c r="ER407" s="2">
        <v>56.54</v>
      </c>
      <c r="ES407" s="2">
        <v>0</v>
      </c>
      <c r="ET407" s="2">
        <v>0</v>
      </c>
      <c r="EU407" s="2">
        <v>0</v>
      </c>
      <c r="EV407" s="2">
        <v>56.54</v>
      </c>
      <c r="EW407" s="2">
        <v>4.32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v>0</v>
      </c>
      <c r="FS407" s="2">
        <v>0</v>
      </c>
      <c r="FT407" s="2"/>
      <c r="FU407" s="2"/>
      <c r="FV407" s="2"/>
      <c r="FW407" s="2"/>
      <c r="FX407" s="2">
        <v>74</v>
      </c>
      <c r="FY407" s="2">
        <v>36</v>
      </c>
      <c r="FZ407" s="2"/>
      <c r="GA407" s="2" t="s">
        <v>3</v>
      </c>
      <c r="GB407" s="2"/>
      <c r="GC407" s="2"/>
      <c r="GD407" s="2">
        <v>1</v>
      </c>
      <c r="GE407" s="2"/>
      <c r="GF407" s="2">
        <v>-1298595354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>ROUND(IF(AND(BH407=3,BI407=3,FS407&lt;&gt;0),P407,0),2)</f>
        <v>0</v>
      </c>
      <c r="GM407" s="2">
        <f>ROUND(O407+X407+Y407,2)+GX407</f>
        <v>759.86</v>
      </c>
      <c r="GN407" s="2">
        <f>IF(OR(BI407=0,BI407=1),GM407-GX407,0)</f>
        <v>0</v>
      </c>
      <c r="GO407" s="2">
        <f>IF(BI407=2,GM407-GX407,0)</f>
        <v>0</v>
      </c>
      <c r="GP407" s="2">
        <f>IF(BI407=4,GM407-GX407,0)</f>
        <v>759.86</v>
      </c>
      <c r="GQ407" s="2"/>
      <c r="GR407" s="2">
        <v>0</v>
      </c>
      <c r="GS407" s="2">
        <v>3</v>
      </c>
      <c r="GT407" s="2">
        <v>0</v>
      </c>
      <c r="GU407" s="2" t="s">
        <v>3</v>
      </c>
      <c r="GV407" s="2">
        <f>ROUND((GT407),2)</f>
        <v>0</v>
      </c>
      <c r="GW407" s="2">
        <v>1</v>
      </c>
      <c r="GX407" s="2">
        <f>ROUND(HC407*I407,2)</f>
        <v>0</v>
      </c>
      <c r="GY407" s="2"/>
      <c r="GZ407" s="2"/>
      <c r="HA407" s="2">
        <v>0</v>
      </c>
      <c r="HB407" s="2">
        <v>0</v>
      </c>
      <c r="HC407" s="2">
        <f>GV407*GW407</f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31</v>
      </c>
      <c r="HO407" s="2" t="s">
        <v>32</v>
      </c>
      <c r="HP407" s="2" t="s">
        <v>27</v>
      </c>
      <c r="HQ407" s="2" t="s">
        <v>27</v>
      </c>
      <c r="HR407" s="2"/>
      <c r="HS407" s="2">
        <v>0</v>
      </c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C408">
        <f>ROW(SmtRes!A306)</f>
        <v>306</v>
      </c>
      <c r="D408">
        <f>ROW(EtalonRes!A306)</f>
        <v>306</v>
      </c>
      <c r="E408" t="s">
        <v>140</v>
      </c>
      <c r="F408" t="s">
        <v>39</v>
      </c>
      <c r="G408" t="s">
        <v>40</v>
      </c>
      <c r="H408" t="s">
        <v>41</v>
      </c>
      <c r="I408">
        <f>ROUND(ROUND(8,4),7)</f>
        <v>8</v>
      </c>
      <c r="J408">
        <v>0</v>
      </c>
      <c r="K408">
        <f>ROUND(ROUND(8,4),7)</f>
        <v>8</v>
      </c>
      <c r="O408">
        <f>ROUND(CP408,0)</f>
        <v>18429</v>
      </c>
      <c r="P408">
        <f>ROUND(CQ408*I408,0)</f>
        <v>0</v>
      </c>
      <c r="Q408">
        <f>ROUND(CR408*I408,0)</f>
        <v>0</v>
      </c>
      <c r="R408">
        <f>ROUND(CS408*I408,0)</f>
        <v>0</v>
      </c>
      <c r="S408">
        <f>ROUND(CT408*I408,0)</f>
        <v>18429</v>
      </c>
      <c r="T408">
        <f>ROUND(CU408*I408,0)</f>
        <v>0</v>
      </c>
      <c r="U408">
        <f>ROUND(CV408*I408,7)</f>
        <v>27.648</v>
      </c>
      <c r="V408">
        <f>ROUND(CW408*I408,7)</f>
        <v>0</v>
      </c>
      <c r="W408">
        <f>ROUND(CX408*I408,0)</f>
        <v>0</v>
      </c>
      <c r="X408">
        <f>ROUND(CY408,0)</f>
        <v>13637</v>
      </c>
      <c r="Y408">
        <f>ROUND(CZ408,0)</f>
        <v>6634</v>
      </c>
      <c r="AA408">
        <v>64887305</v>
      </c>
      <c r="AB408">
        <f>ROUND((AC408+AD408+AF408),2)</f>
        <v>45.23</v>
      </c>
      <c r="AC408">
        <f>ROUND((ES408),2)</f>
        <v>0</v>
      </c>
      <c r="AD408">
        <f>ROUND((((ET408)-(EU408))+AE408),2)</f>
        <v>0</v>
      </c>
      <c r="AE408">
        <f>ROUND((EU408),2)</f>
        <v>0</v>
      </c>
      <c r="AF408">
        <f>ROUND(((EV408*ROUND(0.8,7))),2)</f>
        <v>45.23</v>
      </c>
      <c r="AG408">
        <f>ROUND((AP408),2)</f>
        <v>0</v>
      </c>
      <c r="AH408">
        <f>((EW408*ROUND(0.8,7)))</f>
        <v>3.4560000000000004</v>
      </c>
      <c r="AI408">
        <f>(EX408)</f>
        <v>0</v>
      </c>
      <c r="AJ408">
        <f>(AS408)</f>
        <v>0</v>
      </c>
      <c r="AK408">
        <v>56.54</v>
      </c>
      <c r="AL408">
        <v>0</v>
      </c>
      <c r="AM408">
        <v>0</v>
      </c>
      <c r="AN408">
        <v>0</v>
      </c>
      <c r="AO408">
        <v>56.54</v>
      </c>
      <c r="AP408">
        <v>0</v>
      </c>
      <c r="AQ408">
        <v>4.32</v>
      </c>
      <c r="AR408">
        <v>0</v>
      </c>
      <c r="AS408">
        <v>0</v>
      </c>
      <c r="AT408">
        <v>74</v>
      </c>
      <c r="AU408">
        <v>36</v>
      </c>
      <c r="AV408">
        <v>1</v>
      </c>
      <c r="AW408">
        <v>1</v>
      </c>
      <c r="AZ408">
        <v>1</v>
      </c>
      <c r="BA408">
        <v>50.93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4</v>
      </c>
      <c r="BJ408" t="s">
        <v>42</v>
      </c>
      <c r="BM408">
        <v>200001</v>
      </c>
      <c r="BN408">
        <v>0</v>
      </c>
      <c r="BO408" t="s">
        <v>3</v>
      </c>
      <c r="BP408">
        <v>0</v>
      </c>
      <c r="BQ408">
        <v>4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74</v>
      </c>
      <c r="CA408">
        <v>36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(P408+Q408+S408)</f>
        <v>18429</v>
      </c>
      <c r="CQ408">
        <f>AC408*BC408</f>
        <v>0</v>
      </c>
      <c r="CR408">
        <f>(((ET408)*BB408-(EU408)*BS408)+AE408*BS408)</f>
        <v>0</v>
      </c>
      <c r="CS408">
        <f>AE408*BS408</f>
        <v>0</v>
      </c>
      <c r="CT408">
        <f>AF408*BA408</f>
        <v>2303.5638999999996</v>
      </c>
      <c r="CU408">
        <f t="shared" si="283"/>
        <v>0</v>
      </c>
      <c r="CV408">
        <f t="shared" si="283"/>
        <v>3.4560000000000004</v>
      </c>
      <c r="CW408">
        <f t="shared" si="283"/>
        <v>0</v>
      </c>
      <c r="CX408">
        <f t="shared" si="283"/>
        <v>0</v>
      </c>
      <c r="CY408">
        <f>(((S408+R408)*AT408)/100)</f>
        <v>13637.46</v>
      </c>
      <c r="CZ408">
        <f>(((S408+R408)*AU408)/100)</f>
        <v>6634.44</v>
      </c>
      <c r="DC408" t="s">
        <v>3</v>
      </c>
      <c r="DD408" t="s">
        <v>3</v>
      </c>
      <c r="DE408" t="s">
        <v>3</v>
      </c>
      <c r="DF408" t="s">
        <v>3</v>
      </c>
      <c r="DG408" t="s">
        <v>108</v>
      </c>
      <c r="DH408" t="s">
        <v>3</v>
      </c>
      <c r="DI408" t="s">
        <v>108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41</v>
      </c>
      <c r="DW408" t="s">
        <v>41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56793215</v>
      </c>
      <c r="EF408">
        <v>4</v>
      </c>
      <c r="EG408" t="s">
        <v>27</v>
      </c>
      <c r="EH408">
        <v>83</v>
      </c>
      <c r="EI408" t="s">
        <v>27</v>
      </c>
      <c r="EJ408">
        <v>4</v>
      </c>
      <c r="EK408">
        <v>200001</v>
      </c>
      <c r="EL408" t="s">
        <v>28</v>
      </c>
      <c r="EM408" t="s">
        <v>29</v>
      </c>
      <c r="EO408" t="s">
        <v>3</v>
      </c>
      <c r="EQ408">
        <v>131072</v>
      </c>
      <c r="ER408">
        <v>56.54</v>
      </c>
      <c r="ES408">
        <v>0</v>
      </c>
      <c r="ET408">
        <v>0</v>
      </c>
      <c r="EU408">
        <v>0</v>
      </c>
      <c r="EV408">
        <v>56.54</v>
      </c>
      <c r="EW408">
        <v>4.32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74</v>
      </c>
      <c r="FY408">
        <v>36</v>
      </c>
      <c r="GA408" t="s">
        <v>3</v>
      </c>
      <c r="GD408">
        <v>1</v>
      </c>
      <c r="GF408">
        <v>-1298595354</v>
      </c>
      <c r="GG408">
        <v>2</v>
      </c>
      <c r="GH408">
        <v>1</v>
      </c>
      <c r="GI408">
        <v>2</v>
      </c>
      <c r="GJ408">
        <v>0</v>
      </c>
      <c r="GK408">
        <v>0</v>
      </c>
      <c r="GL408">
        <f>ROUND(IF(AND(BH408=3,BI408=3,FS408&lt;&gt;0),P408,0),0)</f>
        <v>0</v>
      </c>
      <c r="GM408">
        <f>ROUND(O408+X408+Y408,0)+GX408</f>
        <v>38700</v>
      </c>
      <c r="GN408">
        <f>IF(OR(BI408=0,BI408=1),GM408-GX408,0)</f>
        <v>0</v>
      </c>
      <c r="GO408">
        <f>IF(BI408=2,GM408-GX408,0)</f>
        <v>0</v>
      </c>
      <c r="GP408">
        <f>IF(BI408=4,GM408-GX408,0)</f>
        <v>38700</v>
      </c>
      <c r="GR408">
        <v>0</v>
      </c>
      <c r="GS408">
        <v>3</v>
      </c>
      <c r="GT408">
        <v>0</v>
      </c>
      <c r="GU408" t="s">
        <v>3</v>
      </c>
      <c r="GV408">
        <f>ROUND((GT408),2)</f>
        <v>0</v>
      </c>
      <c r="GW408">
        <v>1</v>
      </c>
      <c r="GX408">
        <f>ROUND(HC408*I408,0)</f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31</v>
      </c>
      <c r="HO408" t="s">
        <v>32</v>
      </c>
      <c r="HP408" t="s">
        <v>27</v>
      </c>
      <c r="HQ408" t="s">
        <v>27</v>
      </c>
      <c r="HS408">
        <v>0</v>
      </c>
      <c r="IK408">
        <v>0</v>
      </c>
    </row>
    <row r="409" spans="1:255" x14ac:dyDescent="0.2">
      <c r="A409" s="2">
        <v>17</v>
      </c>
      <c r="B409" s="2">
        <v>1</v>
      </c>
      <c r="C409" s="2">
        <f>ROW(SmtRes!A310)</f>
        <v>310</v>
      </c>
      <c r="D409" s="2">
        <f>ROW(EtalonRes!A310)</f>
        <v>310</v>
      </c>
      <c r="E409" s="2" t="s">
        <v>141</v>
      </c>
      <c r="F409" s="2" t="s">
        <v>118</v>
      </c>
      <c r="G409" s="2" t="s">
        <v>119</v>
      </c>
      <c r="H409" s="2" t="s">
        <v>120</v>
      </c>
      <c r="I409" s="2">
        <f>ROUND(ROUND(2*4,4),7)</f>
        <v>8</v>
      </c>
      <c r="J409" s="2">
        <v>0</v>
      </c>
      <c r="K409" s="2">
        <f>ROUND(ROUND(2*4,4),7)</f>
        <v>8</v>
      </c>
      <c r="L409" s="2"/>
      <c r="M409" s="2"/>
      <c r="N409" s="2"/>
      <c r="O409" s="2">
        <f>ROUND(CP409,2)</f>
        <v>13.6</v>
      </c>
      <c r="P409" s="2">
        <f>ROUND(CQ409*I409,2)</f>
        <v>0</v>
      </c>
      <c r="Q409" s="2">
        <f>ROUND(CR409*I409,2)</f>
        <v>0</v>
      </c>
      <c r="R409" s="2">
        <f>ROUND(CS409*I409,2)</f>
        <v>0</v>
      </c>
      <c r="S409" s="2">
        <f>ROUND(CT409*I409,2)</f>
        <v>13.6</v>
      </c>
      <c r="T409" s="2">
        <f>ROUND(CU409*I409,2)</f>
        <v>0</v>
      </c>
      <c r="U409" s="2">
        <f>ROUND(CV409*I409,7)</f>
        <v>1.024</v>
      </c>
      <c r="V409" s="2">
        <f>ROUND(CW409*I409,7)</f>
        <v>0</v>
      </c>
      <c r="W409" s="2">
        <f>ROUND(CX409*I409,2)</f>
        <v>0</v>
      </c>
      <c r="X409" s="2">
        <f>ROUND(CY409,2)</f>
        <v>10.06</v>
      </c>
      <c r="Y409" s="2">
        <f>ROUND(CZ409,2)</f>
        <v>4.9000000000000004</v>
      </c>
      <c r="Z409" s="2"/>
      <c r="AA409" s="2">
        <v>64887308</v>
      </c>
      <c r="AB409" s="2">
        <f>ROUND((AC409+AD409+AF409),2)</f>
        <v>1.7</v>
      </c>
      <c r="AC409" s="2">
        <f>ROUND((ES409),2)</f>
        <v>0</v>
      </c>
      <c r="AD409" s="2">
        <f>ROUND((((ET409)-(EU409))+AE409),2)</f>
        <v>0</v>
      </c>
      <c r="AE409" s="2">
        <f>ROUND((EU409),2)</f>
        <v>0</v>
      </c>
      <c r="AF409" s="2">
        <f>ROUND(((EV409*ROUND(0.8,7))),2)</f>
        <v>1.7</v>
      </c>
      <c r="AG409" s="2">
        <f>ROUND((AP409),2)</f>
        <v>0</v>
      </c>
      <c r="AH409" s="2">
        <f>((EW409*ROUND(0.8,7)))</f>
        <v>0.128</v>
      </c>
      <c r="AI409" s="2">
        <f>(EX409)</f>
        <v>0</v>
      </c>
      <c r="AJ409" s="2">
        <f>(AS409)</f>
        <v>0</v>
      </c>
      <c r="AK409" s="2">
        <v>2.13</v>
      </c>
      <c r="AL409" s="2">
        <v>0</v>
      </c>
      <c r="AM409" s="2">
        <v>0</v>
      </c>
      <c r="AN409" s="2">
        <v>0</v>
      </c>
      <c r="AO409" s="2">
        <v>2.13</v>
      </c>
      <c r="AP409" s="2">
        <v>0</v>
      </c>
      <c r="AQ409" s="2">
        <v>0.16</v>
      </c>
      <c r="AR409" s="2">
        <v>0</v>
      </c>
      <c r="AS409" s="2">
        <v>0</v>
      </c>
      <c r="AT409" s="2">
        <v>74</v>
      </c>
      <c r="AU409" s="2">
        <v>36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0</v>
      </c>
      <c r="BI409" s="2">
        <v>4</v>
      </c>
      <c r="BJ409" s="2" t="s">
        <v>121</v>
      </c>
      <c r="BK409" s="2"/>
      <c r="BL409" s="2"/>
      <c r="BM409" s="2">
        <v>200001</v>
      </c>
      <c r="BN409" s="2">
        <v>0</v>
      </c>
      <c r="BO409" s="2" t="s">
        <v>3</v>
      </c>
      <c r="BP409" s="2">
        <v>0</v>
      </c>
      <c r="BQ409" s="2">
        <v>4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74</v>
      </c>
      <c r="CA409" s="2">
        <v>36</v>
      </c>
      <c r="CB409" s="2" t="s">
        <v>3</v>
      </c>
      <c r="CC409" s="2"/>
      <c r="CD409" s="2"/>
      <c r="CE409" s="2">
        <v>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>(P409+Q409+S409)</f>
        <v>13.6</v>
      </c>
      <c r="CQ409" s="2">
        <f>AC409*BC409</f>
        <v>0</v>
      </c>
      <c r="CR409" s="2">
        <f>(((ET409)*BB409-(EU409)*BS409)+AE409*BS409)</f>
        <v>0</v>
      </c>
      <c r="CS409" s="2">
        <f>AE409*BS409</f>
        <v>0</v>
      </c>
      <c r="CT409" s="2">
        <f>AF409*BA409</f>
        <v>1.7</v>
      </c>
      <c r="CU409" s="2">
        <f t="shared" si="283"/>
        <v>0</v>
      </c>
      <c r="CV409" s="2">
        <f t="shared" si="283"/>
        <v>0.128</v>
      </c>
      <c r="CW409" s="2">
        <f t="shared" si="283"/>
        <v>0</v>
      </c>
      <c r="CX409" s="2">
        <f t="shared" si="283"/>
        <v>0</v>
      </c>
      <c r="CY409" s="2">
        <f>(((S409+R409)*AT409)/100)</f>
        <v>10.064</v>
      </c>
      <c r="CZ409" s="2">
        <f>(((S409+R409)*AU409)/100)</f>
        <v>4.8959999999999999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108</v>
      </c>
      <c r="DH409" s="2" t="s">
        <v>3</v>
      </c>
      <c r="DI409" s="2" t="s">
        <v>108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1013</v>
      </c>
      <c r="DV409" s="2" t="s">
        <v>120</v>
      </c>
      <c r="DW409" s="2" t="s">
        <v>120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56793215</v>
      </c>
      <c r="EF409" s="2">
        <v>4</v>
      </c>
      <c r="EG409" s="2" t="s">
        <v>27</v>
      </c>
      <c r="EH409" s="2">
        <v>83</v>
      </c>
      <c r="EI409" s="2" t="s">
        <v>27</v>
      </c>
      <c r="EJ409" s="2">
        <v>4</v>
      </c>
      <c r="EK409" s="2">
        <v>200001</v>
      </c>
      <c r="EL409" s="2" t="s">
        <v>28</v>
      </c>
      <c r="EM409" s="2" t="s">
        <v>29</v>
      </c>
      <c r="EN409" s="2"/>
      <c r="EO409" s="2" t="s">
        <v>3</v>
      </c>
      <c r="EP409" s="2"/>
      <c r="EQ409" s="2">
        <v>131072</v>
      </c>
      <c r="ER409" s="2">
        <v>2.13</v>
      </c>
      <c r="ES409" s="2">
        <v>0</v>
      </c>
      <c r="ET409" s="2">
        <v>0</v>
      </c>
      <c r="EU409" s="2">
        <v>0</v>
      </c>
      <c r="EV409" s="2">
        <v>2.13</v>
      </c>
      <c r="EW409" s="2">
        <v>0.16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v>0</v>
      </c>
      <c r="FS409" s="2">
        <v>0</v>
      </c>
      <c r="FT409" s="2"/>
      <c r="FU409" s="2"/>
      <c r="FV409" s="2"/>
      <c r="FW409" s="2"/>
      <c r="FX409" s="2">
        <v>74</v>
      </c>
      <c r="FY409" s="2">
        <v>36</v>
      </c>
      <c r="FZ409" s="2"/>
      <c r="GA409" s="2" t="s">
        <v>3</v>
      </c>
      <c r="GB409" s="2"/>
      <c r="GC409" s="2"/>
      <c r="GD409" s="2">
        <v>1</v>
      </c>
      <c r="GE409" s="2"/>
      <c r="GF409" s="2">
        <v>1402464457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>ROUND(IF(AND(BH409=3,BI409=3,FS409&lt;&gt;0),P409,0),2)</f>
        <v>0</v>
      </c>
      <c r="GM409" s="2">
        <f>ROUND(O409+X409+Y409,2)+GX409</f>
        <v>28.56</v>
      </c>
      <c r="GN409" s="2">
        <f>IF(OR(BI409=0,BI409=1),GM409-GX409,0)</f>
        <v>0</v>
      </c>
      <c r="GO409" s="2">
        <f>IF(BI409=2,GM409-GX409,0)</f>
        <v>0</v>
      </c>
      <c r="GP409" s="2">
        <f>IF(BI409=4,GM409-GX409,0)</f>
        <v>28.56</v>
      </c>
      <c r="GQ409" s="2"/>
      <c r="GR409" s="2">
        <v>0</v>
      </c>
      <c r="GS409" s="2">
        <v>3</v>
      </c>
      <c r="GT409" s="2">
        <v>0</v>
      </c>
      <c r="GU409" s="2" t="s">
        <v>3</v>
      </c>
      <c r="GV409" s="2">
        <f>ROUND((GT409),2)</f>
        <v>0</v>
      </c>
      <c r="GW409" s="2">
        <v>1</v>
      </c>
      <c r="GX409" s="2">
        <f>ROUND(HC409*I409,2)</f>
        <v>0</v>
      </c>
      <c r="GY409" s="2"/>
      <c r="GZ409" s="2"/>
      <c r="HA409" s="2">
        <v>0</v>
      </c>
      <c r="HB409" s="2">
        <v>0</v>
      </c>
      <c r="HC409" s="2">
        <f>GV409*GW409</f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31</v>
      </c>
      <c r="HO409" s="2" t="s">
        <v>32</v>
      </c>
      <c r="HP409" s="2" t="s">
        <v>27</v>
      </c>
      <c r="HQ409" s="2" t="s">
        <v>27</v>
      </c>
      <c r="HR409" s="2"/>
      <c r="HS409" s="2">
        <v>0</v>
      </c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C410">
        <f>ROW(SmtRes!A314)</f>
        <v>314</v>
      </c>
      <c r="D410">
        <f>ROW(EtalonRes!A314)</f>
        <v>314</v>
      </c>
      <c r="E410" t="s">
        <v>141</v>
      </c>
      <c r="F410" t="s">
        <v>118</v>
      </c>
      <c r="G410" t="s">
        <v>119</v>
      </c>
      <c r="H410" t="s">
        <v>120</v>
      </c>
      <c r="I410">
        <f>ROUND(ROUND(2*4,4),7)</f>
        <v>8</v>
      </c>
      <c r="J410">
        <v>0</v>
      </c>
      <c r="K410">
        <f>ROUND(ROUND(2*4,4),7)</f>
        <v>8</v>
      </c>
      <c r="O410">
        <f>ROUND(CP410,0)</f>
        <v>693</v>
      </c>
      <c r="P410">
        <f>ROUND(CQ410*I410,0)</f>
        <v>0</v>
      </c>
      <c r="Q410">
        <f>ROUND(CR410*I410,0)</f>
        <v>0</v>
      </c>
      <c r="R410">
        <f>ROUND(CS410*I410,0)</f>
        <v>0</v>
      </c>
      <c r="S410">
        <f>ROUND(CT410*I410,0)</f>
        <v>693</v>
      </c>
      <c r="T410">
        <f>ROUND(CU410*I410,0)</f>
        <v>0</v>
      </c>
      <c r="U410">
        <f>ROUND(CV410*I410,7)</f>
        <v>1.024</v>
      </c>
      <c r="V410">
        <f>ROUND(CW410*I410,7)</f>
        <v>0</v>
      </c>
      <c r="W410">
        <f>ROUND(CX410*I410,0)</f>
        <v>0</v>
      </c>
      <c r="X410">
        <f>ROUND(CY410,0)</f>
        <v>513</v>
      </c>
      <c r="Y410">
        <f>ROUND(CZ410,0)</f>
        <v>249</v>
      </c>
      <c r="AA410">
        <v>64887305</v>
      </c>
      <c r="AB410">
        <f>ROUND((AC410+AD410+AF410),2)</f>
        <v>1.7</v>
      </c>
      <c r="AC410">
        <f>ROUND((ES410),2)</f>
        <v>0</v>
      </c>
      <c r="AD410">
        <f>ROUND((((ET410)-(EU410))+AE410),2)</f>
        <v>0</v>
      </c>
      <c r="AE410">
        <f>ROUND((EU410),2)</f>
        <v>0</v>
      </c>
      <c r="AF410">
        <f>ROUND(((EV410*ROUND(0.8,7))),2)</f>
        <v>1.7</v>
      </c>
      <c r="AG410">
        <f>ROUND((AP410),2)</f>
        <v>0</v>
      </c>
      <c r="AH410">
        <f>((EW410*ROUND(0.8,7)))</f>
        <v>0.128</v>
      </c>
      <c r="AI410">
        <f>(EX410)</f>
        <v>0</v>
      </c>
      <c r="AJ410">
        <f>(AS410)</f>
        <v>0</v>
      </c>
      <c r="AK410">
        <v>2.13</v>
      </c>
      <c r="AL410">
        <v>0</v>
      </c>
      <c r="AM410">
        <v>0</v>
      </c>
      <c r="AN410">
        <v>0</v>
      </c>
      <c r="AO410">
        <v>2.13</v>
      </c>
      <c r="AP410">
        <v>0</v>
      </c>
      <c r="AQ410">
        <v>0.16</v>
      </c>
      <c r="AR410">
        <v>0</v>
      </c>
      <c r="AS410">
        <v>0</v>
      </c>
      <c r="AT410">
        <v>74</v>
      </c>
      <c r="AU410">
        <v>36</v>
      </c>
      <c r="AV410">
        <v>1</v>
      </c>
      <c r="AW410">
        <v>1</v>
      </c>
      <c r="AZ410">
        <v>1</v>
      </c>
      <c r="BA410">
        <v>50.93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4</v>
      </c>
      <c r="BJ410" t="s">
        <v>121</v>
      </c>
      <c r="BM410">
        <v>200001</v>
      </c>
      <c r="BN410">
        <v>0</v>
      </c>
      <c r="BO410" t="s">
        <v>3</v>
      </c>
      <c r="BP410">
        <v>0</v>
      </c>
      <c r="BQ410">
        <v>4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74</v>
      </c>
      <c r="CA410">
        <v>36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(P410+Q410+S410)</f>
        <v>693</v>
      </c>
      <c r="CQ410">
        <f>AC410*BC410</f>
        <v>0</v>
      </c>
      <c r="CR410">
        <f>(((ET410)*BB410-(EU410)*BS410)+AE410*BS410)</f>
        <v>0</v>
      </c>
      <c r="CS410">
        <f>AE410*BS410</f>
        <v>0</v>
      </c>
      <c r="CT410">
        <f>AF410*BA410</f>
        <v>86.581000000000003</v>
      </c>
      <c r="CU410">
        <f t="shared" si="283"/>
        <v>0</v>
      </c>
      <c r="CV410">
        <f t="shared" si="283"/>
        <v>0.128</v>
      </c>
      <c r="CW410">
        <f t="shared" si="283"/>
        <v>0</v>
      </c>
      <c r="CX410">
        <f t="shared" si="283"/>
        <v>0</v>
      </c>
      <c r="CY410">
        <f>(((S410+R410)*AT410)/100)</f>
        <v>512.82000000000005</v>
      </c>
      <c r="CZ410">
        <f>(((S410+R410)*AU410)/100)</f>
        <v>249.48</v>
      </c>
      <c r="DC410" t="s">
        <v>3</v>
      </c>
      <c r="DD410" t="s">
        <v>3</v>
      </c>
      <c r="DE410" t="s">
        <v>3</v>
      </c>
      <c r="DF410" t="s">
        <v>3</v>
      </c>
      <c r="DG410" t="s">
        <v>108</v>
      </c>
      <c r="DH410" t="s">
        <v>3</v>
      </c>
      <c r="DI410" t="s">
        <v>108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120</v>
      </c>
      <c r="DW410" t="s">
        <v>120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56793215</v>
      </c>
      <c r="EF410">
        <v>4</v>
      </c>
      <c r="EG410" t="s">
        <v>27</v>
      </c>
      <c r="EH410">
        <v>83</v>
      </c>
      <c r="EI410" t="s">
        <v>27</v>
      </c>
      <c r="EJ410">
        <v>4</v>
      </c>
      <c r="EK410">
        <v>200001</v>
      </c>
      <c r="EL410" t="s">
        <v>28</v>
      </c>
      <c r="EM410" t="s">
        <v>29</v>
      </c>
      <c r="EO410" t="s">
        <v>3</v>
      </c>
      <c r="EQ410">
        <v>131072</v>
      </c>
      <c r="ER410">
        <v>2.13</v>
      </c>
      <c r="ES410">
        <v>0</v>
      </c>
      <c r="ET410">
        <v>0</v>
      </c>
      <c r="EU410">
        <v>0</v>
      </c>
      <c r="EV410">
        <v>2.13</v>
      </c>
      <c r="EW410">
        <v>0.16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74</v>
      </c>
      <c r="FY410">
        <v>36</v>
      </c>
      <c r="GA410" t="s">
        <v>3</v>
      </c>
      <c r="GD410">
        <v>1</v>
      </c>
      <c r="GF410">
        <v>1402464457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>ROUND(IF(AND(BH410=3,BI410=3,FS410&lt;&gt;0),P410,0),0)</f>
        <v>0</v>
      </c>
      <c r="GM410">
        <f>ROUND(O410+X410+Y410,0)+GX410</f>
        <v>1455</v>
      </c>
      <c r="GN410">
        <f>IF(OR(BI410=0,BI410=1),GM410-GX410,0)</f>
        <v>0</v>
      </c>
      <c r="GO410">
        <f>IF(BI410=2,GM410-GX410,0)</f>
        <v>0</v>
      </c>
      <c r="GP410">
        <f>IF(BI410=4,GM410-GX410,0)</f>
        <v>1455</v>
      </c>
      <c r="GR410">
        <v>0</v>
      </c>
      <c r="GS410">
        <v>3</v>
      </c>
      <c r="GT410">
        <v>0</v>
      </c>
      <c r="GU410" t="s">
        <v>3</v>
      </c>
      <c r="GV410">
        <f>ROUND((GT410),2)</f>
        <v>0</v>
      </c>
      <c r="GW410">
        <v>1</v>
      </c>
      <c r="GX410">
        <f>ROUND(HC410*I410,0)</f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31</v>
      </c>
      <c r="HO410" t="s">
        <v>32</v>
      </c>
      <c r="HP410" t="s">
        <v>27</v>
      </c>
      <c r="HQ410" t="s">
        <v>27</v>
      </c>
      <c r="HS410">
        <v>0</v>
      </c>
      <c r="IK410">
        <v>0</v>
      </c>
    </row>
    <row r="412" spans="1:255" x14ac:dyDescent="0.2">
      <c r="A412" s="3">
        <v>51</v>
      </c>
      <c r="B412" s="3">
        <f>B403</f>
        <v>1</v>
      </c>
      <c r="C412" s="3">
        <f>A403</f>
        <v>4</v>
      </c>
      <c r="D412" s="3">
        <f>ROW(A403)</f>
        <v>403</v>
      </c>
      <c r="E412" s="3"/>
      <c r="F412" s="3" t="str">
        <f>IF(F403&lt;&gt;"",F403,"")</f>
        <v>10</v>
      </c>
      <c r="G412" s="3" t="str">
        <f>IF(G403&lt;&gt;"",G403,"")</f>
        <v>Испытание и наладка систем на санитарно-гигиенические (технологические) требования к воздушной среде  по типу СЕ 2000 MR/8шт</v>
      </c>
      <c r="H412" s="3">
        <v>0</v>
      </c>
      <c r="I412" s="3"/>
      <c r="J412" s="3"/>
      <c r="K412" s="3"/>
      <c r="L412" s="3"/>
      <c r="M412" s="3"/>
      <c r="N412" s="3"/>
      <c r="O412" s="3">
        <f t="shared" ref="O412:T412" si="284">ROUND(AB412,0)</f>
        <v>375</v>
      </c>
      <c r="P412" s="3">
        <f t="shared" si="284"/>
        <v>0</v>
      </c>
      <c r="Q412" s="3">
        <f t="shared" si="284"/>
        <v>0</v>
      </c>
      <c r="R412" s="3">
        <f t="shared" si="284"/>
        <v>0</v>
      </c>
      <c r="S412" s="3">
        <f t="shared" si="284"/>
        <v>375</v>
      </c>
      <c r="T412" s="3">
        <f t="shared" si="284"/>
        <v>0</v>
      </c>
      <c r="U412" s="3">
        <f>AH412</f>
        <v>28.672000000000001</v>
      </c>
      <c r="V412" s="3">
        <f>AI412</f>
        <v>0</v>
      </c>
      <c r="W412" s="3">
        <f>ROUND(AJ412,0)</f>
        <v>0</v>
      </c>
      <c r="X412" s="3">
        <f>ROUND(AK412,0)</f>
        <v>278</v>
      </c>
      <c r="Y412" s="3">
        <f>ROUND(AL412,0)</f>
        <v>135</v>
      </c>
      <c r="Z412" s="3"/>
      <c r="AA412" s="3"/>
      <c r="AB412" s="3">
        <f>ROUND(SUMIF(AA407:AA410,"=64887308",O407:O410),0)</f>
        <v>375</v>
      </c>
      <c r="AC412" s="3">
        <f>ROUND(SUMIF(AA407:AA410,"=64887308",P407:P410),0)</f>
        <v>0</v>
      </c>
      <c r="AD412" s="3">
        <f>ROUND(SUMIF(AA407:AA410,"=64887308",Q407:Q410),0)</f>
        <v>0</v>
      </c>
      <c r="AE412" s="3">
        <f>ROUND(SUMIF(AA407:AA410,"=64887308",R407:R410),0)</f>
        <v>0</v>
      </c>
      <c r="AF412" s="3">
        <f>ROUND(SUMIF(AA407:AA410,"=64887308",S407:S410),0)</f>
        <v>375</v>
      </c>
      <c r="AG412" s="3">
        <f>ROUND(SUMIF(AA407:AA410,"=64887308",T407:T410),0)</f>
        <v>0</v>
      </c>
      <c r="AH412" s="3">
        <f>SUMIF(AA407:AA410,"=64887308",U407:U410)</f>
        <v>28.672000000000001</v>
      </c>
      <c r="AI412" s="3">
        <f>SUMIF(AA407:AA410,"=64887308",V407:V410)</f>
        <v>0</v>
      </c>
      <c r="AJ412" s="3">
        <f>ROUND(SUMIF(AA407:AA410,"=64887308",W407:W410),0)</f>
        <v>0</v>
      </c>
      <c r="AK412" s="3">
        <f>ROUND(SUMIF(AA407:AA410,"=64887308",X407:X410),0)</f>
        <v>278</v>
      </c>
      <c r="AL412" s="3">
        <f>ROUND(SUMIF(AA407:AA410,"=64887308",Y407:Y410),0)</f>
        <v>135</v>
      </c>
      <c r="AM412" s="3"/>
      <c r="AN412" s="3"/>
      <c r="AO412" s="3">
        <f t="shared" ref="AO412:BD412" si="285">ROUND(BX412,0)</f>
        <v>0</v>
      </c>
      <c r="AP412" s="3">
        <f t="shared" si="285"/>
        <v>0</v>
      </c>
      <c r="AQ412" s="3">
        <f t="shared" si="285"/>
        <v>0</v>
      </c>
      <c r="AR412" s="3">
        <f t="shared" si="285"/>
        <v>788</v>
      </c>
      <c r="AS412" s="3">
        <f t="shared" si="285"/>
        <v>0</v>
      </c>
      <c r="AT412" s="3">
        <f t="shared" si="285"/>
        <v>0</v>
      </c>
      <c r="AU412" s="3">
        <f t="shared" si="285"/>
        <v>788</v>
      </c>
      <c r="AV412" s="3">
        <f t="shared" si="285"/>
        <v>0</v>
      </c>
      <c r="AW412" s="3">
        <f t="shared" si="285"/>
        <v>0</v>
      </c>
      <c r="AX412" s="3">
        <f t="shared" si="285"/>
        <v>0</v>
      </c>
      <c r="AY412" s="3">
        <f t="shared" si="285"/>
        <v>0</v>
      </c>
      <c r="AZ412" s="3">
        <f t="shared" si="285"/>
        <v>0</v>
      </c>
      <c r="BA412" s="3">
        <f t="shared" si="285"/>
        <v>0</v>
      </c>
      <c r="BB412" s="3">
        <f t="shared" si="285"/>
        <v>0</v>
      </c>
      <c r="BC412" s="3">
        <f t="shared" si="285"/>
        <v>0</v>
      </c>
      <c r="BD412" s="3">
        <f t="shared" si="285"/>
        <v>0</v>
      </c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>
        <f>ROUND(SUMIF(AA407:AA410,"=64887308",FQ407:FQ410),0)</f>
        <v>0</v>
      </c>
      <c r="BY412" s="3">
        <f>ROUND(SUMIF(AA407:AA410,"=64887308",FR407:FR410),0)</f>
        <v>0</v>
      </c>
      <c r="BZ412" s="3">
        <f>ROUND(SUMIF(AA407:AA410,"=64887308",GL407:GL410),0)</f>
        <v>0</v>
      </c>
      <c r="CA412" s="3">
        <f>ROUND(SUMIF(AA407:AA410,"=64887308",GM407:GM410),0)</f>
        <v>788</v>
      </c>
      <c r="CB412" s="3">
        <f>ROUND(SUMIF(AA407:AA410,"=64887308",GN407:GN410),0)</f>
        <v>0</v>
      </c>
      <c r="CC412" s="3">
        <f>ROUND(SUMIF(AA407:AA410,"=64887308",GO407:GO410),0)</f>
        <v>0</v>
      </c>
      <c r="CD412" s="3">
        <f>ROUND(SUMIF(AA407:AA410,"=64887308",GP407:GP410),0)</f>
        <v>788</v>
      </c>
      <c r="CE412" s="3">
        <f>AC412-BX412</f>
        <v>0</v>
      </c>
      <c r="CF412" s="3">
        <f>AC412-BY412</f>
        <v>0</v>
      </c>
      <c r="CG412" s="3">
        <f>BX412-BZ412</f>
        <v>0</v>
      </c>
      <c r="CH412" s="3">
        <f>AC412-BX412-BY412+BZ412</f>
        <v>0</v>
      </c>
      <c r="CI412" s="3">
        <f>BY412-BZ412</f>
        <v>0</v>
      </c>
      <c r="CJ412" s="3">
        <f>ROUND(SUMIF(AA407:AA410,"=64887308",GX407:GX410),0)</f>
        <v>0</v>
      </c>
      <c r="CK412" s="3">
        <f>ROUND(SUMIF(AA407:AA410,"=64887308",GY407:GY410),0)</f>
        <v>0</v>
      </c>
      <c r="CL412" s="3">
        <f>ROUND(SUMIF(AA407:AA410,"=64887308",GZ407:GZ410),0)</f>
        <v>0</v>
      </c>
      <c r="CM412" s="3">
        <f>ROUND(SUMIF(AA407:AA410,"=64887308",HD407:HD410),0)</f>
        <v>0</v>
      </c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4">
        <f t="shared" ref="DG412:DL412" si="286">ROUND(DT412,0)</f>
        <v>19122</v>
      </c>
      <c r="DH412" s="4">
        <f t="shared" si="286"/>
        <v>0</v>
      </c>
      <c r="DI412" s="4">
        <f t="shared" si="286"/>
        <v>0</v>
      </c>
      <c r="DJ412" s="4">
        <f t="shared" si="286"/>
        <v>0</v>
      </c>
      <c r="DK412" s="4">
        <f t="shared" si="286"/>
        <v>19122</v>
      </c>
      <c r="DL412" s="4">
        <f t="shared" si="286"/>
        <v>0</v>
      </c>
      <c r="DM412" s="4">
        <f>DZ412</f>
        <v>28.672000000000001</v>
      </c>
      <c r="DN412" s="4">
        <f>EA412</f>
        <v>0</v>
      </c>
      <c r="DO412" s="4">
        <f>ROUND(EB412,0)</f>
        <v>0</v>
      </c>
      <c r="DP412" s="4">
        <f>ROUND(EC412,0)</f>
        <v>14150</v>
      </c>
      <c r="DQ412" s="4">
        <f>ROUND(ED412,0)</f>
        <v>6883</v>
      </c>
      <c r="DR412" s="4"/>
      <c r="DS412" s="4"/>
      <c r="DT412" s="4">
        <f>ROUND(SUMIF(AA407:AA410,"=64887305",O407:O410),0)</f>
        <v>19122</v>
      </c>
      <c r="DU412" s="4">
        <f>ROUND(SUMIF(AA407:AA410,"=64887305",P407:P410),0)</f>
        <v>0</v>
      </c>
      <c r="DV412" s="4">
        <f>ROUND(SUMIF(AA407:AA410,"=64887305",Q407:Q410),0)</f>
        <v>0</v>
      </c>
      <c r="DW412" s="4">
        <f>ROUND(SUMIF(AA407:AA410,"=64887305",R407:R410),0)</f>
        <v>0</v>
      </c>
      <c r="DX412" s="4">
        <f>ROUND(SUMIF(AA407:AA410,"=64887305",S407:S410),0)</f>
        <v>19122</v>
      </c>
      <c r="DY412" s="4">
        <f>ROUND(SUMIF(AA407:AA410,"=64887305",T407:T410),0)</f>
        <v>0</v>
      </c>
      <c r="DZ412" s="4">
        <f>SUMIF(AA407:AA410,"=64887305",U407:U410)</f>
        <v>28.672000000000001</v>
      </c>
      <c r="EA412" s="4">
        <f>SUMIF(AA407:AA410,"=64887305",V407:V410)</f>
        <v>0</v>
      </c>
      <c r="EB412" s="4">
        <f>ROUND(SUMIF(AA407:AA410,"=64887305",W407:W410),0)</f>
        <v>0</v>
      </c>
      <c r="EC412" s="4">
        <f>ROUND(SUMIF(AA407:AA410,"=64887305",X407:X410),0)</f>
        <v>14150</v>
      </c>
      <c r="ED412" s="4">
        <f>ROUND(SUMIF(AA407:AA410,"=64887305",Y407:Y410),0)</f>
        <v>6883</v>
      </c>
      <c r="EE412" s="4"/>
      <c r="EF412" s="4"/>
      <c r="EG412" s="4">
        <f t="shared" ref="EG412:EV412" si="287">ROUND(FP412,0)</f>
        <v>0</v>
      </c>
      <c r="EH412" s="4">
        <f t="shared" si="287"/>
        <v>0</v>
      </c>
      <c r="EI412" s="4">
        <f t="shared" si="287"/>
        <v>0</v>
      </c>
      <c r="EJ412" s="4">
        <f t="shared" si="287"/>
        <v>40155</v>
      </c>
      <c r="EK412" s="4">
        <f t="shared" si="287"/>
        <v>0</v>
      </c>
      <c r="EL412" s="4">
        <f t="shared" si="287"/>
        <v>0</v>
      </c>
      <c r="EM412" s="4">
        <f t="shared" si="287"/>
        <v>40155</v>
      </c>
      <c r="EN412" s="4">
        <f t="shared" si="287"/>
        <v>0</v>
      </c>
      <c r="EO412" s="4">
        <f t="shared" si="287"/>
        <v>0</v>
      </c>
      <c r="EP412" s="4">
        <f t="shared" si="287"/>
        <v>0</v>
      </c>
      <c r="EQ412" s="4">
        <f t="shared" si="287"/>
        <v>0</v>
      </c>
      <c r="ER412" s="4">
        <f t="shared" si="287"/>
        <v>0</v>
      </c>
      <c r="ES412" s="4">
        <f t="shared" si="287"/>
        <v>0</v>
      </c>
      <c r="ET412" s="4">
        <f t="shared" si="287"/>
        <v>0</v>
      </c>
      <c r="EU412" s="4">
        <f t="shared" si="287"/>
        <v>0</v>
      </c>
      <c r="EV412" s="4">
        <f t="shared" si="287"/>
        <v>0</v>
      </c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>
        <f>ROUND(SUMIF(AA407:AA410,"=64887305",FQ407:FQ410),0)</f>
        <v>0</v>
      </c>
      <c r="FQ412" s="4">
        <f>ROUND(SUMIF(AA407:AA410,"=64887305",FR407:FR410),0)</f>
        <v>0</v>
      </c>
      <c r="FR412" s="4">
        <f>ROUND(SUMIF(AA407:AA410,"=64887305",GL407:GL410),0)</f>
        <v>0</v>
      </c>
      <c r="FS412" s="4">
        <f>ROUND(SUMIF(AA407:AA410,"=64887305",GM407:GM410),0)</f>
        <v>40155</v>
      </c>
      <c r="FT412" s="4">
        <f>ROUND(SUMIF(AA407:AA410,"=64887305",GN407:GN410),0)</f>
        <v>0</v>
      </c>
      <c r="FU412" s="4">
        <f>ROUND(SUMIF(AA407:AA410,"=64887305",GO407:GO410),0)</f>
        <v>0</v>
      </c>
      <c r="FV412" s="4">
        <f>ROUND(SUMIF(AA407:AA410,"=64887305",GP407:GP410),0)</f>
        <v>40155</v>
      </c>
      <c r="FW412" s="4">
        <f>DU412-FP412</f>
        <v>0</v>
      </c>
      <c r="FX412" s="4">
        <f>DU412-FQ412</f>
        <v>0</v>
      </c>
      <c r="FY412" s="4">
        <f>FP412-FR412</f>
        <v>0</v>
      </c>
      <c r="FZ412" s="4">
        <f>DU412-FP412-FQ412+FR412</f>
        <v>0</v>
      </c>
      <c r="GA412" s="4">
        <f>FQ412-FR412</f>
        <v>0</v>
      </c>
      <c r="GB412" s="4">
        <f>ROUND(SUMIF(AA407:AA410,"=64887305",GX407:GX410),0)</f>
        <v>0</v>
      </c>
      <c r="GC412" s="4">
        <f>ROUND(SUMIF(AA407:AA410,"=64887305",GY407:GY410),0)</f>
        <v>0</v>
      </c>
      <c r="GD412" s="4">
        <f>ROUND(SUMIF(AA407:AA410,"=64887305",GZ407:GZ410),0)</f>
        <v>0</v>
      </c>
      <c r="GE412" s="4">
        <f>ROUND(SUMIF(AA407:AA410,"=64887305",HD407:HD410),0)</f>
        <v>0</v>
      </c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>
        <v>0</v>
      </c>
    </row>
    <row r="414" spans="1:255" x14ac:dyDescent="0.2">
      <c r="A414" s="5">
        <v>50</v>
      </c>
      <c r="B414" s="5">
        <v>0</v>
      </c>
      <c r="C414" s="5">
        <v>0</v>
      </c>
      <c r="D414" s="5">
        <v>1</v>
      </c>
      <c r="E414" s="5">
        <v>201</v>
      </c>
      <c r="F414" s="5">
        <f>ROUND(Source!O412,O414)</f>
        <v>375</v>
      </c>
      <c r="G414" s="5" t="s">
        <v>52</v>
      </c>
      <c r="H414" s="5" t="s">
        <v>53</v>
      </c>
      <c r="I414" s="5"/>
      <c r="J414" s="5"/>
      <c r="K414" s="5">
        <v>201</v>
      </c>
      <c r="L414" s="5">
        <v>1</v>
      </c>
      <c r="M414" s="5">
        <v>3</v>
      </c>
      <c r="N414" s="5" t="s">
        <v>3</v>
      </c>
      <c r="O414" s="5">
        <v>0</v>
      </c>
      <c r="P414" s="5">
        <f>ROUND(Source!DG412,O414)</f>
        <v>19122</v>
      </c>
      <c r="Q414" s="5"/>
      <c r="R414" s="5"/>
      <c r="S414" s="5"/>
      <c r="T414" s="5"/>
      <c r="U414" s="5"/>
      <c r="V414" s="5"/>
      <c r="W414" s="5">
        <v>375.44</v>
      </c>
      <c r="X414" s="5">
        <v>1</v>
      </c>
      <c r="Y414" s="5">
        <v>375.44</v>
      </c>
      <c r="Z414" s="5">
        <v>19122</v>
      </c>
      <c r="AA414" s="5">
        <v>1</v>
      </c>
      <c r="AB414" s="5">
        <v>19122</v>
      </c>
    </row>
    <row r="415" spans="1:255" x14ac:dyDescent="0.2">
      <c r="A415" s="5">
        <v>50</v>
      </c>
      <c r="B415" s="5">
        <v>0</v>
      </c>
      <c r="C415" s="5">
        <v>0</v>
      </c>
      <c r="D415" s="5">
        <v>1</v>
      </c>
      <c r="E415" s="5">
        <v>202</v>
      </c>
      <c r="F415" s="5">
        <f>ROUND(Source!P412,O415)</f>
        <v>0</v>
      </c>
      <c r="G415" s="5" t="s">
        <v>54</v>
      </c>
      <c r="H415" s="5" t="s">
        <v>55</v>
      </c>
      <c r="I415" s="5"/>
      <c r="J415" s="5"/>
      <c r="K415" s="5">
        <v>202</v>
      </c>
      <c r="L415" s="5">
        <v>2</v>
      </c>
      <c r="M415" s="5">
        <v>3</v>
      </c>
      <c r="N415" s="5" t="s">
        <v>3</v>
      </c>
      <c r="O415" s="5">
        <v>0</v>
      </c>
      <c r="P415" s="5">
        <f>ROUND(Source!DH412,O415)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222</v>
      </c>
      <c r="F416" s="5">
        <f>ROUND(Source!AO412,O416)</f>
        <v>0</v>
      </c>
      <c r="G416" s="5" t="s">
        <v>56</v>
      </c>
      <c r="H416" s="5" t="s">
        <v>57</v>
      </c>
      <c r="I416" s="5"/>
      <c r="J416" s="5"/>
      <c r="K416" s="5">
        <v>222</v>
      </c>
      <c r="L416" s="5">
        <v>3</v>
      </c>
      <c r="M416" s="5">
        <v>3</v>
      </c>
      <c r="N416" s="5" t="s">
        <v>3</v>
      </c>
      <c r="O416" s="5">
        <v>0</v>
      </c>
      <c r="P416" s="5">
        <f>ROUND(Source!EG412,O416)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225</v>
      </c>
      <c r="F417" s="5">
        <f>ROUND(Source!AV412,O417)</f>
        <v>0</v>
      </c>
      <c r="G417" s="5" t="s">
        <v>58</v>
      </c>
      <c r="H417" s="5" t="s">
        <v>59</v>
      </c>
      <c r="I417" s="5"/>
      <c r="J417" s="5"/>
      <c r="K417" s="5">
        <v>225</v>
      </c>
      <c r="L417" s="5">
        <v>4</v>
      </c>
      <c r="M417" s="5">
        <v>3</v>
      </c>
      <c r="N417" s="5" t="s">
        <v>3</v>
      </c>
      <c r="O417" s="5">
        <v>0</v>
      </c>
      <c r="P417" s="5">
        <f>ROUND(Source!EN412,O417)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226</v>
      </c>
      <c r="F418" s="5">
        <f>ROUND(Source!AW412,O418)</f>
        <v>0</v>
      </c>
      <c r="G418" s="5" t="s">
        <v>60</v>
      </c>
      <c r="H418" s="5" t="s">
        <v>61</v>
      </c>
      <c r="I418" s="5"/>
      <c r="J418" s="5"/>
      <c r="K418" s="5">
        <v>226</v>
      </c>
      <c r="L418" s="5">
        <v>5</v>
      </c>
      <c r="M418" s="5">
        <v>3</v>
      </c>
      <c r="N418" s="5" t="s">
        <v>3</v>
      </c>
      <c r="O418" s="5">
        <v>0</v>
      </c>
      <c r="P418" s="5">
        <f>ROUND(Source!EO412,O418)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227</v>
      </c>
      <c r="F419" s="5">
        <f>ROUND(Source!AX412,O419)</f>
        <v>0</v>
      </c>
      <c r="G419" s="5" t="s">
        <v>62</v>
      </c>
      <c r="H419" s="5" t="s">
        <v>63</v>
      </c>
      <c r="I419" s="5"/>
      <c r="J419" s="5"/>
      <c r="K419" s="5">
        <v>227</v>
      </c>
      <c r="L419" s="5">
        <v>6</v>
      </c>
      <c r="M419" s="5">
        <v>3</v>
      </c>
      <c r="N419" s="5" t="s">
        <v>3</v>
      </c>
      <c r="O419" s="5">
        <v>0</v>
      </c>
      <c r="P419" s="5">
        <f>ROUND(Source!EP412,O419)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228</v>
      </c>
      <c r="F420" s="5">
        <f>ROUND(Source!AY412,O420)</f>
        <v>0</v>
      </c>
      <c r="G420" s="5" t="s">
        <v>64</v>
      </c>
      <c r="H420" s="5" t="s">
        <v>65</v>
      </c>
      <c r="I420" s="5"/>
      <c r="J420" s="5"/>
      <c r="K420" s="5">
        <v>228</v>
      </c>
      <c r="L420" s="5">
        <v>7</v>
      </c>
      <c r="M420" s="5">
        <v>3</v>
      </c>
      <c r="N420" s="5" t="s">
        <v>3</v>
      </c>
      <c r="O420" s="5">
        <v>0</v>
      </c>
      <c r="P420" s="5">
        <f>ROUND(Source!EQ412,O420)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216</v>
      </c>
      <c r="F421" s="5">
        <f>ROUND(Source!AP412,O421)</f>
        <v>0</v>
      </c>
      <c r="G421" s="5" t="s">
        <v>66</v>
      </c>
      <c r="H421" s="5" t="s">
        <v>67</v>
      </c>
      <c r="I421" s="5"/>
      <c r="J421" s="5"/>
      <c r="K421" s="5">
        <v>216</v>
      </c>
      <c r="L421" s="5">
        <v>8</v>
      </c>
      <c r="M421" s="5">
        <v>3</v>
      </c>
      <c r="N421" s="5" t="s">
        <v>3</v>
      </c>
      <c r="O421" s="5">
        <v>0</v>
      </c>
      <c r="P421" s="5">
        <f>ROUND(Source!EH412,O421)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223</v>
      </c>
      <c r="F422" s="5">
        <f>ROUND(Source!AQ412,O422)</f>
        <v>0</v>
      </c>
      <c r="G422" s="5" t="s">
        <v>68</v>
      </c>
      <c r="H422" s="5" t="s">
        <v>69</v>
      </c>
      <c r="I422" s="5"/>
      <c r="J422" s="5"/>
      <c r="K422" s="5">
        <v>223</v>
      </c>
      <c r="L422" s="5">
        <v>9</v>
      </c>
      <c r="M422" s="5">
        <v>3</v>
      </c>
      <c r="N422" s="5" t="s">
        <v>3</v>
      </c>
      <c r="O422" s="5">
        <v>0</v>
      </c>
      <c r="P422" s="5">
        <f>ROUND(Source!EI412,O422)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229</v>
      </c>
      <c r="F423" s="5">
        <f>ROUND(Source!AZ412,O423)</f>
        <v>0</v>
      </c>
      <c r="G423" s="5" t="s">
        <v>70</v>
      </c>
      <c r="H423" s="5" t="s">
        <v>71</v>
      </c>
      <c r="I423" s="5"/>
      <c r="J423" s="5"/>
      <c r="K423" s="5">
        <v>229</v>
      </c>
      <c r="L423" s="5">
        <v>10</v>
      </c>
      <c r="M423" s="5">
        <v>3</v>
      </c>
      <c r="N423" s="5" t="s">
        <v>3</v>
      </c>
      <c r="O423" s="5">
        <v>0</v>
      </c>
      <c r="P423" s="5">
        <f>ROUND(Source!ER412,O423)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203</v>
      </c>
      <c r="F424" s="5">
        <f>ROUND(Source!Q412,O424)</f>
        <v>0</v>
      </c>
      <c r="G424" s="5" t="s">
        <v>72</v>
      </c>
      <c r="H424" s="5" t="s">
        <v>73</v>
      </c>
      <c r="I424" s="5"/>
      <c r="J424" s="5"/>
      <c r="K424" s="5">
        <v>203</v>
      </c>
      <c r="L424" s="5">
        <v>11</v>
      </c>
      <c r="M424" s="5">
        <v>3</v>
      </c>
      <c r="N424" s="5" t="s">
        <v>3</v>
      </c>
      <c r="O424" s="5">
        <v>0</v>
      </c>
      <c r="P424" s="5">
        <f>ROUND(Source!DI412,O424)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231</v>
      </c>
      <c r="F425" s="5">
        <f>ROUND(Source!BB412,O425)</f>
        <v>0</v>
      </c>
      <c r="G425" s="5" t="s">
        <v>74</v>
      </c>
      <c r="H425" s="5" t="s">
        <v>75</v>
      </c>
      <c r="I425" s="5"/>
      <c r="J425" s="5"/>
      <c r="K425" s="5">
        <v>231</v>
      </c>
      <c r="L425" s="5">
        <v>12</v>
      </c>
      <c r="M425" s="5">
        <v>3</v>
      </c>
      <c r="N425" s="5" t="s">
        <v>3</v>
      </c>
      <c r="O425" s="5">
        <v>0</v>
      </c>
      <c r="P425" s="5">
        <f>ROUND(Source!ET412,O425)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204</v>
      </c>
      <c r="F426" s="5">
        <f>ROUND(Source!R412,O426)</f>
        <v>0</v>
      </c>
      <c r="G426" s="5" t="s">
        <v>76</v>
      </c>
      <c r="H426" s="5" t="s">
        <v>77</v>
      </c>
      <c r="I426" s="5"/>
      <c r="J426" s="5"/>
      <c r="K426" s="5">
        <v>204</v>
      </c>
      <c r="L426" s="5">
        <v>13</v>
      </c>
      <c r="M426" s="5">
        <v>3</v>
      </c>
      <c r="N426" s="5" t="s">
        <v>3</v>
      </c>
      <c r="O426" s="5">
        <v>0</v>
      </c>
      <c r="P426" s="5">
        <f>ROUND(Source!DJ412,O426)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205</v>
      </c>
      <c r="F427" s="5">
        <f>ROUND(Source!S412,O427)</f>
        <v>375</v>
      </c>
      <c r="G427" s="5" t="s">
        <v>78</v>
      </c>
      <c r="H427" s="5" t="s">
        <v>79</v>
      </c>
      <c r="I427" s="5"/>
      <c r="J427" s="5"/>
      <c r="K427" s="5">
        <v>205</v>
      </c>
      <c r="L427" s="5">
        <v>14</v>
      </c>
      <c r="M427" s="5">
        <v>3</v>
      </c>
      <c r="N427" s="5" t="s">
        <v>3</v>
      </c>
      <c r="O427" s="5">
        <v>0</v>
      </c>
      <c r="P427" s="5">
        <f>ROUND(Source!DK412,O427)</f>
        <v>19122</v>
      </c>
      <c r="Q427" s="5"/>
      <c r="R427" s="5"/>
      <c r="S427" s="5"/>
      <c r="T427" s="5"/>
      <c r="U427" s="5"/>
      <c r="V427" s="5"/>
      <c r="W427" s="5">
        <v>375.44</v>
      </c>
      <c r="X427" s="5">
        <v>1</v>
      </c>
      <c r="Y427" s="5">
        <v>375.44</v>
      </c>
      <c r="Z427" s="5">
        <v>19122</v>
      </c>
      <c r="AA427" s="5">
        <v>1</v>
      </c>
      <c r="AB427" s="5">
        <v>19122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232</v>
      </c>
      <c r="F428" s="5">
        <f>ROUND(Source!BC412,O428)</f>
        <v>0</v>
      </c>
      <c r="G428" s="5" t="s">
        <v>80</v>
      </c>
      <c r="H428" s="5" t="s">
        <v>81</v>
      </c>
      <c r="I428" s="5"/>
      <c r="J428" s="5"/>
      <c r="K428" s="5">
        <v>232</v>
      </c>
      <c r="L428" s="5">
        <v>15</v>
      </c>
      <c r="M428" s="5">
        <v>3</v>
      </c>
      <c r="N428" s="5" t="s">
        <v>3</v>
      </c>
      <c r="O428" s="5">
        <v>0</v>
      </c>
      <c r="P428" s="5">
        <f>ROUND(Source!EU412,O428)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214</v>
      </c>
      <c r="F429" s="5">
        <f>ROUND(Source!AS412,O429)</f>
        <v>0</v>
      </c>
      <c r="G429" s="5" t="s">
        <v>82</v>
      </c>
      <c r="H429" s="5" t="s">
        <v>83</v>
      </c>
      <c r="I429" s="5"/>
      <c r="J429" s="5"/>
      <c r="K429" s="5">
        <v>214</v>
      </c>
      <c r="L429" s="5">
        <v>16</v>
      </c>
      <c r="M429" s="5">
        <v>3</v>
      </c>
      <c r="N429" s="5" t="s">
        <v>3</v>
      </c>
      <c r="O429" s="5">
        <v>0</v>
      </c>
      <c r="P429" s="5">
        <f>ROUND(Source!EK412,O429)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215</v>
      </c>
      <c r="F430" s="5">
        <f>ROUND(Source!AT412,O430)</f>
        <v>0</v>
      </c>
      <c r="G430" s="5" t="s">
        <v>84</v>
      </c>
      <c r="H430" s="5" t="s">
        <v>85</v>
      </c>
      <c r="I430" s="5"/>
      <c r="J430" s="5"/>
      <c r="K430" s="5">
        <v>215</v>
      </c>
      <c r="L430" s="5">
        <v>17</v>
      </c>
      <c r="M430" s="5">
        <v>3</v>
      </c>
      <c r="N430" s="5" t="s">
        <v>3</v>
      </c>
      <c r="O430" s="5">
        <v>0</v>
      </c>
      <c r="P430" s="5">
        <f>ROUND(Source!EL412,O430)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217</v>
      </c>
      <c r="F431" s="5">
        <f>ROUND(Source!AU412,O431)</f>
        <v>788</v>
      </c>
      <c r="G431" s="5" t="s">
        <v>86</v>
      </c>
      <c r="H431" s="5" t="s">
        <v>87</v>
      </c>
      <c r="I431" s="5"/>
      <c r="J431" s="5"/>
      <c r="K431" s="5">
        <v>217</v>
      </c>
      <c r="L431" s="5">
        <v>18</v>
      </c>
      <c r="M431" s="5">
        <v>3</v>
      </c>
      <c r="N431" s="5" t="s">
        <v>3</v>
      </c>
      <c r="O431" s="5">
        <v>0</v>
      </c>
      <c r="P431" s="5">
        <f>ROUND(Source!EM412,O431)</f>
        <v>40155</v>
      </c>
      <c r="Q431" s="5"/>
      <c r="R431" s="5"/>
      <c r="S431" s="5"/>
      <c r="T431" s="5"/>
      <c r="U431" s="5"/>
      <c r="V431" s="5"/>
      <c r="W431" s="5">
        <v>788.42</v>
      </c>
      <c r="X431" s="5">
        <v>1</v>
      </c>
      <c r="Y431" s="5">
        <v>788.42</v>
      </c>
      <c r="Z431" s="5">
        <v>40155</v>
      </c>
      <c r="AA431" s="5">
        <v>1</v>
      </c>
      <c r="AB431" s="5">
        <v>40155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230</v>
      </c>
      <c r="F432" s="5">
        <f>ROUND(Source!BA412,O432)</f>
        <v>0</v>
      </c>
      <c r="G432" s="5" t="s">
        <v>88</v>
      </c>
      <c r="H432" s="5" t="s">
        <v>89</v>
      </c>
      <c r="I432" s="5"/>
      <c r="J432" s="5"/>
      <c r="K432" s="5">
        <v>230</v>
      </c>
      <c r="L432" s="5">
        <v>19</v>
      </c>
      <c r="M432" s="5">
        <v>3</v>
      </c>
      <c r="N432" s="5" t="s">
        <v>3</v>
      </c>
      <c r="O432" s="5">
        <v>0</v>
      </c>
      <c r="P432" s="5">
        <f>ROUND(Source!ES412,O432)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206</v>
      </c>
      <c r="F433" s="5">
        <f>ROUND(Source!T412,O433)</f>
        <v>0</v>
      </c>
      <c r="G433" s="5" t="s">
        <v>90</v>
      </c>
      <c r="H433" s="5" t="s">
        <v>91</v>
      </c>
      <c r="I433" s="5"/>
      <c r="J433" s="5"/>
      <c r="K433" s="5">
        <v>206</v>
      </c>
      <c r="L433" s="5">
        <v>20</v>
      </c>
      <c r="M433" s="5">
        <v>3</v>
      </c>
      <c r="N433" s="5" t="s">
        <v>3</v>
      </c>
      <c r="O433" s="5">
        <v>0</v>
      </c>
      <c r="P433" s="5">
        <f>ROUND(Source!DL412,O433)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207</v>
      </c>
      <c r="F434" s="5">
        <f>ROUND(Source!U412,O434)</f>
        <v>28.672000000000001</v>
      </c>
      <c r="G434" s="5" t="s">
        <v>92</v>
      </c>
      <c r="H434" s="5" t="s">
        <v>93</v>
      </c>
      <c r="I434" s="5"/>
      <c r="J434" s="5"/>
      <c r="K434" s="5">
        <v>207</v>
      </c>
      <c r="L434" s="5">
        <v>21</v>
      </c>
      <c r="M434" s="5">
        <v>3</v>
      </c>
      <c r="N434" s="5" t="s">
        <v>3</v>
      </c>
      <c r="O434" s="5">
        <v>7</v>
      </c>
      <c r="P434" s="5">
        <f>ROUND(Source!DM412,O434)</f>
        <v>28.672000000000001</v>
      </c>
      <c r="Q434" s="5"/>
      <c r="R434" s="5"/>
      <c r="S434" s="5"/>
      <c r="T434" s="5"/>
      <c r="U434" s="5"/>
      <c r="V434" s="5"/>
      <c r="W434" s="5">
        <v>28.672000000000001</v>
      </c>
      <c r="X434" s="5">
        <v>1</v>
      </c>
      <c r="Y434" s="5">
        <v>28.672000000000001</v>
      </c>
      <c r="Z434" s="5">
        <v>28.672000000000001</v>
      </c>
      <c r="AA434" s="5">
        <v>1</v>
      </c>
      <c r="AB434" s="5">
        <v>28.672000000000001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208</v>
      </c>
      <c r="F435" s="5">
        <f>ROUND(Source!V412,O435)</f>
        <v>0</v>
      </c>
      <c r="G435" s="5" t="s">
        <v>94</v>
      </c>
      <c r="H435" s="5" t="s">
        <v>95</v>
      </c>
      <c r="I435" s="5"/>
      <c r="J435" s="5"/>
      <c r="K435" s="5">
        <v>208</v>
      </c>
      <c r="L435" s="5">
        <v>22</v>
      </c>
      <c r="M435" s="5">
        <v>3</v>
      </c>
      <c r="N435" s="5" t="s">
        <v>3</v>
      </c>
      <c r="O435" s="5">
        <v>7</v>
      </c>
      <c r="P435" s="5">
        <f>ROUND(Source!DN412,O435)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209</v>
      </c>
      <c r="F436" s="5">
        <f>ROUND(Source!W412,O436)</f>
        <v>0</v>
      </c>
      <c r="G436" s="5" t="s">
        <v>96</v>
      </c>
      <c r="H436" s="5" t="s">
        <v>97</v>
      </c>
      <c r="I436" s="5"/>
      <c r="J436" s="5"/>
      <c r="K436" s="5">
        <v>209</v>
      </c>
      <c r="L436" s="5">
        <v>23</v>
      </c>
      <c r="M436" s="5">
        <v>3</v>
      </c>
      <c r="N436" s="5" t="s">
        <v>3</v>
      </c>
      <c r="O436" s="5">
        <v>0</v>
      </c>
      <c r="P436" s="5">
        <f>ROUND(Source!DO412,O436)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233</v>
      </c>
      <c r="F437" s="5">
        <f>ROUND(Source!BD412,O437)</f>
        <v>0</v>
      </c>
      <c r="G437" s="5" t="s">
        <v>98</v>
      </c>
      <c r="H437" s="5" t="s">
        <v>99</v>
      </c>
      <c r="I437" s="5"/>
      <c r="J437" s="5"/>
      <c r="K437" s="5">
        <v>233</v>
      </c>
      <c r="L437" s="5">
        <v>24</v>
      </c>
      <c r="M437" s="5">
        <v>3</v>
      </c>
      <c r="N437" s="5" t="s">
        <v>3</v>
      </c>
      <c r="O437" s="5">
        <v>0</v>
      </c>
      <c r="P437" s="5">
        <f>ROUND(Source!EV412,O437)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210</v>
      </c>
      <c r="F438" s="5">
        <f>ROUND(Source!X412,O438)</f>
        <v>278</v>
      </c>
      <c r="G438" s="5" t="s">
        <v>100</v>
      </c>
      <c r="H438" s="5" t="s">
        <v>101</v>
      </c>
      <c r="I438" s="5"/>
      <c r="J438" s="5"/>
      <c r="K438" s="5">
        <v>210</v>
      </c>
      <c r="L438" s="5">
        <v>25</v>
      </c>
      <c r="M438" s="5">
        <v>3</v>
      </c>
      <c r="N438" s="5" t="s">
        <v>3</v>
      </c>
      <c r="O438" s="5">
        <v>0</v>
      </c>
      <c r="P438" s="5">
        <f>ROUND(Source!DP412,O438)</f>
        <v>14150</v>
      </c>
      <c r="Q438" s="5"/>
      <c r="R438" s="5"/>
      <c r="S438" s="5"/>
      <c r="T438" s="5"/>
      <c r="U438" s="5"/>
      <c r="V438" s="5"/>
      <c r="W438" s="5">
        <v>277.82</v>
      </c>
      <c r="X438" s="5">
        <v>1</v>
      </c>
      <c r="Y438" s="5">
        <v>277.82</v>
      </c>
      <c r="Z438" s="5">
        <v>14150</v>
      </c>
      <c r="AA438" s="5">
        <v>1</v>
      </c>
      <c r="AB438" s="5">
        <v>14150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211</v>
      </c>
      <c r="F439" s="5">
        <f>ROUND(Source!Y412,O439)</f>
        <v>135</v>
      </c>
      <c r="G439" s="5" t="s">
        <v>102</v>
      </c>
      <c r="H439" s="5" t="s">
        <v>103</v>
      </c>
      <c r="I439" s="5"/>
      <c r="J439" s="5"/>
      <c r="K439" s="5">
        <v>211</v>
      </c>
      <c r="L439" s="5">
        <v>26</v>
      </c>
      <c r="M439" s="5">
        <v>3</v>
      </c>
      <c r="N439" s="5" t="s">
        <v>3</v>
      </c>
      <c r="O439" s="5">
        <v>0</v>
      </c>
      <c r="P439" s="5">
        <f>ROUND(Source!DQ412,O439)</f>
        <v>6883</v>
      </c>
      <c r="Q439" s="5"/>
      <c r="R439" s="5"/>
      <c r="S439" s="5"/>
      <c r="T439" s="5"/>
      <c r="U439" s="5"/>
      <c r="V439" s="5"/>
      <c r="W439" s="5">
        <v>135.16</v>
      </c>
      <c r="X439" s="5">
        <v>1</v>
      </c>
      <c r="Y439" s="5">
        <v>135.16</v>
      </c>
      <c r="Z439" s="5">
        <v>6883</v>
      </c>
      <c r="AA439" s="5">
        <v>1</v>
      </c>
      <c r="AB439" s="5">
        <v>6883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224</v>
      </c>
      <c r="F440" s="5">
        <f>ROUND(Source!AR412,O440)</f>
        <v>788</v>
      </c>
      <c r="G440" s="5" t="s">
        <v>104</v>
      </c>
      <c r="H440" s="5" t="s">
        <v>105</v>
      </c>
      <c r="I440" s="5"/>
      <c r="J440" s="5"/>
      <c r="K440" s="5">
        <v>224</v>
      </c>
      <c r="L440" s="5">
        <v>27</v>
      </c>
      <c r="M440" s="5">
        <v>3</v>
      </c>
      <c r="N440" s="5" t="s">
        <v>3</v>
      </c>
      <c r="O440" s="5">
        <v>0</v>
      </c>
      <c r="P440" s="5">
        <f>ROUND(Source!EJ412,O440)</f>
        <v>40155</v>
      </c>
      <c r="Q440" s="5"/>
      <c r="R440" s="5"/>
      <c r="S440" s="5"/>
      <c r="T440" s="5"/>
      <c r="U440" s="5"/>
      <c r="V440" s="5"/>
      <c r="W440" s="5">
        <v>788.42</v>
      </c>
      <c r="X440" s="5">
        <v>1</v>
      </c>
      <c r="Y440" s="5">
        <v>788.42</v>
      </c>
      <c r="Z440" s="5">
        <v>40155</v>
      </c>
      <c r="AA440" s="5">
        <v>1</v>
      </c>
      <c r="AB440" s="5">
        <v>40155</v>
      </c>
    </row>
    <row r="442" spans="1:255" x14ac:dyDescent="0.2">
      <c r="A442" s="1">
        <v>4</v>
      </c>
      <c r="B442" s="1">
        <v>0</v>
      </c>
      <c r="C442" s="1"/>
      <c r="D442" s="1">
        <f>ROW(A459)</f>
        <v>459</v>
      </c>
      <c r="E442" s="1"/>
      <c r="F442" s="1" t="s">
        <v>128</v>
      </c>
      <c r="G442" s="1" t="s">
        <v>142</v>
      </c>
      <c r="H442" s="1" t="s">
        <v>3</v>
      </c>
      <c r="I442" s="1">
        <v>0</v>
      </c>
      <c r="J442" s="1"/>
      <c r="K442" s="1">
        <v>-1</v>
      </c>
      <c r="L442" s="1"/>
      <c r="M442" s="1" t="s">
        <v>3</v>
      </c>
      <c r="N442" s="1"/>
      <c r="O442" s="1"/>
      <c r="P442" s="1"/>
      <c r="Q442" s="1"/>
      <c r="R442" s="1"/>
      <c r="S442" s="1">
        <v>0</v>
      </c>
      <c r="T442" s="1">
        <v>0</v>
      </c>
      <c r="U442" s="1" t="s">
        <v>3</v>
      </c>
      <c r="V442" s="1">
        <v>9</v>
      </c>
      <c r="W442" s="1"/>
      <c r="X442" s="1"/>
      <c r="Y442" s="1"/>
      <c r="Z442" s="1"/>
      <c r="AA442" s="1"/>
      <c r="AB442" s="1" t="s">
        <v>3</v>
      </c>
      <c r="AC442" s="1" t="s">
        <v>3</v>
      </c>
      <c r="AD442" s="1" t="s">
        <v>3</v>
      </c>
      <c r="AE442" s="1" t="s">
        <v>3</v>
      </c>
      <c r="AF442" s="1" t="s">
        <v>3</v>
      </c>
      <c r="AG442" s="1" t="s">
        <v>3</v>
      </c>
      <c r="AH442" s="1"/>
      <c r="AI442" s="1"/>
      <c r="AJ442" s="1"/>
      <c r="AK442" s="1"/>
      <c r="AL442" s="1"/>
      <c r="AM442" s="1"/>
      <c r="AN442" s="1"/>
      <c r="AO442" s="1"/>
      <c r="AP442" s="1" t="s">
        <v>3</v>
      </c>
      <c r="AQ442" s="1" t="s">
        <v>3</v>
      </c>
      <c r="AR442" s="1" t="s">
        <v>3</v>
      </c>
      <c r="AS442" s="1"/>
      <c r="AT442" s="1"/>
      <c r="AU442" s="1"/>
      <c r="AV442" s="1"/>
      <c r="AW442" s="1"/>
      <c r="AX442" s="1"/>
      <c r="AY442" s="1"/>
      <c r="AZ442" s="1" t="s">
        <v>3</v>
      </c>
      <c r="BA442" s="1"/>
      <c r="BB442" s="1" t="s">
        <v>3</v>
      </c>
      <c r="BC442" s="1" t="s">
        <v>3</v>
      </c>
      <c r="BD442" s="1" t="s">
        <v>3</v>
      </c>
      <c r="BE442" s="1" t="s">
        <v>3</v>
      </c>
      <c r="BF442" s="1" t="s">
        <v>3</v>
      </c>
      <c r="BG442" s="1" t="s">
        <v>3</v>
      </c>
      <c r="BH442" s="1" t="s">
        <v>3</v>
      </c>
      <c r="BI442" s="1" t="s">
        <v>3</v>
      </c>
      <c r="BJ442" s="1" t="s">
        <v>3</v>
      </c>
      <c r="BK442" s="1" t="s">
        <v>3</v>
      </c>
      <c r="BL442" s="1" t="s">
        <v>3</v>
      </c>
      <c r="BM442" s="1" t="s">
        <v>3</v>
      </c>
      <c r="BN442" s="1" t="s">
        <v>3</v>
      </c>
      <c r="BO442" s="1" t="s">
        <v>3</v>
      </c>
      <c r="BP442" s="1" t="s">
        <v>3</v>
      </c>
      <c r="BQ442" s="1"/>
      <c r="BR442" s="1"/>
      <c r="BS442" s="1"/>
      <c r="BT442" s="1"/>
      <c r="BU442" s="1"/>
      <c r="BV442" s="1"/>
      <c r="BW442" s="1"/>
      <c r="BX442" s="1">
        <v>0</v>
      </c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>
        <v>0</v>
      </c>
    </row>
    <row r="444" spans="1:255" x14ac:dyDescent="0.2">
      <c r="A444" s="3">
        <v>52</v>
      </c>
      <c r="B444" s="3">
        <f t="shared" ref="B444:G444" si="288">B459</f>
        <v>0</v>
      </c>
      <c r="C444" s="3">
        <f t="shared" si="288"/>
        <v>4</v>
      </c>
      <c r="D444" s="3">
        <f t="shared" si="288"/>
        <v>442</v>
      </c>
      <c r="E444" s="3">
        <f t="shared" si="288"/>
        <v>0</v>
      </c>
      <c r="F444" s="3" t="str">
        <f t="shared" si="288"/>
        <v>11</v>
      </c>
      <c r="G444" s="3" t="str">
        <f t="shared" si="288"/>
        <v>Система П2 ЗПП Отсек ОПУ Наладка системы на проектные расходы воздуха и комплексное опробование/2комплекта</v>
      </c>
      <c r="H444" s="3"/>
      <c r="I444" s="3"/>
      <c r="J444" s="3"/>
      <c r="K444" s="3"/>
      <c r="L444" s="3"/>
      <c r="M444" s="3"/>
      <c r="N444" s="3"/>
      <c r="O444" s="3">
        <f t="shared" ref="O444:AT444" si="289">O459</f>
        <v>0</v>
      </c>
      <c r="P444" s="3">
        <f t="shared" si="289"/>
        <v>0</v>
      </c>
      <c r="Q444" s="3">
        <f t="shared" si="289"/>
        <v>0</v>
      </c>
      <c r="R444" s="3">
        <f t="shared" si="289"/>
        <v>0</v>
      </c>
      <c r="S444" s="3">
        <f t="shared" si="289"/>
        <v>0</v>
      </c>
      <c r="T444" s="3">
        <f t="shared" si="289"/>
        <v>0</v>
      </c>
      <c r="U444" s="3">
        <f t="shared" si="289"/>
        <v>0</v>
      </c>
      <c r="V444" s="3">
        <f t="shared" si="289"/>
        <v>0</v>
      </c>
      <c r="W444" s="3">
        <f t="shared" si="289"/>
        <v>0</v>
      </c>
      <c r="X444" s="3">
        <f t="shared" si="289"/>
        <v>0</v>
      </c>
      <c r="Y444" s="3">
        <f t="shared" si="289"/>
        <v>0</v>
      </c>
      <c r="Z444" s="3">
        <f t="shared" si="289"/>
        <v>0</v>
      </c>
      <c r="AA444" s="3">
        <f t="shared" si="289"/>
        <v>0</v>
      </c>
      <c r="AB444" s="3">
        <f t="shared" si="289"/>
        <v>0</v>
      </c>
      <c r="AC444" s="3">
        <f t="shared" si="289"/>
        <v>0</v>
      </c>
      <c r="AD444" s="3">
        <f t="shared" si="289"/>
        <v>0</v>
      </c>
      <c r="AE444" s="3">
        <f t="shared" si="289"/>
        <v>0</v>
      </c>
      <c r="AF444" s="3">
        <f t="shared" si="289"/>
        <v>0</v>
      </c>
      <c r="AG444" s="3">
        <f t="shared" si="289"/>
        <v>0</v>
      </c>
      <c r="AH444" s="3">
        <f t="shared" si="289"/>
        <v>0</v>
      </c>
      <c r="AI444" s="3">
        <f t="shared" si="289"/>
        <v>0</v>
      </c>
      <c r="AJ444" s="3">
        <f t="shared" si="289"/>
        <v>0</v>
      </c>
      <c r="AK444" s="3">
        <f t="shared" si="289"/>
        <v>0</v>
      </c>
      <c r="AL444" s="3">
        <f t="shared" si="289"/>
        <v>0</v>
      </c>
      <c r="AM444" s="3">
        <f t="shared" si="289"/>
        <v>0</v>
      </c>
      <c r="AN444" s="3">
        <f t="shared" si="289"/>
        <v>0</v>
      </c>
      <c r="AO444" s="3">
        <f t="shared" si="289"/>
        <v>0</v>
      </c>
      <c r="AP444" s="3">
        <f t="shared" si="289"/>
        <v>0</v>
      </c>
      <c r="AQ444" s="3">
        <f t="shared" si="289"/>
        <v>0</v>
      </c>
      <c r="AR444" s="3">
        <f t="shared" si="289"/>
        <v>0</v>
      </c>
      <c r="AS444" s="3">
        <f t="shared" si="289"/>
        <v>0</v>
      </c>
      <c r="AT444" s="3">
        <f t="shared" si="289"/>
        <v>0</v>
      </c>
      <c r="AU444" s="3">
        <f t="shared" ref="AU444:BZ444" si="290">AU459</f>
        <v>0</v>
      </c>
      <c r="AV444" s="3">
        <f t="shared" si="290"/>
        <v>0</v>
      </c>
      <c r="AW444" s="3">
        <f t="shared" si="290"/>
        <v>0</v>
      </c>
      <c r="AX444" s="3">
        <f t="shared" si="290"/>
        <v>0</v>
      </c>
      <c r="AY444" s="3">
        <f t="shared" si="290"/>
        <v>0</v>
      </c>
      <c r="AZ444" s="3">
        <f t="shared" si="290"/>
        <v>0</v>
      </c>
      <c r="BA444" s="3">
        <f t="shared" si="290"/>
        <v>0</v>
      </c>
      <c r="BB444" s="3">
        <f t="shared" si="290"/>
        <v>0</v>
      </c>
      <c r="BC444" s="3">
        <f t="shared" si="290"/>
        <v>0</v>
      </c>
      <c r="BD444" s="3">
        <f t="shared" si="290"/>
        <v>0</v>
      </c>
      <c r="BE444" s="3">
        <f t="shared" si="290"/>
        <v>0</v>
      </c>
      <c r="BF444" s="3">
        <f t="shared" si="290"/>
        <v>0</v>
      </c>
      <c r="BG444" s="3">
        <f t="shared" si="290"/>
        <v>0</v>
      </c>
      <c r="BH444" s="3">
        <f t="shared" si="290"/>
        <v>0</v>
      </c>
      <c r="BI444" s="3">
        <f t="shared" si="290"/>
        <v>0</v>
      </c>
      <c r="BJ444" s="3">
        <f t="shared" si="290"/>
        <v>0</v>
      </c>
      <c r="BK444" s="3">
        <f t="shared" si="290"/>
        <v>0</v>
      </c>
      <c r="BL444" s="3">
        <f t="shared" si="290"/>
        <v>0</v>
      </c>
      <c r="BM444" s="3">
        <f t="shared" si="290"/>
        <v>0</v>
      </c>
      <c r="BN444" s="3">
        <f t="shared" si="290"/>
        <v>0</v>
      </c>
      <c r="BO444" s="3">
        <f t="shared" si="290"/>
        <v>0</v>
      </c>
      <c r="BP444" s="3">
        <f t="shared" si="290"/>
        <v>0</v>
      </c>
      <c r="BQ444" s="3">
        <f t="shared" si="290"/>
        <v>0</v>
      </c>
      <c r="BR444" s="3">
        <f t="shared" si="290"/>
        <v>0</v>
      </c>
      <c r="BS444" s="3">
        <f t="shared" si="290"/>
        <v>0</v>
      </c>
      <c r="BT444" s="3">
        <f t="shared" si="290"/>
        <v>0</v>
      </c>
      <c r="BU444" s="3">
        <f t="shared" si="290"/>
        <v>0</v>
      </c>
      <c r="BV444" s="3">
        <f t="shared" si="290"/>
        <v>0</v>
      </c>
      <c r="BW444" s="3">
        <f t="shared" si="290"/>
        <v>0</v>
      </c>
      <c r="BX444" s="3">
        <f t="shared" si="290"/>
        <v>0</v>
      </c>
      <c r="BY444" s="3">
        <f t="shared" si="290"/>
        <v>0</v>
      </c>
      <c r="BZ444" s="3">
        <f t="shared" si="290"/>
        <v>0</v>
      </c>
      <c r="CA444" s="3">
        <f t="shared" ref="CA444:DF444" si="291">CA459</f>
        <v>0</v>
      </c>
      <c r="CB444" s="3">
        <f t="shared" si="291"/>
        <v>0</v>
      </c>
      <c r="CC444" s="3">
        <f t="shared" si="291"/>
        <v>0</v>
      </c>
      <c r="CD444" s="3">
        <f t="shared" si="291"/>
        <v>0</v>
      </c>
      <c r="CE444" s="3">
        <f t="shared" si="291"/>
        <v>0</v>
      </c>
      <c r="CF444" s="3">
        <f t="shared" si="291"/>
        <v>0</v>
      </c>
      <c r="CG444" s="3">
        <f t="shared" si="291"/>
        <v>0</v>
      </c>
      <c r="CH444" s="3">
        <f t="shared" si="291"/>
        <v>0</v>
      </c>
      <c r="CI444" s="3">
        <f t="shared" si="291"/>
        <v>0</v>
      </c>
      <c r="CJ444" s="3">
        <f t="shared" si="291"/>
        <v>0</v>
      </c>
      <c r="CK444" s="3">
        <f t="shared" si="291"/>
        <v>0</v>
      </c>
      <c r="CL444" s="3">
        <f t="shared" si="291"/>
        <v>0</v>
      </c>
      <c r="CM444" s="3">
        <f t="shared" si="291"/>
        <v>0</v>
      </c>
      <c r="CN444" s="3">
        <f t="shared" si="291"/>
        <v>0</v>
      </c>
      <c r="CO444" s="3">
        <f t="shared" si="291"/>
        <v>0</v>
      </c>
      <c r="CP444" s="3">
        <f t="shared" si="291"/>
        <v>0</v>
      </c>
      <c r="CQ444" s="3">
        <f t="shared" si="291"/>
        <v>0</v>
      </c>
      <c r="CR444" s="3">
        <f t="shared" si="291"/>
        <v>0</v>
      </c>
      <c r="CS444" s="3">
        <f t="shared" si="291"/>
        <v>0</v>
      </c>
      <c r="CT444" s="3">
        <f t="shared" si="291"/>
        <v>0</v>
      </c>
      <c r="CU444" s="3">
        <f t="shared" si="291"/>
        <v>0</v>
      </c>
      <c r="CV444" s="3">
        <f t="shared" si="291"/>
        <v>0</v>
      </c>
      <c r="CW444" s="3">
        <f t="shared" si="291"/>
        <v>0</v>
      </c>
      <c r="CX444" s="3">
        <f t="shared" si="291"/>
        <v>0</v>
      </c>
      <c r="CY444" s="3">
        <f t="shared" si="291"/>
        <v>0</v>
      </c>
      <c r="CZ444" s="3">
        <f t="shared" si="291"/>
        <v>0</v>
      </c>
      <c r="DA444" s="3">
        <f t="shared" si="291"/>
        <v>0</v>
      </c>
      <c r="DB444" s="3">
        <f t="shared" si="291"/>
        <v>0</v>
      </c>
      <c r="DC444" s="3">
        <f t="shared" si="291"/>
        <v>0</v>
      </c>
      <c r="DD444" s="3">
        <f t="shared" si="291"/>
        <v>0</v>
      </c>
      <c r="DE444" s="3">
        <f t="shared" si="291"/>
        <v>0</v>
      </c>
      <c r="DF444" s="3">
        <f t="shared" si="291"/>
        <v>0</v>
      </c>
      <c r="DG444" s="4">
        <f t="shared" ref="DG444:EL444" si="292">DG459</f>
        <v>0</v>
      </c>
      <c r="DH444" s="4">
        <f t="shared" si="292"/>
        <v>0</v>
      </c>
      <c r="DI444" s="4">
        <f t="shared" si="292"/>
        <v>0</v>
      </c>
      <c r="DJ444" s="4">
        <f t="shared" si="292"/>
        <v>0</v>
      </c>
      <c r="DK444" s="4">
        <f t="shared" si="292"/>
        <v>0</v>
      </c>
      <c r="DL444" s="4">
        <f t="shared" si="292"/>
        <v>0</v>
      </c>
      <c r="DM444" s="4">
        <f t="shared" si="292"/>
        <v>0</v>
      </c>
      <c r="DN444" s="4">
        <f t="shared" si="292"/>
        <v>0</v>
      </c>
      <c r="DO444" s="4">
        <f t="shared" si="292"/>
        <v>0</v>
      </c>
      <c r="DP444" s="4">
        <f t="shared" si="292"/>
        <v>0</v>
      </c>
      <c r="DQ444" s="4">
        <f t="shared" si="292"/>
        <v>0</v>
      </c>
      <c r="DR444" s="4">
        <f t="shared" si="292"/>
        <v>0</v>
      </c>
      <c r="DS444" s="4">
        <f t="shared" si="292"/>
        <v>0</v>
      </c>
      <c r="DT444" s="4">
        <f t="shared" si="292"/>
        <v>0</v>
      </c>
      <c r="DU444" s="4">
        <f t="shared" si="292"/>
        <v>0</v>
      </c>
      <c r="DV444" s="4">
        <f t="shared" si="292"/>
        <v>0</v>
      </c>
      <c r="DW444" s="4">
        <f t="shared" si="292"/>
        <v>0</v>
      </c>
      <c r="DX444" s="4">
        <f t="shared" si="292"/>
        <v>0</v>
      </c>
      <c r="DY444" s="4">
        <f t="shared" si="292"/>
        <v>0</v>
      </c>
      <c r="DZ444" s="4">
        <f t="shared" si="292"/>
        <v>0</v>
      </c>
      <c r="EA444" s="4">
        <f t="shared" si="292"/>
        <v>0</v>
      </c>
      <c r="EB444" s="4">
        <f t="shared" si="292"/>
        <v>0</v>
      </c>
      <c r="EC444" s="4">
        <f t="shared" si="292"/>
        <v>0</v>
      </c>
      <c r="ED444" s="4">
        <f t="shared" si="292"/>
        <v>0</v>
      </c>
      <c r="EE444" s="4">
        <f t="shared" si="292"/>
        <v>0</v>
      </c>
      <c r="EF444" s="4">
        <f t="shared" si="292"/>
        <v>0</v>
      </c>
      <c r="EG444" s="4">
        <f t="shared" si="292"/>
        <v>0</v>
      </c>
      <c r="EH444" s="4">
        <f t="shared" si="292"/>
        <v>0</v>
      </c>
      <c r="EI444" s="4">
        <f t="shared" si="292"/>
        <v>0</v>
      </c>
      <c r="EJ444" s="4">
        <f t="shared" si="292"/>
        <v>0</v>
      </c>
      <c r="EK444" s="4">
        <f t="shared" si="292"/>
        <v>0</v>
      </c>
      <c r="EL444" s="4">
        <f t="shared" si="292"/>
        <v>0</v>
      </c>
      <c r="EM444" s="4">
        <f t="shared" ref="EM444:FR444" si="293">EM459</f>
        <v>0</v>
      </c>
      <c r="EN444" s="4">
        <f t="shared" si="293"/>
        <v>0</v>
      </c>
      <c r="EO444" s="4">
        <f t="shared" si="293"/>
        <v>0</v>
      </c>
      <c r="EP444" s="4">
        <f t="shared" si="293"/>
        <v>0</v>
      </c>
      <c r="EQ444" s="4">
        <f t="shared" si="293"/>
        <v>0</v>
      </c>
      <c r="ER444" s="4">
        <f t="shared" si="293"/>
        <v>0</v>
      </c>
      <c r="ES444" s="4">
        <f t="shared" si="293"/>
        <v>0</v>
      </c>
      <c r="ET444" s="4">
        <f t="shared" si="293"/>
        <v>0</v>
      </c>
      <c r="EU444" s="4">
        <f t="shared" si="293"/>
        <v>0</v>
      </c>
      <c r="EV444" s="4">
        <f t="shared" si="293"/>
        <v>0</v>
      </c>
      <c r="EW444" s="4">
        <f t="shared" si="293"/>
        <v>0</v>
      </c>
      <c r="EX444" s="4">
        <f t="shared" si="293"/>
        <v>0</v>
      </c>
      <c r="EY444" s="4">
        <f t="shared" si="293"/>
        <v>0</v>
      </c>
      <c r="EZ444" s="4">
        <f t="shared" si="293"/>
        <v>0</v>
      </c>
      <c r="FA444" s="4">
        <f t="shared" si="293"/>
        <v>0</v>
      </c>
      <c r="FB444" s="4">
        <f t="shared" si="293"/>
        <v>0</v>
      </c>
      <c r="FC444" s="4">
        <f t="shared" si="293"/>
        <v>0</v>
      </c>
      <c r="FD444" s="4">
        <f t="shared" si="293"/>
        <v>0</v>
      </c>
      <c r="FE444" s="4">
        <f t="shared" si="293"/>
        <v>0</v>
      </c>
      <c r="FF444" s="4">
        <f t="shared" si="293"/>
        <v>0</v>
      </c>
      <c r="FG444" s="4">
        <f t="shared" si="293"/>
        <v>0</v>
      </c>
      <c r="FH444" s="4">
        <f t="shared" si="293"/>
        <v>0</v>
      </c>
      <c r="FI444" s="4">
        <f t="shared" si="293"/>
        <v>0</v>
      </c>
      <c r="FJ444" s="4">
        <f t="shared" si="293"/>
        <v>0</v>
      </c>
      <c r="FK444" s="4">
        <f t="shared" si="293"/>
        <v>0</v>
      </c>
      <c r="FL444" s="4">
        <f t="shared" si="293"/>
        <v>0</v>
      </c>
      <c r="FM444" s="4">
        <f t="shared" si="293"/>
        <v>0</v>
      </c>
      <c r="FN444" s="4">
        <f t="shared" si="293"/>
        <v>0</v>
      </c>
      <c r="FO444" s="4">
        <f t="shared" si="293"/>
        <v>0</v>
      </c>
      <c r="FP444" s="4">
        <f t="shared" si="293"/>
        <v>0</v>
      </c>
      <c r="FQ444" s="4">
        <f t="shared" si="293"/>
        <v>0</v>
      </c>
      <c r="FR444" s="4">
        <f t="shared" si="293"/>
        <v>0</v>
      </c>
      <c r="FS444" s="4">
        <f t="shared" ref="FS444:GX444" si="294">FS459</f>
        <v>0</v>
      </c>
      <c r="FT444" s="4">
        <f t="shared" si="294"/>
        <v>0</v>
      </c>
      <c r="FU444" s="4">
        <f t="shared" si="294"/>
        <v>0</v>
      </c>
      <c r="FV444" s="4">
        <f t="shared" si="294"/>
        <v>0</v>
      </c>
      <c r="FW444" s="4">
        <f t="shared" si="294"/>
        <v>0</v>
      </c>
      <c r="FX444" s="4">
        <f t="shared" si="294"/>
        <v>0</v>
      </c>
      <c r="FY444" s="4">
        <f t="shared" si="294"/>
        <v>0</v>
      </c>
      <c r="FZ444" s="4">
        <f t="shared" si="294"/>
        <v>0</v>
      </c>
      <c r="GA444" s="4">
        <f t="shared" si="294"/>
        <v>0</v>
      </c>
      <c r="GB444" s="4">
        <f t="shared" si="294"/>
        <v>0</v>
      </c>
      <c r="GC444" s="4">
        <f t="shared" si="294"/>
        <v>0</v>
      </c>
      <c r="GD444" s="4">
        <f t="shared" si="294"/>
        <v>0</v>
      </c>
      <c r="GE444" s="4">
        <f t="shared" si="294"/>
        <v>0</v>
      </c>
      <c r="GF444" s="4">
        <f t="shared" si="294"/>
        <v>0</v>
      </c>
      <c r="GG444" s="4">
        <f t="shared" si="294"/>
        <v>0</v>
      </c>
      <c r="GH444" s="4">
        <f t="shared" si="294"/>
        <v>0</v>
      </c>
      <c r="GI444" s="4">
        <f t="shared" si="294"/>
        <v>0</v>
      </c>
      <c r="GJ444" s="4">
        <f t="shared" si="294"/>
        <v>0</v>
      </c>
      <c r="GK444" s="4">
        <f t="shared" si="294"/>
        <v>0</v>
      </c>
      <c r="GL444" s="4">
        <f t="shared" si="294"/>
        <v>0</v>
      </c>
      <c r="GM444" s="4">
        <f t="shared" si="294"/>
        <v>0</v>
      </c>
      <c r="GN444" s="4">
        <f t="shared" si="294"/>
        <v>0</v>
      </c>
      <c r="GO444" s="4">
        <f t="shared" si="294"/>
        <v>0</v>
      </c>
      <c r="GP444" s="4">
        <f t="shared" si="294"/>
        <v>0</v>
      </c>
      <c r="GQ444" s="4">
        <f t="shared" si="294"/>
        <v>0</v>
      </c>
      <c r="GR444" s="4">
        <f t="shared" si="294"/>
        <v>0</v>
      </c>
      <c r="GS444" s="4">
        <f t="shared" si="294"/>
        <v>0</v>
      </c>
      <c r="GT444" s="4">
        <f t="shared" si="294"/>
        <v>0</v>
      </c>
      <c r="GU444" s="4">
        <f t="shared" si="294"/>
        <v>0</v>
      </c>
      <c r="GV444" s="4">
        <f t="shared" si="294"/>
        <v>0</v>
      </c>
      <c r="GW444" s="4">
        <f t="shared" si="294"/>
        <v>0</v>
      </c>
      <c r="GX444" s="4">
        <f t="shared" si="294"/>
        <v>0</v>
      </c>
    </row>
    <row r="446" spans="1:255" x14ac:dyDescent="0.2">
      <c r="A446" s="2">
        <v>17</v>
      </c>
      <c r="B446" s="2">
        <v>0</v>
      </c>
      <c r="C446" s="2">
        <f>ROW(SmtRes!A319)</f>
        <v>319</v>
      </c>
      <c r="D446" s="2">
        <f>ROW(EtalonRes!A319)</f>
        <v>319</v>
      </c>
      <c r="E446" s="2" t="s">
        <v>3</v>
      </c>
      <c r="F446" s="2" t="s">
        <v>22</v>
      </c>
      <c r="G446" s="2" t="s">
        <v>23</v>
      </c>
      <c r="H446" s="2" t="s">
        <v>24</v>
      </c>
      <c r="I446" s="2">
        <f t="shared" ref="I446:I453" si="295">ROUND(ROUND(2*1,4),7)</f>
        <v>2</v>
      </c>
      <c r="J446" s="2">
        <v>0</v>
      </c>
      <c r="K446" s="2">
        <f t="shared" ref="K446:K453" si="296">ROUND(ROUND(2*1,4),7)</f>
        <v>2</v>
      </c>
      <c r="L446" s="2"/>
      <c r="M446" s="2"/>
      <c r="N446" s="2"/>
      <c r="O446" s="2">
        <f>ROUND(CP446,2)</f>
        <v>98.04</v>
      </c>
      <c r="P446" s="2">
        <f>ROUND(CQ446*I446,2)</f>
        <v>0</v>
      </c>
      <c r="Q446" s="2">
        <f>ROUND(CR446*I446,2)</f>
        <v>0</v>
      </c>
      <c r="R446" s="2">
        <f>ROUND(CS446*I446,2)</f>
        <v>0</v>
      </c>
      <c r="S446" s="2">
        <f>ROUND(CT446*I446,2)</f>
        <v>98.04</v>
      </c>
      <c r="T446" s="2">
        <f>ROUND(CU446*I446,2)</f>
        <v>0</v>
      </c>
      <c r="U446" s="2">
        <f t="shared" ref="U446:U457" si="297">ROUND(CV446*I446,7)</f>
        <v>7.4880000000000004</v>
      </c>
      <c r="V446" s="2">
        <f t="shared" ref="V446:V457" si="298">ROUND(CW446*I446,7)</f>
        <v>0</v>
      </c>
      <c r="W446" s="2">
        <f>ROUND(CX446*I446,2)</f>
        <v>0</v>
      </c>
      <c r="X446" s="2">
        <f>ROUND(CY446,2)</f>
        <v>72.55</v>
      </c>
      <c r="Y446" s="2">
        <f>ROUND(CZ446,2)</f>
        <v>35.29</v>
      </c>
      <c r="Z446" s="2"/>
      <c r="AA446" s="2">
        <v>-1</v>
      </c>
      <c r="AB446" s="2">
        <f t="shared" ref="AB446:AB457" si="299">ROUND((AC446+AD446+AF446),2)</f>
        <v>49.02</v>
      </c>
      <c r="AC446" s="2">
        <f t="shared" ref="AC446:AC457" si="300">ROUND((ES446),2)</f>
        <v>0</v>
      </c>
      <c r="AD446" s="2">
        <f t="shared" ref="AD446:AD457" si="301">ROUND(((((ET446*ROUND((0.3+1),7)))-((EU446*ROUND((0.3+1),7))))+AE446),2)</f>
        <v>0</v>
      </c>
      <c r="AE446" s="2">
        <f t="shared" ref="AE446:AE457" si="302">ROUND(((EU446*ROUND((0.3+1),7))),2)</f>
        <v>0</v>
      </c>
      <c r="AF446" s="2">
        <f t="shared" ref="AF446:AF457" si="303">ROUND(((EV446*ROUND(((0.3+1)*0.8),7))),2)</f>
        <v>49.02</v>
      </c>
      <c r="AG446" s="2">
        <f t="shared" ref="AG446:AG457" si="304">ROUND((AP446),2)</f>
        <v>0</v>
      </c>
      <c r="AH446" s="2">
        <f t="shared" ref="AH446:AH457" si="305">((EW446*ROUND(((0.3+1)*0.8),7)))</f>
        <v>3.7440000000000002</v>
      </c>
      <c r="AI446" s="2">
        <f t="shared" ref="AI446:AI457" si="306">((EX446*ROUND((0.3+1),7)))</f>
        <v>0</v>
      </c>
      <c r="AJ446" s="2">
        <f t="shared" ref="AJ446:AJ457" si="307">(AS446)</f>
        <v>0</v>
      </c>
      <c r="AK446" s="2">
        <v>47.13</v>
      </c>
      <c r="AL446" s="2">
        <v>0</v>
      </c>
      <c r="AM446" s="2">
        <v>0</v>
      </c>
      <c r="AN446" s="2">
        <v>0</v>
      </c>
      <c r="AO446" s="2">
        <v>47.13</v>
      </c>
      <c r="AP446" s="2">
        <v>0</v>
      </c>
      <c r="AQ446" s="2">
        <v>3.6</v>
      </c>
      <c r="AR446" s="2">
        <v>0</v>
      </c>
      <c r="AS446" s="2">
        <v>0</v>
      </c>
      <c r="AT446" s="2">
        <v>74</v>
      </c>
      <c r="AU446" s="2">
        <v>36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0</v>
      </c>
      <c r="BI446" s="2">
        <v>4</v>
      </c>
      <c r="BJ446" s="2" t="s">
        <v>25</v>
      </c>
      <c r="BK446" s="2"/>
      <c r="BL446" s="2"/>
      <c r="BM446" s="2">
        <v>200001</v>
      </c>
      <c r="BN446" s="2">
        <v>0</v>
      </c>
      <c r="BO446" s="2" t="s">
        <v>3</v>
      </c>
      <c r="BP446" s="2">
        <v>0</v>
      </c>
      <c r="BQ446" s="2">
        <v>4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74</v>
      </c>
      <c r="CA446" s="2">
        <v>36</v>
      </c>
      <c r="CB446" s="2" t="s">
        <v>3</v>
      </c>
      <c r="CC446" s="2"/>
      <c r="CD446" s="2"/>
      <c r="CE446" s="2">
        <v>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255</v>
      </c>
      <c r="CO446" s="2">
        <v>0</v>
      </c>
      <c r="CP446" s="2">
        <f t="shared" ref="CP446:CP457" si="308">(P446+Q446+S446)</f>
        <v>98.04</v>
      </c>
      <c r="CQ446" s="2">
        <f t="shared" ref="CQ446:CQ457" si="309">AC446*BC446</f>
        <v>0</v>
      </c>
      <c r="CR446" s="2">
        <f t="shared" ref="CR446:CR457" si="310">((((ET446*ROUND((0.3+1),7)))*BB446-((EU446*ROUND((0.3+1),7)))*BS446)+AE446*BS446)</f>
        <v>0</v>
      </c>
      <c r="CS446" s="2">
        <f t="shared" ref="CS446:CS457" si="311">AE446*BS446</f>
        <v>0</v>
      </c>
      <c r="CT446" s="2">
        <f t="shared" ref="CT446:CT457" si="312">AF446*BA446</f>
        <v>49.02</v>
      </c>
      <c r="CU446" s="2">
        <f t="shared" ref="CU446:CU457" si="313">AG446</f>
        <v>0</v>
      </c>
      <c r="CV446" s="2">
        <f t="shared" ref="CV446:CV457" si="314">AH446</f>
        <v>3.7440000000000002</v>
      </c>
      <c r="CW446" s="2">
        <f t="shared" ref="CW446:CW457" si="315">AI446</f>
        <v>0</v>
      </c>
      <c r="CX446" s="2">
        <f t="shared" ref="CX446:CX457" si="316">AJ446</f>
        <v>0</v>
      </c>
      <c r="CY446" s="2">
        <f t="shared" ref="CY446:CY457" si="317">(((S446+R446)*AT446)/100)</f>
        <v>72.549599999999998</v>
      </c>
      <c r="CZ446" s="2">
        <f t="shared" ref="CZ446:CZ457" si="318">(((S446+R446)*AU446)/100)</f>
        <v>35.294400000000003</v>
      </c>
      <c r="DA446" s="2"/>
      <c r="DB446" s="2"/>
      <c r="DC446" s="2" t="s">
        <v>3</v>
      </c>
      <c r="DD446" s="2" t="s">
        <v>3</v>
      </c>
      <c r="DE446" s="2" t="s">
        <v>123</v>
      </c>
      <c r="DF446" s="2" t="s">
        <v>123</v>
      </c>
      <c r="DG446" s="2" t="s">
        <v>26</v>
      </c>
      <c r="DH446" s="2" t="s">
        <v>3</v>
      </c>
      <c r="DI446" s="2" t="s">
        <v>26</v>
      </c>
      <c r="DJ446" s="2" t="s">
        <v>123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24</v>
      </c>
      <c r="DW446" s="2" t="s">
        <v>24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56793215</v>
      </c>
      <c r="EF446" s="2">
        <v>4</v>
      </c>
      <c r="EG446" s="2" t="s">
        <v>27</v>
      </c>
      <c r="EH446" s="2">
        <v>83</v>
      </c>
      <c r="EI446" s="2" t="s">
        <v>27</v>
      </c>
      <c r="EJ446" s="2">
        <v>4</v>
      </c>
      <c r="EK446" s="2">
        <v>200001</v>
      </c>
      <c r="EL446" s="2" t="s">
        <v>28</v>
      </c>
      <c r="EM446" s="2" t="s">
        <v>29</v>
      </c>
      <c r="EN446" s="2"/>
      <c r="EO446" s="2" t="s">
        <v>30</v>
      </c>
      <c r="EP446" s="2"/>
      <c r="EQ446" s="2">
        <v>132096</v>
      </c>
      <c r="ER446" s="2">
        <v>47.13</v>
      </c>
      <c r="ES446" s="2">
        <v>0</v>
      </c>
      <c r="ET446" s="2">
        <v>0</v>
      </c>
      <c r="EU446" s="2">
        <v>0</v>
      </c>
      <c r="EV446" s="2">
        <v>47.13</v>
      </c>
      <c r="EW446" s="2">
        <v>3.6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74</v>
      </c>
      <c r="FY446" s="2">
        <v>36</v>
      </c>
      <c r="FZ446" s="2"/>
      <c r="GA446" s="2" t="s">
        <v>3</v>
      </c>
      <c r="GB446" s="2"/>
      <c r="GC446" s="2"/>
      <c r="GD446" s="2">
        <v>1</v>
      </c>
      <c r="GE446" s="2"/>
      <c r="GF446" s="2">
        <v>-1453926378</v>
      </c>
      <c r="GG446" s="2">
        <v>2</v>
      </c>
      <c r="GH446" s="2">
        <v>1</v>
      </c>
      <c r="GI446" s="2">
        <v>-2</v>
      </c>
      <c r="GJ446" s="2">
        <v>0</v>
      </c>
      <c r="GK446" s="2">
        <v>0</v>
      </c>
      <c r="GL446" s="2">
        <f>ROUND(IF(AND(BH446=3,BI446=3,FS446&lt;&gt;0),P446,0),2)</f>
        <v>0</v>
      </c>
      <c r="GM446" s="2">
        <f>ROUND(O446+X446+Y446,2)+GX446</f>
        <v>205.88</v>
      </c>
      <c r="GN446" s="2">
        <f t="shared" ref="GN446:GN457" si="319">IF(OR(BI446=0,BI446=1),GM446-GX446,0)</f>
        <v>0</v>
      </c>
      <c r="GO446" s="2">
        <f t="shared" ref="GO446:GO457" si="320">IF(BI446=2,GM446-GX446,0)</f>
        <v>0</v>
      </c>
      <c r="GP446" s="2">
        <f t="shared" ref="GP446:GP457" si="321">IF(BI446=4,GM446-GX446,0)</f>
        <v>205.88</v>
      </c>
      <c r="GQ446" s="2"/>
      <c r="GR446" s="2">
        <v>0</v>
      </c>
      <c r="GS446" s="2">
        <v>3</v>
      </c>
      <c r="GT446" s="2">
        <v>0</v>
      </c>
      <c r="GU446" s="2" t="s">
        <v>3</v>
      </c>
      <c r="GV446" s="2">
        <f t="shared" ref="GV446:GV457" si="322">ROUND((GT446),2)</f>
        <v>0</v>
      </c>
      <c r="GW446" s="2">
        <v>1</v>
      </c>
      <c r="GX446" s="2">
        <f>ROUND(HC446*I446,2)</f>
        <v>0</v>
      </c>
      <c r="GY446" s="2"/>
      <c r="GZ446" s="2"/>
      <c r="HA446" s="2">
        <v>0</v>
      </c>
      <c r="HB446" s="2">
        <v>0</v>
      </c>
      <c r="HC446" s="2">
        <f t="shared" ref="HC446:HC457" si="323">GV446*GW446</f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31</v>
      </c>
      <c r="HO446" s="2" t="s">
        <v>32</v>
      </c>
      <c r="HP446" s="2" t="s">
        <v>27</v>
      </c>
      <c r="HQ446" s="2" t="s">
        <v>27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>
        <v>17</v>
      </c>
      <c r="B447">
        <v>0</v>
      </c>
      <c r="C447">
        <f>ROW(SmtRes!A324)</f>
        <v>324</v>
      </c>
      <c r="D447">
        <f>ROW(EtalonRes!A324)</f>
        <v>324</v>
      </c>
      <c r="E447" t="s">
        <v>3</v>
      </c>
      <c r="F447" t="s">
        <v>22</v>
      </c>
      <c r="G447" t="s">
        <v>23</v>
      </c>
      <c r="H447" t="s">
        <v>24</v>
      </c>
      <c r="I447">
        <f t="shared" si="295"/>
        <v>2</v>
      </c>
      <c r="J447">
        <v>0</v>
      </c>
      <c r="K447">
        <f t="shared" si="296"/>
        <v>2</v>
      </c>
      <c r="O447">
        <f>ROUND(CP447,0)</f>
        <v>4993</v>
      </c>
      <c r="P447">
        <f>ROUND(CQ447*I447,0)</f>
        <v>0</v>
      </c>
      <c r="Q447">
        <f>ROUND(CR447*I447,0)</f>
        <v>0</v>
      </c>
      <c r="R447">
        <f>ROUND(CS447*I447,0)</f>
        <v>0</v>
      </c>
      <c r="S447">
        <f>ROUND(CT447*I447,0)</f>
        <v>4993</v>
      </c>
      <c r="T447">
        <f>ROUND(CU447*I447,0)</f>
        <v>0</v>
      </c>
      <c r="U447">
        <f t="shared" si="297"/>
        <v>7.4880000000000004</v>
      </c>
      <c r="V447">
        <f t="shared" si="298"/>
        <v>0</v>
      </c>
      <c r="W447">
        <f>ROUND(CX447*I447,0)</f>
        <v>0</v>
      </c>
      <c r="X447">
        <f>ROUND(CY447,0)</f>
        <v>3695</v>
      </c>
      <c r="Y447">
        <f>ROUND(CZ447,0)</f>
        <v>1797</v>
      </c>
      <c r="AA447">
        <v>-1</v>
      </c>
      <c r="AB447">
        <f t="shared" si="299"/>
        <v>49.02</v>
      </c>
      <c r="AC447">
        <f t="shared" si="300"/>
        <v>0</v>
      </c>
      <c r="AD447">
        <f t="shared" si="301"/>
        <v>0</v>
      </c>
      <c r="AE447">
        <f t="shared" si="302"/>
        <v>0</v>
      </c>
      <c r="AF447">
        <f t="shared" si="303"/>
        <v>49.02</v>
      </c>
      <c r="AG447">
        <f t="shared" si="304"/>
        <v>0</v>
      </c>
      <c r="AH447">
        <f t="shared" si="305"/>
        <v>3.7440000000000002</v>
      </c>
      <c r="AI447">
        <f t="shared" si="306"/>
        <v>0</v>
      </c>
      <c r="AJ447">
        <f t="shared" si="307"/>
        <v>0</v>
      </c>
      <c r="AK447">
        <v>47.13</v>
      </c>
      <c r="AL447">
        <v>0</v>
      </c>
      <c r="AM447">
        <v>0</v>
      </c>
      <c r="AN447">
        <v>0</v>
      </c>
      <c r="AO447">
        <v>47.13</v>
      </c>
      <c r="AP447">
        <v>0</v>
      </c>
      <c r="AQ447">
        <v>3.6</v>
      </c>
      <c r="AR447">
        <v>0</v>
      </c>
      <c r="AS447">
        <v>0</v>
      </c>
      <c r="AT447">
        <v>74</v>
      </c>
      <c r="AU447">
        <v>36</v>
      </c>
      <c r="AV447">
        <v>1</v>
      </c>
      <c r="AW447">
        <v>1</v>
      </c>
      <c r="AZ447">
        <v>1</v>
      </c>
      <c r="BA447">
        <v>50.93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4</v>
      </c>
      <c r="BJ447" t="s">
        <v>25</v>
      </c>
      <c r="BM447">
        <v>200001</v>
      </c>
      <c r="BN447">
        <v>0</v>
      </c>
      <c r="BO447" t="s">
        <v>3</v>
      </c>
      <c r="BP447">
        <v>0</v>
      </c>
      <c r="BQ447">
        <v>4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74</v>
      </c>
      <c r="CA447">
        <v>36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255</v>
      </c>
      <c r="CO447">
        <v>0</v>
      </c>
      <c r="CP447">
        <f t="shared" si="308"/>
        <v>4993</v>
      </c>
      <c r="CQ447">
        <f t="shared" si="309"/>
        <v>0</v>
      </c>
      <c r="CR447">
        <f t="shared" si="310"/>
        <v>0</v>
      </c>
      <c r="CS447">
        <f t="shared" si="311"/>
        <v>0</v>
      </c>
      <c r="CT447">
        <f t="shared" si="312"/>
        <v>2496.5886</v>
      </c>
      <c r="CU447">
        <f t="shared" si="313"/>
        <v>0</v>
      </c>
      <c r="CV447">
        <f t="shared" si="314"/>
        <v>3.7440000000000002</v>
      </c>
      <c r="CW447">
        <f t="shared" si="315"/>
        <v>0</v>
      </c>
      <c r="CX447">
        <f t="shared" si="316"/>
        <v>0</v>
      </c>
      <c r="CY447">
        <f t="shared" si="317"/>
        <v>3694.82</v>
      </c>
      <c r="CZ447">
        <f t="shared" si="318"/>
        <v>1797.48</v>
      </c>
      <c r="DC447" t="s">
        <v>3</v>
      </c>
      <c r="DD447" t="s">
        <v>3</v>
      </c>
      <c r="DE447" t="s">
        <v>123</v>
      </c>
      <c r="DF447" t="s">
        <v>123</v>
      </c>
      <c r="DG447" t="s">
        <v>26</v>
      </c>
      <c r="DH447" t="s">
        <v>3</v>
      </c>
      <c r="DI447" t="s">
        <v>26</v>
      </c>
      <c r="DJ447" t="s">
        <v>123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24</v>
      </c>
      <c r="DW447" t="s">
        <v>24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56793215</v>
      </c>
      <c r="EF447">
        <v>4</v>
      </c>
      <c r="EG447" t="s">
        <v>27</v>
      </c>
      <c r="EH447">
        <v>83</v>
      </c>
      <c r="EI447" t="s">
        <v>27</v>
      </c>
      <c r="EJ447">
        <v>4</v>
      </c>
      <c r="EK447">
        <v>200001</v>
      </c>
      <c r="EL447" t="s">
        <v>28</v>
      </c>
      <c r="EM447" t="s">
        <v>29</v>
      </c>
      <c r="EO447" t="s">
        <v>30</v>
      </c>
      <c r="EQ447">
        <v>132096</v>
      </c>
      <c r="ER447">
        <v>47.13</v>
      </c>
      <c r="ES447">
        <v>0</v>
      </c>
      <c r="ET447">
        <v>0</v>
      </c>
      <c r="EU447">
        <v>0</v>
      </c>
      <c r="EV447">
        <v>47.13</v>
      </c>
      <c r="EW447">
        <v>3.6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74</v>
      </c>
      <c r="FY447">
        <v>36</v>
      </c>
      <c r="GA447" t="s">
        <v>3</v>
      </c>
      <c r="GD447">
        <v>1</v>
      </c>
      <c r="GF447">
        <v>-1453926378</v>
      </c>
      <c r="GG447">
        <v>2</v>
      </c>
      <c r="GH447">
        <v>1</v>
      </c>
      <c r="GI447">
        <v>2</v>
      </c>
      <c r="GJ447">
        <v>0</v>
      </c>
      <c r="GK447">
        <v>0</v>
      </c>
      <c r="GL447">
        <f>ROUND(IF(AND(BH447=3,BI447=3,FS447&lt;&gt;0),P447,0),0)</f>
        <v>0</v>
      </c>
      <c r="GM447">
        <f>ROUND(O447+X447+Y447,0)+GX447</f>
        <v>10485</v>
      </c>
      <c r="GN447">
        <f t="shared" si="319"/>
        <v>0</v>
      </c>
      <c r="GO447">
        <f t="shared" si="320"/>
        <v>0</v>
      </c>
      <c r="GP447">
        <f t="shared" si="321"/>
        <v>10485</v>
      </c>
      <c r="GR447">
        <v>0</v>
      </c>
      <c r="GS447">
        <v>3</v>
      </c>
      <c r="GT447">
        <v>0</v>
      </c>
      <c r="GU447" t="s">
        <v>3</v>
      </c>
      <c r="GV447">
        <f t="shared" si="322"/>
        <v>0</v>
      </c>
      <c r="GW447">
        <v>1</v>
      </c>
      <c r="GX447">
        <f>ROUND(HC447*I447,0)</f>
        <v>0</v>
      </c>
      <c r="HA447">
        <v>0</v>
      </c>
      <c r="HB447">
        <v>0</v>
      </c>
      <c r="HC447">
        <f t="shared" si="323"/>
        <v>0</v>
      </c>
      <c r="HE447" t="s">
        <v>3</v>
      </c>
      <c r="HF447" t="s">
        <v>3</v>
      </c>
      <c r="HM447" t="s">
        <v>3</v>
      </c>
      <c r="HN447" t="s">
        <v>31</v>
      </c>
      <c r="HO447" t="s">
        <v>32</v>
      </c>
      <c r="HP447" t="s">
        <v>27</v>
      </c>
      <c r="HQ447" t="s">
        <v>27</v>
      </c>
      <c r="HS447">
        <v>0</v>
      </c>
      <c r="IK447">
        <v>0</v>
      </c>
    </row>
    <row r="448" spans="1:255" x14ac:dyDescent="0.2">
      <c r="A448" s="2">
        <v>17</v>
      </c>
      <c r="B448" s="2">
        <v>0</v>
      </c>
      <c r="C448" s="2">
        <f>ROW(SmtRes!A329)</f>
        <v>329</v>
      </c>
      <c r="D448" s="2">
        <f>ROW(EtalonRes!A329)</f>
        <v>329</v>
      </c>
      <c r="E448" s="2" t="s">
        <v>3</v>
      </c>
      <c r="F448" s="2" t="s">
        <v>33</v>
      </c>
      <c r="G448" s="2" t="s">
        <v>34</v>
      </c>
      <c r="H448" s="2" t="s">
        <v>24</v>
      </c>
      <c r="I448" s="2">
        <f t="shared" si="295"/>
        <v>2</v>
      </c>
      <c r="J448" s="2">
        <v>0</v>
      </c>
      <c r="K448" s="2">
        <f t="shared" si="296"/>
        <v>2</v>
      </c>
      <c r="L448" s="2"/>
      <c r="M448" s="2"/>
      <c r="N448" s="2"/>
      <c r="O448" s="2">
        <f>ROUND(CP448,2)</f>
        <v>101.3</v>
      </c>
      <c r="P448" s="2">
        <f>ROUND(CQ448*I448,2)</f>
        <v>0</v>
      </c>
      <c r="Q448" s="2">
        <f>ROUND(CR448*I448,2)</f>
        <v>0</v>
      </c>
      <c r="R448" s="2">
        <f>ROUND(CS448*I448,2)</f>
        <v>0</v>
      </c>
      <c r="S448" s="2">
        <f>ROUND(CT448*I448,2)</f>
        <v>101.3</v>
      </c>
      <c r="T448" s="2">
        <f>ROUND(CU448*I448,2)</f>
        <v>0</v>
      </c>
      <c r="U448" s="2">
        <f t="shared" si="297"/>
        <v>7.4880000000000004</v>
      </c>
      <c r="V448" s="2">
        <f t="shared" si="298"/>
        <v>0</v>
      </c>
      <c r="W448" s="2">
        <f>ROUND(CX448*I448,2)</f>
        <v>0</v>
      </c>
      <c r="X448" s="2">
        <f>ROUND(CY448,2)</f>
        <v>74.959999999999994</v>
      </c>
      <c r="Y448" s="2">
        <f>ROUND(CZ448,2)</f>
        <v>36.47</v>
      </c>
      <c r="Z448" s="2"/>
      <c r="AA448" s="2">
        <v>-1</v>
      </c>
      <c r="AB448" s="2">
        <f t="shared" si="299"/>
        <v>50.65</v>
      </c>
      <c r="AC448" s="2">
        <f t="shared" si="300"/>
        <v>0</v>
      </c>
      <c r="AD448" s="2">
        <f t="shared" si="301"/>
        <v>0</v>
      </c>
      <c r="AE448" s="2">
        <f t="shared" si="302"/>
        <v>0</v>
      </c>
      <c r="AF448" s="2">
        <f t="shared" si="303"/>
        <v>50.65</v>
      </c>
      <c r="AG448" s="2">
        <f t="shared" si="304"/>
        <v>0</v>
      </c>
      <c r="AH448" s="2">
        <f t="shared" si="305"/>
        <v>3.7440000000000002</v>
      </c>
      <c r="AI448" s="2">
        <f t="shared" si="306"/>
        <v>0</v>
      </c>
      <c r="AJ448" s="2">
        <f t="shared" si="307"/>
        <v>0</v>
      </c>
      <c r="AK448" s="2">
        <v>48.7</v>
      </c>
      <c r="AL448" s="2">
        <v>0</v>
      </c>
      <c r="AM448" s="2">
        <v>0</v>
      </c>
      <c r="AN448" s="2">
        <v>0</v>
      </c>
      <c r="AO448" s="2">
        <v>48.7</v>
      </c>
      <c r="AP448" s="2">
        <v>0</v>
      </c>
      <c r="AQ448" s="2">
        <v>3.6</v>
      </c>
      <c r="AR448" s="2">
        <v>0</v>
      </c>
      <c r="AS448" s="2">
        <v>0</v>
      </c>
      <c r="AT448" s="2">
        <v>74</v>
      </c>
      <c r="AU448" s="2">
        <v>36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4</v>
      </c>
      <c r="BJ448" s="2" t="s">
        <v>35</v>
      </c>
      <c r="BK448" s="2"/>
      <c r="BL448" s="2"/>
      <c r="BM448" s="2">
        <v>200001</v>
      </c>
      <c r="BN448" s="2">
        <v>0</v>
      </c>
      <c r="BO448" s="2" t="s">
        <v>3</v>
      </c>
      <c r="BP448" s="2">
        <v>0</v>
      </c>
      <c r="BQ448" s="2">
        <v>4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74</v>
      </c>
      <c r="CA448" s="2">
        <v>36</v>
      </c>
      <c r="CB448" s="2" t="s">
        <v>3</v>
      </c>
      <c r="CC448" s="2"/>
      <c r="CD448" s="2"/>
      <c r="CE448" s="2">
        <v>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255</v>
      </c>
      <c r="CO448" s="2">
        <v>0</v>
      </c>
      <c r="CP448" s="2">
        <f t="shared" si="308"/>
        <v>101.3</v>
      </c>
      <c r="CQ448" s="2">
        <f t="shared" si="309"/>
        <v>0</v>
      </c>
      <c r="CR448" s="2">
        <f t="shared" si="310"/>
        <v>0</v>
      </c>
      <c r="CS448" s="2">
        <f t="shared" si="311"/>
        <v>0</v>
      </c>
      <c r="CT448" s="2">
        <f t="shared" si="312"/>
        <v>50.65</v>
      </c>
      <c r="CU448" s="2">
        <f t="shared" si="313"/>
        <v>0</v>
      </c>
      <c r="CV448" s="2">
        <f t="shared" si="314"/>
        <v>3.7440000000000002</v>
      </c>
      <c r="CW448" s="2">
        <f t="shared" si="315"/>
        <v>0</v>
      </c>
      <c r="CX448" s="2">
        <f t="shared" si="316"/>
        <v>0</v>
      </c>
      <c r="CY448" s="2">
        <f t="shared" si="317"/>
        <v>74.962000000000003</v>
      </c>
      <c r="CZ448" s="2">
        <f t="shared" si="318"/>
        <v>36.467999999999996</v>
      </c>
      <c r="DA448" s="2"/>
      <c r="DB448" s="2"/>
      <c r="DC448" s="2" t="s">
        <v>3</v>
      </c>
      <c r="DD448" s="2" t="s">
        <v>3</v>
      </c>
      <c r="DE448" s="2" t="s">
        <v>123</v>
      </c>
      <c r="DF448" s="2" t="s">
        <v>123</v>
      </c>
      <c r="DG448" s="2" t="s">
        <v>26</v>
      </c>
      <c r="DH448" s="2" t="s">
        <v>3</v>
      </c>
      <c r="DI448" s="2" t="s">
        <v>26</v>
      </c>
      <c r="DJ448" s="2" t="s">
        <v>123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24</v>
      </c>
      <c r="DW448" s="2" t="s">
        <v>24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56793215</v>
      </c>
      <c r="EF448" s="2">
        <v>4</v>
      </c>
      <c r="EG448" s="2" t="s">
        <v>27</v>
      </c>
      <c r="EH448" s="2">
        <v>83</v>
      </c>
      <c r="EI448" s="2" t="s">
        <v>27</v>
      </c>
      <c r="EJ448" s="2">
        <v>4</v>
      </c>
      <c r="EK448" s="2">
        <v>200001</v>
      </c>
      <c r="EL448" s="2" t="s">
        <v>28</v>
      </c>
      <c r="EM448" s="2" t="s">
        <v>29</v>
      </c>
      <c r="EN448" s="2"/>
      <c r="EO448" s="2" t="s">
        <v>30</v>
      </c>
      <c r="EP448" s="2"/>
      <c r="EQ448" s="2">
        <v>132096</v>
      </c>
      <c r="ER448" s="2">
        <v>48.7</v>
      </c>
      <c r="ES448" s="2">
        <v>0</v>
      </c>
      <c r="ET448" s="2">
        <v>0</v>
      </c>
      <c r="EU448" s="2">
        <v>0</v>
      </c>
      <c r="EV448" s="2">
        <v>48.7</v>
      </c>
      <c r="EW448" s="2">
        <v>3.6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74</v>
      </c>
      <c r="FY448" s="2">
        <v>36</v>
      </c>
      <c r="FZ448" s="2"/>
      <c r="GA448" s="2" t="s">
        <v>3</v>
      </c>
      <c r="GB448" s="2"/>
      <c r="GC448" s="2"/>
      <c r="GD448" s="2">
        <v>1</v>
      </c>
      <c r="GE448" s="2"/>
      <c r="GF448" s="2">
        <v>-286204383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>ROUND(IF(AND(BH448=3,BI448=3,FS448&lt;&gt;0),P448,0),2)</f>
        <v>0</v>
      </c>
      <c r="GM448" s="2">
        <f>ROUND(O448+X448+Y448,2)+GX448</f>
        <v>212.73</v>
      </c>
      <c r="GN448" s="2">
        <f t="shared" si="319"/>
        <v>0</v>
      </c>
      <c r="GO448" s="2">
        <f t="shared" si="320"/>
        <v>0</v>
      </c>
      <c r="GP448" s="2">
        <f t="shared" si="321"/>
        <v>212.73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322"/>
        <v>0</v>
      </c>
      <c r="GW448" s="2">
        <v>1</v>
      </c>
      <c r="GX448" s="2">
        <f>ROUND(HC448*I448,2)</f>
        <v>0</v>
      </c>
      <c r="GY448" s="2"/>
      <c r="GZ448" s="2"/>
      <c r="HA448" s="2">
        <v>0</v>
      </c>
      <c r="HB448" s="2">
        <v>0</v>
      </c>
      <c r="HC448" s="2">
        <f t="shared" si="323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31</v>
      </c>
      <c r="HO448" s="2" t="s">
        <v>32</v>
      </c>
      <c r="HP448" s="2" t="s">
        <v>27</v>
      </c>
      <c r="HQ448" s="2" t="s">
        <v>27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0</v>
      </c>
      <c r="C449">
        <f>ROW(SmtRes!A334)</f>
        <v>334</v>
      </c>
      <c r="D449">
        <f>ROW(EtalonRes!A334)</f>
        <v>334</v>
      </c>
      <c r="E449" t="s">
        <v>3</v>
      </c>
      <c r="F449" t="s">
        <v>33</v>
      </c>
      <c r="G449" t="s">
        <v>34</v>
      </c>
      <c r="H449" t="s">
        <v>24</v>
      </c>
      <c r="I449">
        <f t="shared" si="295"/>
        <v>2</v>
      </c>
      <c r="J449">
        <v>0</v>
      </c>
      <c r="K449">
        <f t="shared" si="296"/>
        <v>2</v>
      </c>
      <c r="O449">
        <f>ROUND(CP449,0)</f>
        <v>5159</v>
      </c>
      <c r="P449">
        <f>ROUND(CQ449*I449,0)</f>
        <v>0</v>
      </c>
      <c r="Q449">
        <f>ROUND(CR449*I449,0)</f>
        <v>0</v>
      </c>
      <c r="R449">
        <f>ROUND(CS449*I449,0)</f>
        <v>0</v>
      </c>
      <c r="S449">
        <f>ROUND(CT449*I449,0)</f>
        <v>5159</v>
      </c>
      <c r="T449">
        <f>ROUND(CU449*I449,0)</f>
        <v>0</v>
      </c>
      <c r="U449">
        <f t="shared" si="297"/>
        <v>7.4880000000000004</v>
      </c>
      <c r="V449">
        <f t="shared" si="298"/>
        <v>0</v>
      </c>
      <c r="W449">
        <f>ROUND(CX449*I449,0)</f>
        <v>0</v>
      </c>
      <c r="X449">
        <f>ROUND(CY449,0)</f>
        <v>3818</v>
      </c>
      <c r="Y449">
        <f>ROUND(CZ449,0)</f>
        <v>1857</v>
      </c>
      <c r="AA449">
        <v>-1</v>
      </c>
      <c r="AB449">
        <f t="shared" si="299"/>
        <v>50.65</v>
      </c>
      <c r="AC449">
        <f t="shared" si="300"/>
        <v>0</v>
      </c>
      <c r="AD449">
        <f t="shared" si="301"/>
        <v>0</v>
      </c>
      <c r="AE449">
        <f t="shared" si="302"/>
        <v>0</v>
      </c>
      <c r="AF449">
        <f t="shared" si="303"/>
        <v>50.65</v>
      </c>
      <c r="AG449">
        <f t="shared" si="304"/>
        <v>0</v>
      </c>
      <c r="AH449">
        <f t="shared" si="305"/>
        <v>3.7440000000000002</v>
      </c>
      <c r="AI449">
        <f t="shared" si="306"/>
        <v>0</v>
      </c>
      <c r="AJ449">
        <f t="shared" si="307"/>
        <v>0</v>
      </c>
      <c r="AK449">
        <v>48.7</v>
      </c>
      <c r="AL449">
        <v>0</v>
      </c>
      <c r="AM449">
        <v>0</v>
      </c>
      <c r="AN449">
        <v>0</v>
      </c>
      <c r="AO449">
        <v>48.7</v>
      </c>
      <c r="AP449">
        <v>0</v>
      </c>
      <c r="AQ449">
        <v>3.6</v>
      </c>
      <c r="AR449">
        <v>0</v>
      </c>
      <c r="AS449">
        <v>0</v>
      </c>
      <c r="AT449">
        <v>74</v>
      </c>
      <c r="AU449">
        <v>36</v>
      </c>
      <c r="AV449">
        <v>1</v>
      </c>
      <c r="AW449">
        <v>1</v>
      </c>
      <c r="AZ449">
        <v>1</v>
      </c>
      <c r="BA449">
        <v>50.93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4</v>
      </c>
      <c r="BJ449" t="s">
        <v>35</v>
      </c>
      <c r="BM449">
        <v>200001</v>
      </c>
      <c r="BN449">
        <v>0</v>
      </c>
      <c r="BO449" t="s">
        <v>3</v>
      </c>
      <c r="BP449">
        <v>0</v>
      </c>
      <c r="BQ449">
        <v>4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74</v>
      </c>
      <c r="CA449">
        <v>36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255</v>
      </c>
      <c r="CO449">
        <v>0</v>
      </c>
      <c r="CP449">
        <f t="shared" si="308"/>
        <v>5159</v>
      </c>
      <c r="CQ449">
        <f t="shared" si="309"/>
        <v>0</v>
      </c>
      <c r="CR449">
        <f t="shared" si="310"/>
        <v>0</v>
      </c>
      <c r="CS449">
        <f t="shared" si="311"/>
        <v>0</v>
      </c>
      <c r="CT449">
        <f t="shared" si="312"/>
        <v>2579.6044999999999</v>
      </c>
      <c r="CU449">
        <f t="shared" si="313"/>
        <v>0</v>
      </c>
      <c r="CV449">
        <f t="shared" si="314"/>
        <v>3.7440000000000002</v>
      </c>
      <c r="CW449">
        <f t="shared" si="315"/>
        <v>0</v>
      </c>
      <c r="CX449">
        <f t="shared" si="316"/>
        <v>0</v>
      </c>
      <c r="CY449">
        <f t="shared" si="317"/>
        <v>3817.66</v>
      </c>
      <c r="CZ449">
        <f t="shared" si="318"/>
        <v>1857.24</v>
      </c>
      <c r="DC449" t="s">
        <v>3</v>
      </c>
      <c r="DD449" t="s">
        <v>3</v>
      </c>
      <c r="DE449" t="s">
        <v>123</v>
      </c>
      <c r="DF449" t="s">
        <v>123</v>
      </c>
      <c r="DG449" t="s">
        <v>26</v>
      </c>
      <c r="DH449" t="s">
        <v>3</v>
      </c>
      <c r="DI449" t="s">
        <v>26</v>
      </c>
      <c r="DJ449" t="s">
        <v>123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24</v>
      </c>
      <c r="DW449" t="s">
        <v>24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56793215</v>
      </c>
      <c r="EF449">
        <v>4</v>
      </c>
      <c r="EG449" t="s">
        <v>27</v>
      </c>
      <c r="EH449">
        <v>83</v>
      </c>
      <c r="EI449" t="s">
        <v>27</v>
      </c>
      <c r="EJ449">
        <v>4</v>
      </c>
      <c r="EK449">
        <v>200001</v>
      </c>
      <c r="EL449" t="s">
        <v>28</v>
      </c>
      <c r="EM449" t="s">
        <v>29</v>
      </c>
      <c r="EO449" t="s">
        <v>30</v>
      </c>
      <c r="EQ449">
        <v>132096</v>
      </c>
      <c r="ER449">
        <v>48.7</v>
      </c>
      <c r="ES449">
        <v>0</v>
      </c>
      <c r="ET449">
        <v>0</v>
      </c>
      <c r="EU449">
        <v>0</v>
      </c>
      <c r="EV449">
        <v>48.7</v>
      </c>
      <c r="EW449">
        <v>3.6</v>
      </c>
      <c r="EX449">
        <v>0</v>
      </c>
      <c r="EY449">
        <v>0</v>
      </c>
      <c r="FQ449">
        <v>0</v>
      </c>
      <c r="FR449">
        <v>0</v>
      </c>
      <c r="FS449">
        <v>0</v>
      </c>
      <c r="FX449">
        <v>74</v>
      </c>
      <c r="FY449">
        <v>36</v>
      </c>
      <c r="GA449" t="s">
        <v>3</v>
      </c>
      <c r="GD449">
        <v>1</v>
      </c>
      <c r="GF449">
        <v>-286204383</v>
      </c>
      <c r="GG449">
        <v>2</v>
      </c>
      <c r="GH449">
        <v>1</v>
      </c>
      <c r="GI449">
        <v>2</v>
      </c>
      <c r="GJ449">
        <v>0</v>
      </c>
      <c r="GK449">
        <v>0</v>
      </c>
      <c r="GL449">
        <f>ROUND(IF(AND(BH449=3,BI449=3,FS449&lt;&gt;0),P449,0),0)</f>
        <v>0</v>
      </c>
      <c r="GM449">
        <f>ROUND(O449+X449+Y449,0)+GX449</f>
        <v>10834</v>
      </c>
      <c r="GN449">
        <f t="shared" si="319"/>
        <v>0</v>
      </c>
      <c r="GO449">
        <f t="shared" si="320"/>
        <v>0</v>
      </c>
      <c r="GP449">
        <f t="shared" si="321"/>
        <v>10834</v>
      </c>
      <c r="GR449">
        <v>0</v>
      </c>
      <c r="GS449">
        <v>3</v>
      </c>
      <c r="GT449">
        <v>0</v>
      </c>
      <c r="GU449" t="s">
        <v>3</v>
      </c>
      <c r="GV449">
        <f t="shared" si="322"/>
        <v>0</v>
      </c>
      <c r="GW449">
        <v>1</v>
      </c>
      <c r="GX449">
        <f>ROUND(HC449*I449,0)</f>
        <v>0</v>
      </c>
      <c r="HA449">
        <v>0</v>
      </c>
      <c r="HB449">
        <v>0</v>
      </c>
      <c r="HC449">
        <f t="shared" si="323"/>
        <v>0</v>
      </c>
      <c r="HE449" t="s">
        <v>3</v>
      </c>
      <c r="HF449" t="s">
        <v>3</v>
      </c>
      <c r="HM449" t="s">
        <v>3</v>
      </c>
      <c r="HN449" t="s">
        <v>31</v>
      </c>
      <c r="HO449" t="s">
        <v>32</v>
      </c>
      <c r="HP449" t="s">
        <v>27</v>
      </c>
      <c r="HQ449" t="s">
        <v>27</v>
      </c>
      <c r="HS449">
        <v>0</v>
      </c>
      <c r="IK449">
        <v>0</v>
      </c>
    </row>
    <row r="450" spans="1:255" x14ac:dyDescent="0.2">
      <c r="A450" s="2">
        <v>17</v>
      </c>
      <c r="B450" s="2">
        <v>0</v>
      </c>
      <c r="C450" s="2">
        <f>ROW(SmtRes!A338)</f>
        <v>338</v>
      </c>
      <c r="D450" s="2">
        <f>ROW(EtalonRes!A338)</f>
        <v>338</v>
      </c>
      <c r="E450" s="2" t="s">
        <v>3</v>
      </c>
      <c r="F450" s="2" t="s">
        <v>36</v>
      </c>
      <c r="G450" s="2" t="s">
        <v>37</v>
      </c>
      <c r="H450" s="2" t="s">
        <v>24</v>
      </c>
      <c r="I450" s="2">
        <f t="shared" si="295"/>
        <v>2</v>
      </c>
      <c r="J450" s="2">
        <v>0</v>
      </c>
      <c r="K450" s="2">
        <f t="shared" si="296"/>
        <v>2</v>
      </c>
      <c r="L450" s="2"/>
      <c r="M450" s="2"/>
      <c r="N450" s="2"/>
      <c r="O450" s="2">
        <f>ROUND(CP450,2)</f>
        <v>39.4</v>
      </c>
      <c r="P450" s="2">
        <f>ROUND(CQ450*I450,2)</f>
        <v>0</v>
      </c>
      <c r="Q450" s="2">
        <f>ROUND(CR450*I450,2)</f>
        <v>0</v>
      </c>
      <c r="R450" s="2">
        <f>ROUND(CS450*I450,2)</f>
        <v>0</v>
      </c>
      <c r="S450" s="2">
        <f>ROUND(CT450*I450,2)</f>
        <v>39.4</v>
      </c>
      <c r="T450" s="2">
        <f>ROUND(CU450*I450,2)</f>
        <v>0</v>
      </c>
      <c r="U450" s="2">
        <f t="shared" si="297"/>
        <v>2.9952000000000001</v>
      </c>
      <c r="V450" s="2">
        <f t="shared" si="298"/>
        <v>0</v>
      </c>
      <c r="W450" s="2">
        <f>ROUND(CX450*I450,2)</f>
        <v>0</v>
      </c>
      <c r="X450" s="2">
        <f>ROUND(CY450,2)</f>
        <v>29.16</v>
      </c>
      <c r="Y450" s="2">
        <f>ROUND(CZ450,2)</f>
        <v>14.18</v>
      </c>
      <c r="Z450" s="2"/>
      <c r="AA450" s="2">
        <v>-1</v>
      </c>
      <c r="AB450" s="2">
        <f t="shared" si="299"/>
        <v>19.7</v>
      </c>
      <c r="AC450" s="2">
        <f t="shared" si="300"/>
        <v>0</v>
      </c>
      <c r="AD450" s="2">
        <f t="shared" si="301"/>
        <v>0</v>
      </c>
      <c r="AE450" s="2">
        <f t="shared" si="302"/>
        <v>0</v>
      </c>
      <c r="AF450" s="2">
        <f t="shared" si="303"/>
        <v>19.7</v>
      </c>
      <c r="AG450" s="2">
        <f t="shared" si="304"/>
        <v>0</v>
      </c>
      <c r="AH450" s="2">
        <f t="shared" si="305"/>
        <v>1.4976</v>
      </c>
      <c r="AI450" s="2">
        <f t="shared" si="306"/>
        <v>0</v>
      </c>
      <c r="AJ450" s="2">
        <f t="shared" si="307"/>
        <v>0</v>
      </c>
      <c r="AK450" s="2">
        <v>18.940000000000001</v>
      </c>
      <c r="AL450" s="2">
        <v>0</v>
      </c>
      <c r="AM450" s="2">
        <v>0</v>
      </c>
      <c r="AN450" s="2">
        <v>0</v>
      </c>
      <c r="AO450" s="2">
        <v>18.940000000000001</v>
      </c>
      <c r="AP450" s="2">
        <v>0</v>
      </c>
      <c r="AQ450" s="2">
        <v>1.44</v>
      </c>
      <c r="AR450" s="2">
        <v>0</v>
      </c>
      <c r="AS450" s="2">
        <v>0</v>
      </c>
      <c r="AT450" s="2">
        <v>74</v>
      </c>
      <c r="AU450" s="2">
        <v>36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4</v>
      </c>
      <c r="BJ450" s="2" t="s">
        <v>38</v>
      </c>
      <c r="BK450" s="2"/>
      <c r="BL450" s="2"/>
      <c r="BM450" s="2">
        <v>200001</v>
      </c>
      <c r="BN450" s="2">
        <v>0</v>
      </c>
      <c r="BO450" s="2" t="s">
        <v>3</v>
      </c>
      <c r="BP450" s="2">
        <v>0</v>
      </c>
      <c r="BQ450" s="2">
        <v>4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74</v>
      </c>
      <c r="CA450" s="2">
        <v>36</v>
      </c>
      <c r="CB450" s="2" t="s">
        <v>3</v>
      </c>
      <c r="CC450" s="2"/>
      <c r="CD450" s="2"/>
      <c r="CE450" s="2">
        <v>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255</v>
      </c>
      <c r="CO450" s="2">
        <v>0</v>
      </c>
      <c r="CP450" s="2">
        <f t="shared" si="308"/>
        <v>39.4</v>
      </c>
      <c r="CQ450" s="2">
        <f t="shared" si="309"/>
        <v>0</v>
      </c>
      <c r="CR450" s="2">
        <f t="shared" si="310"/>
        <v>0</v>
      </c>
      <c r="CS450" s="2">
        <f t="shared" si="311"/>
        <v>0</v>
      </c>
      <c r="CT450" s="2">
        <f t="shared" si="312"/>
        <v>19.7</v>
      </c>
      <c r="CU450" s="2">
        <f t="shared" si="313"/>
        <v>0</v>
      </c>
      <c r="CV450" s="2">
        <f t="shared" si="314"/>
        <v>1.4976</v>
      </c>
      <c r="CW450" s="2">
        <f t="shared" si="315"/>
        <v>0</v>
      </c>
      <c r="CX450" s="2">
        <f t="shared" si="316"/>
        <v>0</v>
      </c>
      <c r="CY450" s="2">
        <f t="shared" si="317"/>
        <v>29.155999999999999</v>
      </c>
      <c r="CZ450" s="2">
        <f t="shared" si="318"/>
        <v>14.183999999999999</v>
      </c>
      <c r="DA450" s="2"/>
      <c r="DB450" s="2"/>
      <c r="DC450" s="2" t="s">
        <v>3</v>
      </c>
      <c r="DD450" s="2" t="s">
        <v>3</v>
      </c>
      <c r="DE450" s="2" t="s">
        <v>123</v>
      </c>
      <c r="DF450" s="2" t="s">
        <v>123</v>
      </c>
      <c r="DG450" s="2" t="s">
        <v>26</v>
      </c>
      <c r="DH450" s="2" t="s">
        <v>3</v>
      </c>
      <c r="DI450" s="2" t="s">
        <v>26</v>
      </c>
      <c r="DJ450" s="2" t="s">
        <v>123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24</v>
      </c>
      <c r="DW450" s="2" t="s">
        <v>24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56793215</v>
      </c>
      <c r="EF450" s="2">
        <v>4</v>
      </c>
      <c r="EG450" s="2" t="s">
        <v>27</v>
      </c>
      <c r="EH450" s="2">
        <v>83</v>
      </c>
      <c r="EI450" s="2" t="s">
        <v>27</v>
      </c>
      <c r="EJ450" s="2">
        <v>4</v>
      </c>
      <c r="EK450" s="2">
        <v>200001</v>
      </c>
      <c r="EL450" s="2" t="s">
        <v>28</v>
      </c>
      <c r="EM450" s="2" t="s">
        <v>29</v>
      </c>
      <c r="EN450" s="2"/>
      <c r="EO450" s="2" t="s">
        <v>30</v>
      </c>
      <c r="EP450" s="2"/>
      <c r="EQ450" s="2">
        <v>132096</v>
      </c>
      <c r="ER450" s="2">
        <v>18.940000000000001</v>
      </c>
      <c r="ES450" s="2">
        <v>0</v>
      </c>
      <c r="ET450" s="2">
        <v>0</v>
      </c>
      <c r="EU450" s="2">
        <v>0</v>
      </c>
      <c r="EV450" s="2">
        <v>18.940000000000001</v>
      </c>
      <c r="EW450" s="2">
        <v>1.44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74</v>
      </c>
      <c r="FY450" s="2">
        <v>36</v>
      </c>
      <c r="FZ450" s="2"/>
      <c r="GA450" s="2" t="s">
        <v>3</v>
      </c>
      <c r="GB450" s="2"/>
      <c r="GC450" s="2"/>
      <c r="GD450" s="2">
        <v>1</v>
      </c>
      <c r="GE450" s="2"/>
      <c r="GF450" s="2">
        <v>-2028922491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>ROUND(IF(AND(BH450=3,BI450=3,FS450&lt;&gt;0),P450,0),2)</f>
        <v>0</v>
      </c>
      <c r="GM450" s="2">
        <f>ROUND(O450+X450+Y450,2)+GX450</f>
        <v>82.74</v>
      </c>
      <c r="GN450" s="2">
        <f t="shared" si="319"/>
        <v>0</v>
      </c>
      <c r="GO450" s="2">
        <f t="shared" si="320"/>
        <v>0</v>
      </c>
      <c r="GP450" s="2">
        <f t="shared" si="321"/>
        <v>82.74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322"/>
        <v>0</v>
      </c>
      <c r="GW450" s="2">
        <v>1</v>
      </c>
      <c r="GX450" s="2">
        <f>ROUND(HC450*I450,2)</f>
        <v>0</v>
      </c>
      <c r="GY450" s="2"/>
      <c r="GZ450" s="2"/>
      <c r="HA450" s="2">
        <v>0</v>
      </c>
      <c r="HB450" s="2">
        <v>0</v>
      </c>
      <c r="HC450" s="2">
        <f t="shared" si="323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31</v>
      </c>
      <c r="HO450" s="2" t="s">
        <v>32</v>
      </c>
      <c r="HP450" s="2" t="s">
        <v>27</v>
      </c>
      <c r="HQ450" s="2" t="s">
        <v>27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0</v>
      </c>
      <c r="C451">
        <f>ROW(SmtRes!A342)</f>
        <v>342</v>
      </c>
      <c r="D451">
        <f>ROW(EtalonRes!A342)</f>
        <v>342</v>
      </c>
      <c r="E451" t="s">
        <v>3</v>
      </c>
      <c r="F451" t="s">
        <v>36</v>
      </c>
      <c r="G451" t="s">
        <v>37</v>
      </c>
      <c r="H451" t="s">
        <v>24</v>
      </c>
      <c r="I451">
        <f t="shared" si="295"/>
        <v>2</v>
      </c>
      <c r="J451">
        <v>0</v>
      </c>
      <c r="K451">
        <f t="shared" si="296"/>
        <v>2</v>
      </c>
      <c r="O451">
        <f>ROUND(CP451,0)</f>
        <v>2007</v>
      </c>
      <c r="P451">
        <f>ROUND(CQ451*I451,0)</f>
        <v>0</v>
      </c>
      <c r="Q451">
        <f>ROUND(CR451*I451,0)</f>
        <v>0</v>
      </c>
      <c r="R451">
        <f>ROUND(CS451*I451,0)</f>
        <v>0</v>
      </c>
      <c r="S451">
        <f>ROUND(CT451*I451,0)</f>
        <v>2007</v>
      </c>
      <c r="T451">
        <f>ROUND(CU451*I451,0)</f>
        <v>0</v>
      </c>
      <c r="U451">
        <f t="shared" si="297"/>
        <v>2.9952000000000001</v>
      </c>
      <c r="V451">
        <f t="shared" si="298"/>
        <v>0</v>
      </c>
      <c r="W451">
        <f>ROUND(CX451*I451,0)</f>
        <v>0</v>
      </c>
      <c r="X451">
        <f>ROUND(CY451,0)</f>
        <v>1485</v>
      </c>
      <c r="Y451">
        <f>ROUND(CZ451,0)</f>
        <v>723</v>
      </c>
      <c r="AA451">
        <v>-1</v>
      </c>
      <c r="AB451">
        <f t="shared" si="299"/>
        <v>19.7</v>
      </c>
      <c r="AC451">
        <f t="shared" si="300"/>
        <v>0</v>
      </c>
      <c r="AD451">
        <f t="shared" si="301"/>
        <v>0</v>
      </c>
      <c r="AE451">
        <f t="shared" si="302"/>
        <v>0</v>
      </c>
      <c r="AF451">
        <f t="shared" si="303"/>
        <v>19.7</v>
      </c>
      <c r="AG451">
        <f t="shared" si="304"/>
        <v>0</v>
      </c>
      <c r="AH451">
        <f t="shared" si="305"/>
        <v>1.4976</v>
      </c>
      <c r="AI451">
        <f t="shared" si="306"/>
        <v>0</v>
      </c>
      <c r="AJ451">
        <f t="shared" si="307"/>
        <v>0</v>
      </c>
      <c r="AK451">
        <v>18.940000000000001</v>
      </c>
      <c r="AL451">
        <v>0</v>
      </c>
      <c r="AM451">
        <v>0</v>
      </c>
      <c r="AN451">
        <v>0</v>
      </c>
      <c r="AO451">
        <v>18.940000000000001</v>
      </c>
      <c r="AP451">
        <v>0</v>
      </c>
      <c r="AQ451">
        <v>1.44</v>
      </c>
      <c r="AR451">
        <v>0</v>
      </c>
      <c r="AS451">
        <v>0</v>
      </c>
      <c r="AT451">
        <v>74</v>
      </c>
      <c r="AU451">
        <v>36</v>
      </c>
      <c r="AV451">
        <v>1</v>
      </c>
      <c r="AW451">
        <v>1</v>
      </c>
      <c r="AZ451">
        <v>1</v>
      </c>
      <c r="BA451">
        <v>50.93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4</v>
      </c>
      <c r="BJ451" t="s">
        <v>38</v>
      </c>
      <c r="BM451">
        <v>200001</v>
      </c>
      <c r="BN451">
        <v>0</v>
      </c>
      <c r="BO451" t="s">
        <v>3</v>
      </c>
      <c r="BP451">
        <v>0</v>
      </c>
      <c r="BQ451">
        <v>4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74</v>
      </c>
      <c r="CA451">
        <v>36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255</v>
      </c>
      <c r="CO451">
        <v>0</v>
      </c>
      <c r="CP451">
        <f t="shared" si="308"/>
        <v>2007</v>
      </c>
      <c r="CQ451">
        <f t="shared" si="309"/>
        <v>0</v>
      </c>
      <c r="CR451">
        <f t="shared" si="310"/>
        <v>0</v>
      </c>
      <c r="CS451">
        <f t="shared" si="311"/>
        <v>0</v>
      </c>
      <c r="CT451">
        <f t="shared" si="312"/>
        <v>1003.3209999999999</v>
      </c>
      <c r="CU451">
        <f t="shared" si="313"/>
        <v>0</v>
      </c>
      <c r="CV451">
        <f t="shared" si="314"/>
        <v>1.4976</v>
      </c>
      <c r="CW451">
        <f t="shared" si="315"/>
        <v>0</v>
      </c>
      <c r="CX451">
        <f t="shared" si="316"/>
        <v>0</v>
      </c>
      <c r="CY451">
        <f t="shared" si="317"/>
        <v>1485.18</v>
      </c>
      <c r="CZ451">
        <f t="shared" si="318"/>
        <v>722.52</v>
      </c>
      <c r="DC451" t="s">
        <v>3</v>
      </c>
      <c r="DD451" t="s">
        <v>3</v>
      </c>
      <c r="DE451" t="s">
        <v>123</v>
      </c>
      <c r="DF451" t="s">
        <v>123</v>
      </c>
      <c r="DG451" t="s">
        <v>26</v>
      </c>
      <c r="DH451" t="s">
        <v>3</v>
      </c>
      <c r="DI451" t="s">
        <v>26</v>
      </c>
      <c r="DJ451" t="s">
        <v>123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24</v>
      </c>
      <c r="DW451" t="s">
        <v>24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56793215</v>
      </c>
      <c r="EF451">
        <v>4</v>
      </c>
      <c r="EG451" t="s">
        <v>27</v>
      </c>
      <c r="EH451">
        <v>83</v>
      </c>
      <c r="EI451" t="s">
        <v>27</v>
      </c>
      <c r="EJ451">
        <v>4</v>
      </c>
      <c r="EK451">
        <v>200001</v>
      </c>
      <c r="EL451" t="s">
        <v>28</v>
      </c>
      <c r="EM451" t="s">
        <v>29</v>
      </c>
      <c r="EO451" t="s">
        <v>30</v>
      </c>
      <c r="EQ451">
        <v>132096</v>
      </c>
      <c r="ER451">
        <v>18.940000000000001</v>
      </c>
      <c r="ES451">
        <v>0</v>
      </c>
      <c r="ET451">
        <v>0</v>
      </c>
      <c r="EU451">
        <v>0</v>
      </c>
      <c r="EV451">
        <v>18.940000000000001</v>
      </c>
      <c r="EW451">
        <v>1.44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74</v>
      </c>
      <c r="FY451">
        <v>36</v>
      </c>
      <c r="GA451" t="s">
        <v>3</v>
      </c>
      <c r="GD451">
        <v>1</v>
      </c>
      <c r="GF451">
        <v>-2028922491</v>
      </c>
      <c r="GG451">
        <v>2</v>
      </c>
      <c r="GH451">
        <v>1</v>
      </c>
      <c r="GI451">
        <v>2</v>
      </c>
      <c r="GJ451">
        <v>0</v>
      </c>
      <c r="GK451">
        <v>0</v>
      </c>
      <c r="GL451">
        <f>ROUND(IF(AND(BH451=3,BI451=3,FS451&lt;&gt;0),P451,0),0)</f>
        <v>0</v>
      </c>
      <c r="GM451">
        <f>ROUND(O451+X451+Y451,0)+GX451</f>
        <v>4215</v>
      </c>
      <c r="GN451">
        <f t="shared" si="319"/>
        <v>0</v>
      </c>
      <c r="GO451">
        <f t="shared" si="320"/>
        <v>0</v>
      </c>
      <c r="GP451">
        <f t="shared" si="321"/>
        <v>4215</v>
      </c>
      <c r="GR451">
        <v>0</v>
      </c>
      <c r="GS451">
        <v>3</v>
      </c>
      <c r="GT451">
        <v>0</v>
      </c>
      <c r="GU451" t="s">
        <v>3</v>
      </c>
      <c r="GV451">
        <f t="shared" si="322"/>
        <v>0</v>
      </c>
      <c r="GW451">
        <v>1</v>
      </c>
      <c r="GX451">
        <f>ROUND(HC451*I451,0)</f>
        <v>0</v>
      </c>
      <c r="HA451">
        <v>0</v>
      </c>
      <c r="HB451">
        <v>0</v>
      </c>
      <c r="HC451">
        <f t="shared" si="323"/>
        <v>0</v>
      </c>
      <c r="HE451" t="s">
        <v>3</v>
      </c>
      <c r="HF451" t="s">
        <v>3</v>
      </c>
      <c r="HM451" t="s">
        <v>3</v>
      </c>
      <c r="HN451" t="s">
        <v>31</v>
      </c>
      <c r="HO451" t="s">
        <v>32</v>
      </c>
      <c r="HP451" t="s">
        <v>27</v>
      </c>
      <c r="HQ451" t="s">
        <v>27</v>
      </c>
      <c r="HS451">
        <v>0</v>
      </c>
      <c r="IK451">
        <v>0</v>
      </c>
    </row>
    <row r="452" spans="1:255" x14ac:dyDescent="0.2">
      <c r="A452" s="2">
        <v>17</v>
      </c>
      <c r="B452" s="2">
        <v>0</v>
      </c>
      <c r="C452" s="2">
        <f>ROW(SmtRes!A347)</f>
        <v>347</v>
      </c>
      <c r="D452" s="2">
        <f>ROW(EtalonRes!A347)</f>
        <v>347</v>
      </c>
      <c r="E452" s="2" t="s">
        <v>3</v>
      </c>
      <c r="F452" s="2" t="s">
        <v>39</v>
      </c>
      <c r="G452" s="2" t="s">
        <v>40</v>
      </c>
      <c r="H452" s="2" t="s">
        <v>41</v>
      </c>
      <c r="I452" s="2">
        <f t="shared" si="295"/>
        <v>2</v>
      </c>
      <c r="J452" s="2">
        <v>0</v>
      </c>
      <c r="K452" s="2">
        <f t="shared" si="296"/>
        <v>2</v>
      </c>
      <c r="L452" s="2"/>
      <c r="M452" s="2"/>
      <c r="N452" s="2"/>
      <c r="O452" s="2">
        <f>ROUND(CP452,2)</f>
        <v>117.6</v>
      </c>
      <c r="P452" s="2">
        <f>ROUND(CQ452*I452,2)</f>
        <v>0</v>
      </c>
      <c r="Q452" s="2">
        <f>ROUND(CR452*I452,2)</f>
        <v>0</v>
      </c>
      <c r="R452" s="2">
        <f>ROUND(CS452*I452,2)</f>
        <v>0</v>
      </c>
      <c r="S452" s="2">
        <f>ROUND(CT452*I452,2)</f>
        <v>117.6</v>
      </c>
      <c r="T452" s="2">
        <f>ROUND(CU452*I452,2)</f>
        <v>0</v>
      </c>
      <c r="U452" s="2">
        <f t="shared" si="297"/>
        <v>8.9855999999999998</v>
      </c>
      <c r="V452" s="2">
        <f t="shared" si="298"/>
        <v>0</v>
      </c>
      <c r="W452" s="2">
        <f>ROUND(CX452*I452,2)</f>
        <v>0</v>
      </c>
      <c r="X452" s="2">
        <f>ROUND(CY452,2)</f>
        <v>87.02</v>
      </c>
      <c r="Y452" s="2">
        <f>ROUND(CZ452,2)</f>
        <v>42.34</v>
      </c>
      <c r="Z452" s="2"/>
      <c r="AA452" s="2">
        <v>-1</v>
      </c>
      <c r="AB452" s="2">
        <f t="shared" si="299"/>
        <v>58.8</v>
      </c>
      <c r="AC452" s="2">
        <f t="shared" si="300"/>
        <v>0</v>
      </c>
      <c r="AD452" s="2">
        <f t="shared" si="301"/>
        <v>0</v>
      </c>
      <c r="AE452" s="2">
        <f t="shared" si="302"/>
        <v>0</v>
      </c>
      <c r="AF452" s="2">
        <f t="shared" si="303"/>
        <v>58.8</v>
      </c>
      <c r="AG452" s="2">
        <f t="shared" si="304"/>
        <v>0</v>
      </c>
      <c r="AH452" s="2">
        <f t="shared" si="305"/>
        <v>4.4928000000000008</v>
      </c>
      <c r="AI452" s="2">
        <f t="shared" si="306"/>
        <v>0</v>
      </c>
      <c r="AJ452" s="2">
        <f t="shared" si="307"/>
        <v>0</v>
      </c>
      <c r="AK452" s="2">
        <v>56.54</v>
      </c>
      <c r="AL452" s="2">
        <v>0</v>
      </c>
      <c r="AM452" s="2">
        <v>0</v>
      </c>
      <c r="AN452" s="2">
        <v>0</v>
      </c>
      <c r="AO452" s="2">
        <v>56.54</v>
      </c>
      <c r="AP452" s="2">
        <v>0</v>
      </c>
      <c r="AQ452" s="2">
        <v>4.32</v>
      </c>
      <c r="AR452" s="2">
        <v>0</v>
      </c>
      <c r="AS452" s="2">
        <v>0</v>
      </c>
      <c r="AT452" s="2">
        <v>74</v>
      </c>
      <c r="AU452" s="2">
        <v>36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4</v>
      </c>
      <c r="BJ452" s="2" t="s">
        <v>42</v>
      </c>
      <c r="BK452" s="2"/>
      <c r="BL452" s="2"/>
      <c r="BM452" s="2">
        <v>200001</v>
      </c>
      <c r="BN452" s="2">
        <v>0</v>
      </c>
      <c r="BO452" s="2" t="s">
        <v>3</v>
      </c>
      <c r="BP452" s="2">
        <v>0</v>
      </c>
      <c r="BQ452" s="2">
        <v>4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74</v>
      </c>
      <c r="CA452" s="2">
        <v>36</v>
      </c>
      <c r="CB452" s="2" t="s">
        <v>3</v>
      </c>
      <c r="CC452" s="2"/>
      <c r="CD452" s="2"/>
      <c r="CE452" s="2">
        <v>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255</v>
      </c>
      <c r="CO452" s="2">
        <v>0</v>
      </c>
      <c r="CP452" s="2">
        <f t="shared" si="308"/>
        <v>117.6</v>
      </c>
      <c r="CQ452" s="2">
        <f t="shared" si="309"/>
        <v>0</v>
      </c>
      <c r="CR452" s="2">
        <f t="shared" si="310"/>
        <v>0</v>
      </c>
      <c r="CS452" s="2">
        <f t="shared" si="311"/>
        <v>0</v>
      </c>
      <c r="CT452" s="2">
        <f t="shared" si="312"/>
        <v>58.8</v>
      </c>
      <c r="CU452" s="2">
        <f t="shared" si="313"/>
        <v>0</v>
      </c>
      <c r="CV452" s="2">
        <f t="shared" si="314"/>
        <v>4.4928000000000008</v>
      </c>
      <c r="CW452" s="2">
        <f t="shared" si="315"/>
        <v>0</v>
      </c>
      <c r="CX452" s="2">
        <f t="shared" si="316"/>
        <v>0</v>
      </c>
      <c r="CY452" s="2">
        <f t="shared" si="317"/>
        <v>87.024000000000001</v>
      </c>
      <c r="CZ452" s="2">
        <f t="shared" si="318"/>
        <v>42.335999999999991</v>
      </c>
      <c r="DA452" s="2"/>
      <c r="DB452" s="2"/>
      <c r="DC452" s="2" t="s">
        <v>3</v>
      </c>
      <c r="DD452" s="2" t="s">
        <v>3</v>
      </c>
      <c r="DE452" s="2" t="s">
        <v>123</v>
      </c>
      <c r="DF452" s="2" t="s">
        <v>123</v>
      </c>
      <c r="DG452" s="2" t="s">
        <v>26</v>
      </c>
      <c r="DH452" s="2" t="s">
        <v>3</v>
      </c>
      <c r="DI452" s="2" t="s">
        <v>26</v>
      </c>
      <c r="DJ452" s="2" t="s">
        <v>123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41</v>
      </c>
      <c r="DW452" s="2" t="s">
        <v>41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56793215</v>
      </c>
      <c r="EF452" s="2">
        <v>4</v>
      </c>
      <c r="EG452" s="2" t="s">
        <v>27</v>
      </c>
      <c r="EH452" s="2">
        <v>83</v>
      </c>
      <c r="EI452" s="2" t="s">
        <v>27</v>
      </c>
      <c r="EJ452" s="2">
        <v>4</v>
      </c>
      <c r="EK452" s="2">
        <v>200001</v>
      </c>
      <c r="EL452" s="2" t="s">
        <v>28</v>
      </c>
      <c r="EM452" s="2" t="s">
        <v>29</v>
      </c>
      <c r="EN452" s="2"/>
      <c r="EO452" s="2" t="s">
        <v>30</v>
      </c>
      <c r="EP452" s="2"/>
      <c r="EQ452" s="2">
        <v>132096</v>
      </c>
      <c r="ER452" s="2">
        <v>56.54</v>
      </c>
      <c r="ES452" s="2">
        <v>0</v>
      </c>
      <c r="ET452" s="2">
        <v>0</v>
      </c>
      <c r="EU452" s="2">
        <v>0</v>
      </c>
      <c r="EV452" s="2">
        <v>56.54</v>
      </c>
      <c r="EW452" s="2">
        <v>4.32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74</v>
      </c>
      <c r="FY452" s="2">
        <v>36</v>
      </c>
      <c r="FZ452" s="2"/>
      <c r="GA452" s="2" t="s">
        <v>3</v>
      </c>
      <c r="GB452" s="2"/>
      <c r="GC452" s="2"/>
      <c r="GD452" s="2">
        <v>1</v>
      </c>
      <c r="GE452" s="2"/>
      <c r="GF452" s="2">
        <v>-1298595354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>ROUND(IF(AND(BH452=3,BI452=3,FS452&lt;&gt;0),P452,0),2)</f>
        <v>0</v>
      </c>
      <c r="GM452" s="2">
        <f>ROUND(O452+X452+Y452,2)+GX452</f>
        <v>246.96</v>
      </c>
      <c r="GN452" s="2">
        <f t="shared" si="319"/>
        <v>0</v>
      </c>
      <c r="GO452" s="2">
        <f t="shared" si="320"/>
        <v>0</v>
      </c>
      <c r="GP452" s="2">
        <f t="shared" si="321"/>
        <v>246.96</v>
      </c>
      <c r="GQ452" s="2"/>
      <c r="GR452" s="2">
        <v>0</v>
      </c>
      <c r="GS452" s="2">
        <v>3</v>
      </c>
      <c r="GT452" s="2">
        <v>0</v>
      </c>
      <c r="GU452" s="2" t="s">
        <v>3</v>
      </c>
      <c r="GV452" s="2">
        <f t="shared" si="322"/>
        <v>0</v>
      </c>
      <c r="GW452" s="2">
        <v>1</v>
      </c>
      <c r="GX452" s="2">
        <f>ROUND(HC452*I452,2)</f>
        <v>0</v>
      </c>
      <c r="GY452" s="2"/>
      <c r="GZ452" s="2"/>
      <c r="HA452" s="2">
        <v>0</v>
      </c>
      <c r="HB452" s="2">
        <v>0</v>
      </c>
      <c r="HC452" s="2">
        <f t="shared" si="323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31</v>
      </c>
      <c r="HO452" s="2" t="s">
        <v>32</v>
      </c>
      <c r="HP452" s="2" t="s">
        <v>27</v>
      </c>
      <c r="HQ452" s="2" t="s">
        <v>27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0</v>
      </c>
      <c r="C453">
        <f>ROW(SmtRes!A352)</f>
        <v>352</v>
      </c>
      <c r="D453">
        <f>ROW(EtalonRes!A352)</f>
        <v>352</v>
      </c>
      <c r="E453" t="s">
        <v>3</v>
      </c>
      <c r="F453" t="s">
        <v>39</v>
      </c>
      <c r="G453" t="s">
        <v>40</v>
      </c>
      <c r="H453" t="s">
        <v>41</v>
      </c>
      <c r="I453">
        <f t="shared" si="295"/>
        <v>2</v>
      </c>
      <c r="J453">
        <v>0</v>
      </c>
      <c r="K453">
        <f t="shared" si="296"/>
        <v>2</v>
      </c>
      <c r="O453">
        <f>ROUND(CP453,0)</f>
        <v>5989</v>
      </c>
      <c r="P453">
        <f>ROUND(CQ453*I453,0)</f>
        <v>0</v>
      </c>
      <c r="Q453">
        <f>ROUND(CR453*I453,0)</f>
        <v>0</v>
      </c>
      <c r="R453">
        <f>ROUND(CS453*I453,0)</f>
        <v>0</v>
      </c>
      <c r="S453">
        <f>ROUND(CT453*I453,0)</f>
        <v>5989</v>
      </c>
      <c r="T453">
        <f>ROUND(CU453*I453,0)</f>
        <v>0</v>
      </c>
      <c r="U453">
        <f t="shared" si="297"/>
        <v>8.9855999999999998</v>
      </c>
      <c r="V453">
        <f t="shared" si="298"/>
        <v>0</v>
      </c>
      <c r="W453">
        <f>ROUND(CX453*I453,0)</f>
        <v>0</v>
      </c>
      <c r="X453">
        <f>ROUND(CY453,0)</f>
        <v>4432</v>
      </c>
      <c r="Y453">
        <f>ROUND(CZ453,0)</f>
        <v>2156</v>
      </c>
      <c r="AA453">
        <v>-1</v>
      </c>
      <c r="AB453">
        <f t="shared" si="299"/>
        <v>58.8</v>
      </c>
      <c r="AC453">
        <f t="shared" si="300"/>
        <v>0</v>
      </c>
      <c r="AD453">
        <f t="shared" si="301"/>
        <v>0</v>
      </c>
      <c r="AE453">
        <f t="shared" si="302"/>
        <v>0</v>
      </c>
      <c r="AF453">
        <f t="shared" si="303"/>
        <v>58.8</v>
      </c>
      <c r="AG453">
        <f t="shared" si="304"/>
        <v>0</v>
      </c>
      <c r="AH453">
        <f t="shared" si="305"/>
        <v>4.4928000000000008</v>
      </c>
      <c r="AI453">
        <f t="shared" si="306"/>
        <v>0</v>
      </c>
      <c r="AJ453">
        <f t="shared" si="307"/>
        <v>0</v>
      </c>
      <c r="AK453">
        <v>56.54</v>
      </c>
      <c r="AL453">
        <v>0</v>
      </c>
      <c r="AM453">
        <v>0</v>
      </c>
      <c r="AN453">
        <v>0</v>
      </c>
      <c r="AO453">
        <v>56.54</v>
      </c>
      <c r="AP453">
        <v>0</v>
      </c>
      <c r="AQ453">
        <v>4.32</v>
      </c>
      <c r="AR453">
        <v>0</v>
      </c>
      <c r="AS453">
        <v>0</v>
      </c>
      <c r="AT453">
        <v>74</v>
      </c>
      <c r="AU453">
        <v>36</v>
      </c>
      <c r="AV453">
        <v>1</v>
      </c>
      <c r="AW453">
        <v>1</v>
      </c>
      <c r="AZ453">
        <v>1</v>
      </c>
      <c r="BA453">
        <v>50.93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4</v>
      </c>
      <c r="BJ453" t="s">
        <v>42</v>
      </c>
      <c r="BM453">
        <v>200001</v>
      </c>
      <c r="BN453">
        <v>0</v>
      </c>
      <c r="BO453" t="s">
        <v>3</v>
      </c>
      <c r="BP453">
        <v>0</v>
      </c>
      <c r="BQ453">
        <v>4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74</v>
      </c>
      <c r="CA453">
        <v>36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255</v>
      </c>
      <c r="CO453">
        <v>0</v>
      </c>
      <c r="CP453">
        <f t="shared" si="308"/>
        <v>5989</v>
      </c>
      <c r="CQ453">
        <f t="shared" si="309"/>
        <v>0</v>
      </c>
      <c r="CR453">
        <f t="shared" si="310"/>
        <v>0</v>
      </c>
      <c r="CS453">
        <f t="shared" si="311"/>
        <v>0</v>
      </c>
      <c r="CT453">
        <f t="shared" si="312"/>
        <v>2994.6839999999997</v>
      </c>
      <c r="CU453">
        <f t="shared" si="313"/>
        <v>0</v>
      </c>
      <c r="CV453">
        <f t="shared" si="314"/>
        <v>4.4928000000000008</v>
      </c>
      <c r="CW453">
        <f t="shared" si="315"/>
        <v>0</v>
      </c>
      <c r="CX453">
        <f t="shared" si="316"/>
        <v>0</v>
      </c>
      <c r="CY453">
        <f t="shared" si="317"/>
        <v>4431.8599999999997</v>
      </c>
      <c r="CZ453">
        <f t="shared" si="318"/>
        <v>2156.04</v>
      </c>
      <c r="DC453" t="s">
        <v>3</v>
      </c>
      <c r="DD453" t="s">
        <v>3</v>
      </c>
      <c r="DE453" t="s">
        <v>123</v>
      </c>
      <c r="DF453" t="s">
        <v>123</v>
      </c>
      <c r="DG453" t="s">
        <v>26</v>
      </c>
      <c r="DH453" t="s">
        <v>3</v>
      </c>
      <c r="DI453" t="s">
        <v>26</v>
      </c>
      <c r="DJ453" t="s">
        <v>123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41</v>
      </c>
      <c r="DW453" t="s">
        <v>41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56793215</v>
      </c>
      <c r="EF453">
        <v>4</v>
      </c>
      <c r="EG453" t="s">
        <v>27</v>
      </c>
      <c r="EH453">
        <v>83</v>
      </c>
      <c r="EI453" t="s">
        <v>27</v>
      </c>
      <c r="EJ453">
        <v>4</v>
      </c>
      <c r="EK453">
        <v>200001</v>
      </c>
      <c r="EL453" t="s">
        <v>28</v>
      </c>
      <c r="EM453" t="s">
        <v>29</v>
      </c>
      <c r="EO453" t="s">
        <v>30</v>
      </c>
      <c r="EQ453">
        <v>132096</v>
      </c>
      <c r="ER453">
        <v>56.54</v>
      </c>
      <c r="ES453">
        <v>0</v>
      </c>
      <c r="ET453">
        <v>0</v>
      </c>
      <c r="EU453">
        <v>0</v>
      </c>
      <c r="EV453">
        <v>56.54</v>
      </c>
      <c r="EW453">
        <v>4.32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74</v>
      </c>
      <c r="FY453">
        <v>36</v>
      </c>
      <c r="GA453" t="s">
        <v>3</v>
      </c>
      <c r="GD453">
        <v>1</v>
      </c>
      <c r="GF453">
        <v>-1298595354</v>
      </c>
      <c r="GG453">
        <v>2</v>
      </c>
      <c r="GH453">
        <v>1</v>
      </c>
      <c r="GI453">
        <v>2</v>
      </c>
      <c r="GJ453">
        <v>0</v>
      </c>
      <c r="GK453">
        <v>0</v>
      </c>
      <c r="GL453">
        <f>ROUND(IF(AND(BH453=3,BI453=3,FS453&lt;&gt;0),P453,0),0)</f>
        <v>0</v>
      </c>
      <c r="GM453">
        <f>ROUND(O453+X453+Y453,0)+GX453</f>
        <v>12577</v>
      </c>
      <c r="GN453">
        <f t="shared" si="319"/>
        <v>0</v>
      </c>
      <c r="GO453">
        <f t="shared" si="320"/>
        <v>0</v>
      </c>
      <c r="GP453">
        <f t="shared" si="321"/>
        <v>12577</v>
      </c>
      <c r="GR453">
        <v>0</v>
      </c>
      <c r="GS453">
        <v>3</v>
      </c>
      <c r="GT453">
        <v>0</v>
      </c>
      <c r="GU453" t="s">
        <v>3</v>
      </c>
      <c r="GV453">
        <f t="shared" si="322"/>
        <v>0</v>
      </c>
      <c r="GW453">
        <v>1</v>
      </c>
      <c r="GX453">
        <f>ROUND(HC453*I453,0)</f>
        <v>0</v>
      </c>
      <c r="HA453">
        <v>0</v>
      </c>
      <c r="HB453">
        <v>0</v>
      </c>
      <c r="HC453">
        <f t="shared" si="323"/>
        <v>0</v>
      </c>
      <c r="HE453" t="s">
        <v>3</v>
      </c>
      <c r="HF453" t="s">
        <v>3</v>
      </c>
      <c r="HM453" t="s">
        <v>3</v>
      </c>
      <c r="HN453" t="s">
        <v>31</v>
      </c>
      <c r="HO453" t="s">
        <v>32</v>
      </c>
      <c r="HP453" t="s">
        <v>27</v>
      </c>
      <c r="HQ453" t="s">
        <v>27</v>
      </c>
      <c r="HS453">
        <v>0</v>
      </c>
      <c r="IK453">
        <v>0</v>
      </c>
    </row>
    <row r="454" spans="1:255" x14ac:dyDescent="0.2">
      <c r="A454" s="2">
        <v>17</v>
      </c>
      <c r="B454" s="2">
        <v>0</v>
      </c>
      <c r="C454" s="2">
        <f>ROW(SmtRes!A356)</f>
        <v>356</v>
      </c>
      <c r="D454" s="2">
        <f>ROW(EtalonRes!A356)</f>
        <v>356</v>
      </c>
      <c r="E454" s="2" t="s">
        <v>3</v>
      </c>
      <c r="F454" s="2" t="s">
        <v>43</v>
      </c>
      <c r="G454" s="2" t="s">
        <v>44</v>
      </c>
      <c r="H454" s="2" t="s">
        <v>45</v>
      </c>
      <c r="I454" s="2">
        <f>ROUND(ROUND(1*2,4),7)</f>
        <v>2</v>
      </c>
      <c r="J454" s="2">
        <v>0</v>
      </c>
      <c r="K454" s="2">
        <f>ROUND(ROUND(1*2,4),7)</f>
        <v>2</v>
      </c>
      <c r="L454" s="2"/>
      <c r="M454" s="2"/>
      <c r="N454" s="2"/>
      <c r="O454" s="2">
        <f>ROUND(CP454,2)</f>
        <v>172.92</v>
      </c>
      <c r="P454" s="2">
        <f>ROUND(CQ454*I454,2)</f>
        <v>0</v>
      </c>
      <c r="Q454" s="2">
        <f>ROUND(CR454*I454,2)</f>
        <v>0</v>
      </c>
      <c r="R454" s="2">
        <f>ROUND(CS454*I454,2)</f>
        <v>0</v>
      </c>
      <c r="S454" s="2">
        <f>ROUND(CT454*I454,2)</f>
        <v>172.92</v>
      </c>
      <c r="T454" s="2">
        <f>ROUND(CU454*I454,2)</f>
        <v>0</v>
      </c>
      <c r="U454" s="2">
        <f t="shared" si="297"/>
        <v>13.1248</v>
      </c>
      <c r="V454" s="2">
        <f t="shared" si="298"/>
        <v>0</v>
      </c>
      <c r="W454" s="2">
        <f>ROUND(CX454*I454,2)</f>
        <v>0</v>
      </c>
      <c r="X454" s="2">
        <f>ROUND(CY454,2)</f>
        <v>127.96</v>
      </c>
      <c r="Y454" s="2">
        <f>ROUND(CZ454,2)</f>
        <v>62.25</v>
      </c>
      <c r="Z454" s="2"/>
      <c r="AA454" s="2">
        <v>-1</v>
      </c>
      <c r="AB454" s="2">
        <f t="shared" si="299"/>
        <v>86.46</v>
      </c>
      <c r="AC454" s="2">
        <f t="shared" si="300"/>
        <v>0</v>
      </c>
      <c r="AD454" s="2">
        <f t="shared" si="301"/>
        <v>0</v>
      </c>
      <c r="AE454" s="2">
        <f t="shared" si="302"/>
        <v>0</v>
      </c>
      <c r="AF454" s="2">
        <f t="shared" si="303"/>
        <v>86.46</v>
      </c>
      <c r="AG454" s="2">
        <f t="shared" si="304"/>
        <v>0</v>
      </c>
      <c r="AH454" s="2">
        <f t="shared" si="305"/>
        <v>6.5624000000000002</v>
      </c>
      <c r="AI454" s="2">
        <f t="shared" si="306"/>
        <v>0</v>
      </c>
      <c r="AJ454" s="2">
        <f t="shared" si="307"/>
        <v>0</v>
      </c>
      <c r="AK454" s="2">
        <v>83.13</v>
      </c>
      <c r="AL454" s="2">
        <v>0</v>
      </c>
      <c r="AM454" s="2">
        <v>0</v>
      </c>
      <c r="AN454" s="2">
        <v>0</v>
      </c>
      <c r="AO454" s="2">
        <v>83.13</v>
      </c>
      <c r="AP454" s="2">
        <v>0</v>
      </c>
      <c r="AQ454" s="2">
        <v>6.31</v>
      </c>
      <c r="AR454" s="2">
        <v>0</v>
      </c>
      <c r="AS454" s="2">
        <v>0</v>
      </c>
      <c r="AT454" s="2">
        <v>74</v>
      </c>
      <c r="AU454" s="2">
        <v>36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0</v>
      </c>
      <c r="BI454" s="2">
        <v>4</v>
      </c>
      <c r="BJ454" s="2" t="s">
        <v>46</v>
      </c>
      <c r="BK454" s="2"/>
      <c r="BL454" s="2"/>
      <c r="BM454" s="2">
        <v>200001</v>
      </c>
      <c r="BN454" s="2">
        <v>0</v>
      </c>
      <c r="BO454" s="2" t="s">
        <v>3</v>
      </c>
      <c r="BP454" s="2">
        <v>0</v>
      </c>
      <c r="BQ454" s="2">
        <v>4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74</v>
      </c>
      <c r="CA454" s="2">
        <v>36</v>
      </c>
      <c r="CB454" s="2" t="s">
        <v>3</v>
      </c>
      <c r="CC454" s="2"/>
      <c r="CD454" s="2"/>
      <c r="CE454" s="2">
        <v>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255</v>
      </c>
      <c r="CO454" s="2">
        <v>0</v>
      </c>
      <c r="CP454" s="2">
        <f t="shared" si="308"/>
        <v>172.92</v>
      </c>
      <c r="CQ454" s="2">
        <f t="shared" si="309"/>
        <v>0</v>
      </c>
      <c r="CR454" s="2">
        <f t="shared" si="310"/>
        <v>0</v>
      </c>
      <c r="CS454" s="2">
        <f t="shared" si="311"/>
        <v>0</v>
      </c>
      <c r="CT454" s="2">
        <f t="shared" si="312"/>
        <v>86.46</v>
      </c>
      <c r="CU454" s="2">
        <f t="shared" si="313"/>
        <v>0</v>
      </c>
      <c r="CV454" s="2">
        <f t="shared" si="314"/>
        <v>6.5624000000000002</v>
      </c>
      <c r="CW454" s="2">
        <f t="shared" si="315"/>
        <v>0</v>
      </c>
      <c r="CX454" s="2">
        <f t="shared" si="316"/>
        <v>0</v>
      </c>
      <c r="CY454" s="2">
        <f t="shared" si="317"/>
        <v>127.96080000000001</v>
      </c>
      <c r="CZ454" s="2">
        <f t="shared" si="318"/>
        <v>62.251199999999997</v>
      </c>
      <c r="DA454" s="2"/>
      <c r="DB454" s="2"/>
      <c r="DC454" s="2" t="s">
        <v>3</v>
      </c>
      <c r="DD454" s="2" t="s">
        <v>3</v>
      </c>
      <c r="DE454" s="2" t="s">
        <v>123</v>
      </c>
      <c r="DF454" s="2" t="s">
        <v>123</v>
      </c>
      <c r="DG454" s="2" t="s">
        <v>26</v>
      </c>
      <c r="DH454" s="2" t="s">
        <v>3</v>
      </c>
      <c r="DI454" s="2" t="s">
        <v>26</v>
      </c>
      <c r="DJ454" s="2" t="s">
        <v>123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1013</v>
      </c>
      <c r="DV454" s="2" t="s">
        <v>45</v>
      </c>
      <c r="DW454" s="2" t="s">
        <v>45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56793215</v>
      </c>
      <c r="EF454" s="2">
        <v>4</v>
      </c>
      <c r="EG454" s="2" t="s">
        <v>27</v>
      </c>
      <c r="EH454" s="2">
        <v>83</v>
      </c>
      <c r="EI454" s="2" t="s">
        <v>27</v>
      </c>
      <c r="EJ454" s="2">
        <v>4</v>
      </c>
      <c r="EK454" s="2">
        <v>200001</v>
      </c>
      <c r="EL454" s="2" t="s">
        <v>28</v>
      </c>
      <c r="EM454" s="2" t="s">
        <v>29</v>
      </c>
      <c r="EN454" s="2"/>
      <c r="EO454" s="2" t="s">
        <v>30</v>
      </c>
      <c r="EP454" s="2"/>
      <c r="EQ454" s="2">
        <v>132096</v>
      </c>
      <c r="ER454" s="2">
        <v>83.13</v>
      </c>
      <c r="ES454" s="2">
        <v>0</v>
      </c>
      <c r="ET454" s="2">
        <v>0</v>
      </c>
      <c r="EU454" s="2">
        <v>0</v>
      </c>
      <c r="EV454" s="2">
        <v>83.13</v>
      </c>
      <c r="EW454" s="2">
        <v>6.31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v>0</v>
      </c>
      <c r="FS454" s="2">
        <v>0</v>
      </c>
      <c r="FT454" s="2"/>
      <c r="FU454" s="2"/>
      <c r="FV454" s="2"/>
      <c r="FW454" s="2"/>
      <c r="FX454" s="2">
        <v>74</v>
      </c>
      <c r="FY454" s="2">
        <v>36</v>
      </c>
      <c r="FZ454" s="2"/>
      <c r="GA454" s="2" t="s">
        <v>3</v>
      </c>
      <c r="GB454" s="2"/>
      <c r="GC454" s="2"/>
      <c r="GD454" s="2">
        <v>1</v>
      </c>
      <c r="GE454" s="2"/>
      <c r="GF454" s="2">
        <v>353905004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>ROUND(IF(AND(BH454=3,BI454=3,FS454&lt;&gt;0),P454,0),2)</f>
        <v>0</v>
      </c>
      <c r="GM454" s="2">
        <f>ROUND(O454+X454+Y454,2)+GX454</f>
        <v>363.13</v>
      </c>
      <c r="GN454" s="2">
        <f t="shared" si="319"/>
        <v>0</v>
      </c>
      <c r="GO454" s="2">
        <f t="shared" si="320"/>
        <v>0</v>
      </c>
      <c r="GP454" s="2">
        <f t="shared" si="321"/>
        <v>363.13</v>
      </c>
      <c r="GQ454" s="2"/>
      <c r="GR454" s="2">
        <v>0</v>
      </c>
      <c r="GS454" s="2">
        <v>3</v>
      </c>
      <c r="GT454" s="2">
        <v>0</v>
      </c>
      <c r="GU454" s="2" t="s">
        <v>3</v>
      </c>
      <c r="GV454" s="2">
        <f t="shared" si="322"/>
        <v>0</v>
      </c>
      <c r="GW454" s="2">
        <v>1</v>
      </c>
      <c r="GX454" s="2">
        <f>ROUND(HC454*I454,2)</f>
        <v>0</v>
      </c>
      <c r="GY454" s="2"/>
      <c r="GZ454" s="2"/>
      <c r="HA454" s="2">
        <v>0</v>
      </c>
      <c r="HB454" s="2">
        <v>0</v>
      </c>
      <c r="HC454" s="2">
        <f t="shared" si="323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31</v>
      </c>
      <c r="HO454" s="2" t="s">
        <v>32</v>
      </c>
      <c r="HP454" s="2" t="s">
        <v>27</v>
      </c>
      <c r="HQ454" s="2" t="s">
        <v>27</v>
      </c>
      <c r="HR454" s="2"/>
      <c r="HS454" s="2">
        <v>0</v>
      </c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0</v>
      </c>
      <c r="C455">
        <f>ROW(SmtRes!A360)</f>
        <v>360</v>
      </c>
      <c r="D455">
        <f>ROW(EtalonRes!A360)</f>
        <v>360</v>
      </c>
      <c r="E455" t="s">
        <v>3</v>
      </c>
      <c r="F455" t="s">
        <v>43</v>
      </c>
      <c r="G455" t="s">
        <v>44</v>
      </c>
      <c r="H455" t="s">
        <v>45</v>
      </c>
      <c r="I455">
        <f>ROUND(ROUND(1*2,4),7)</f>
        <v>2</v>
      </c>
      <c r="J455">
        <v>0</v>
      </c>
      <c r="K455">
        <f>ROUND(ROUND(1*2,4),7)</f>
        <v>2</v>
      </c>
      <c r="O455">
        <f>ROUND(CP455,0)</f>
        <v>8807</v>
      </c>
      <c r="P455">
        <f>ROUND(CQ455*I455,0)</f>
        <v>0</v>
      </c>
      <c r="Q455">
        <f>ROUND(CR455*I455,0)</f>
        <v>0</v>
      </c>
      <c r="R455">
        <f>ROUND(CS455*I455,0)</f>
        <v>0</v>
      </c>
      <c r="S455">
        <f>ROUND(CT455*I455,0)</f>
        <v>8807</v>
      </c>
      <c r="T455">
        <f>ROUND(CU455*I455,0)</f>
        <v>0</v>
      </c>
      <c r="U455">
        <f t="shared" si="297"/>
        <v>13.1248</v>
      </c>
      <c r="V455">
        <f t="shared" si="298"/>
        <v>0</v>
      </c>
      <c r="W455">
        <f>ROUND(CX455*I455,0)</f>
        <v>0</v>
      </c>
      <c r="X455">
        <f>ROUND(CY455,0)</f>
        <v>6517</v>
      </c>
      <c r="Y455">
        <f>ROUND(CZ455,0)</f>
        <v>3171</v>
      </c>
      <c r="AA455">
        <v>-1</v>
      </c>
      <c r="AB455">
        <f t="shared" si="299"/>
        <v>86.46</v>
      </c>
      <c r="AC455">
        <f t="shared" si="300"/>
        <v>0</v>
      </c>
      <c r="AD455">
        <f t="shared" si="301"/>
        <v>0</v>
      </c>
      <c r="AE455">
        <f t="shared" si="302"/>
        <v>0</v>
      </c>
      <c r="AF455">
        <f t="shared" si="303"/>
        <v>86.46</v>
      </c>
      <c r="AG455">
        <f t="shared" si="304"/>
        <v>0</v>
      </c>
      <c r="AH455">
        <f t="shared" si="305"/>
        <v>6.5624000000000002</v>
      </c>
      <c r="AI455">
        <f t="shared" si="306"/>
        <v>0</v>
      </c>
      <c r="AJ455">
        <f t="shared" si="307"/>
        <v>0</v>
      </c>
      <c r="AK455">
        <v>83.13</v>
      </c>
      <c r="AL455">
        <v>0</v>
      </c>
      <c r="AM455">
        <v>0</v>
      </c>
      <c r="AN455">
        <v>0</v>
      </c>
      <c r="AO455">
        <v>83.13</v>
      </c>
      <c r="AP455">
        <v>0</v>
      </c>
      <c r="AQ455">
        <v>6.31</v>
      </c>
      <c r="AR455">
        <v>0</v>
      </c>
      <c r="AS455">
        <v>0</v>
      </c>
      <c r="AT455">
        <v>74</v>
      </c>
      <c r="AU455">
        <v>36</v>
      </c>
      <c r="AV455">
        <v>1</v>
      </c>
      <c r="AW455">
        <v>1</v>
      </c>
      <c r="AZ455">
        <v>1</v>
      </c>
      <c r="BA455">
        <v>50.93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4</v>
      </c>
      <c r="BJ455" t="s">
        <v>46</v>
      </c>
      <c r="BM455">
        <v>200001</v>
      </c>
      <c r="BN455">
        <v>0</v>
      </c>
      <c r="BO455" t="s">
        <v>3</v>
      </c>
      <c r="BP455">
        <v>0</v>
      </c>
      <c r="BQ455">
        <v>4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74</v>
      </c>
      <c r="CA455">
        <v>36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255</v>
      </c>
      <c r="CO455">
        <v>0</v>
      </c>
      <c r="CP455">
        <f t="shared" si="308"/>
        <v>8807</v>
      </c>
      <c r="CQ455">
        <f t="shared" si="309"/>
        <v>0</v>
      </c>
      <c r="CR455">
        <f t="shared" si="310"/>
        <v>0</v>
      </c>
      <c r="CS455">
        <f t="shared" si="311"/>
        <v>0</v>
      </c>
      <c r="CT455">
        <f t="shared" si="312"/>
        <v>4403.4078</v>
      </c>
      <c r="CU455">
        <f t="shared" si="313"/>
        <v>0</v>
      </c>
      <c r="CV455">
        <f t="shared" si="314"/>
        <v>6.5624000000000002</v>
      </c>
      <c r="CW455">
        <f t="shared" si="315"/>
        <v>0</v>
      </c>
      <c r="CX455">
        <f t="shared" si="316"/>
        <v>0</v>
      </c>
      <c r="CY455">
        <f t="shared" si="317"/>
        <v>6517.18</v>
      </c>
      <c r="CZ455">
        <f t="shared" si="318"/>
        <v>3170.52</v>
      </c>
      <c r="DC455" t="s">
        <v>3</v>
      </c>
      <c r="DD455" t="s">
        <v>3</v>
      </c>
      <c r="DE455" t="s">
        <v>123</v>
      </c>
      <c r="DF455" t="s">
        <v>123</v>
      </c>
      <c r="DG455" t="s">
        <v>26</v>
      </c>
      <c r="DH455" t="s">
        <v>3</v>
      </c>
      <c r="DI455" t="s">
        <v>26</v>
      </c>
      <c r="DJ455" t="s">
        <v>123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45</v>
      </c>
      <c r="DW455" t="s">
        <v>45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56793215</v>
      </c>
      <c r="EF455">
        <v>4</v>
      </c>
      <c r="EG455" t="s">
        <v>27</v>
      </c>
      <c r="EH455">
        <v>83</v>
      </c>
      <c r="EI455" t="s">
        <v>27</v>
      </c>
      <c r="EJ455">
        <v>4</v>
      </c>
      <c r="EK455">
        <v>200001</v>
      </c>
      <c r="EL455" t="s">
        <v>28</v>
      </c>
      <c r="EM455" t="s">
        <v>29</v>
      </c>
      <c r="EO455" t="s">
        <v>30</v>
      </c>
      <c r="EQ455">
        <v>132096</v>
      </c>
      <c r="ER455">
        <v>83.13</v>
      </c>
      <c r="ES455">
        <v>0</v>
      </c>
      <c r="ET455">
        <v>0</v>
      </c>
      <c r="EU455">
        <v>0</v>
      </c>
      <c r="EV455">
        <v>83.13</v>
      </c>
      <c r="EW455">
        <v>6.31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74</v>
      </c>
      <c r="FY455">
        <v>36</v>
      </c>
      <c r="GA455" t="s">
        <v>3</v>
      </c>
      <c r="GD455">
        <v>1</v>
      </c>
      <c r="GF455">
        <v>353905004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>ROUND(IF(AND(BH455=3,BI455=3,FS455&lt;&gt;0),P455,0),0)</f>
        <v>0</v>
      </c>
      <c r="GM455">
        <f>ROUND(O455+X455+Y455,0)+GX455</f>
        <v>18495</v>
      </c>
      <c r="GN455">
        <f t="shared" si="319"/>
        <v>0</v>
      </c>
      <c r="GO455">
        <f t="shared" si="320"/>
        <v>0</v>
      </c>
      <c r="GP455">
        <f t="shared" si="321"/>
        <v>18495</v>
      </c>
      <c r="GR455">
        <v>0</v>
      </c>
      <c r="GS455">
        <v>3</v>
      </c>
      <c r="GT455">
        <v>0</v>
      </c>
      <c r="GU455" t="s">
        <v>3</v>
      </c>
      <c r="GV455">
        <f t="shared" si="322"/>
        <v>0</v>
      </c>
      <c r="GW455">
        <v>1</v>
      </c>
      <c r="GX455">
        <f>ROUND(HC455*I455,0)</f>
        <v>0</v>
      </c>
      <c r="HA455">
        <v>0</v>
      </c>
      <c r="HB455">
        <v>0</v>
      </c>
      <c r="HC455">
        <f t="shared" si="323"/>
        <v>0</v>
      </c>
      <c r="HE455" t="s">
        <v>3</v>
      </c>
      <c r="HF455" t="s">
        <v>3</v>
      </c>
      <c r="HM455" t="s">
        <v>3</v>
      </c>
      <c r="HN455" t="s">
        <v>31</v>
      </c>
      <c r="HO455" t="s">
        <v>32</v>
      </c>
      <c r="HP455" t="s">
        <v>27</v>
      </c>
      <c r="HQ455" t="s">
        <v>27</v>
      </c>
      <c r="HS455">
        <v>0</v>
      </c>
      <c r="IK455">
        <v>0</v>
      </c>
    </row>
    <row r="456" spans="1:255" x14ac:dyDescent="0.2">
      <c r="A456" s="2">
        <v>17</v>
      </c>
      <c r="B456" s="2">
        <v>0</v>
      </c>
      <c r="C456" s="2">
        <f>ROW(SmtRes!A364)</f>
        <v>364</v>
      </c>
      <c r="D456" s="2">
        <f>ROW(EtalonRes!A364)</f>
        <v>364</v>
      </c>
      <c r="E456" s="2" t="s">
        <v>3</v>
      </c>
      <c r="F456" s="2" t="s">
        <v>48</v>
      </c>
      <c r="G456" s="2" t="s">
        <v>49</v>
      </c>
      <c r="H456" s="2" t="s">
        <v>50</v>
      </c>
      <c r="I456" s="2">
        <f>ROUND(ROUND(1*2,4),7)</f>
        <v>2</v>
      </c>
      <c r="J456" s="2">
        <v>0</v>
      </c>
      <c r="K456" s="2">
        <f>ROUND(ROUND(1*2,4),7)</f>
        <v>2</v>
      </c>
      <c r="L456" s="2"/>
      <c r="M456" s="2"/>
      <c r="N456" s="2"/>
      <c r="O456" s="2">
        <f>ROUND(CP456,2)</f>
        <v>276.2</v>
      </c>
      <c r="P456" s="2">
        <f>ROUND(CQ456*I456,2)</f>
        <v>0</v>
      </c>
      <c r="Q456" s="2">
        <f>ROUND(CR456*I456,2)</f>
        <v>0</v>
      </c>
      <c r="R456" s="2">
        <f>ROUND(CS456*I456,2)</f>
        <v>0</v>
      </c>
      <c r="S456" s="2">
        <f>ROUND(CT456*I456,2)</f>
        <v>276.2</v>
      </c>
      <c r="T456" s="2">
        <f>ROUND(CU456*I456,2)</f>
        <v>0</v>
      </c>
      <c r="U456" s="2">
        <f t="shared" si="297"/>
        <v>20.9664</v>
      </c>
      <c r="V456" s="2">
        <f t="shared" si="298"/>
        <v>0</v>
      </c>
      <c r="W456" s="2">
        <f>ROUND(CX456*I456,2)</f>
        <v>0</v>
      </c>
      <c r="X456" s="2">
        <f>ROUND(CY456,2)</f>
        <v>204.39</v>
      </c>
      <c r="Y456" s="2">
        <f>ROUND(CZ456,2)</f>
        <v>99.43</v>
      </c>
      <c r="Z456" s="2"/>
      <c r="AA456" s="2">
        <v>-1</v>
      </c>
      <c r="AB456" s="2">
        <f t="shared" si="299"/>
        <v>138.1</v>
      </c>
      <c r="AC456" s="2">
        <f t="shared" si="300"/>
        <v>0</v>
      </c>
      <c r="AD456" s="2">
        <f t="shared" si="301"/>
        <v>0</v>
      </c>
      <c r="AE456" s="2">
        <f t="shared" si="302"/>
        <v>0</v>
      </c>
      <c r="AF456" s="2">
        <f t="shared" si="303"/>
        <v>138.1</v>
      </c>
      <c r="AG456" s="2">
        <f t="shared" si="304"/>
        <v>0</v>
      </c>
      <c r="AH456" s="2">
        <f t="shared" si="305"/>
        <v>10.4832</v>
      </c>
      <c r="AI456" s="2">
        <f t="shared" si="306"/>
        <v>0</v>
      </c>
      <c r="AJ456" s="2">
        <f t="shared" si="307"/>
        <v>0</v>
      </c>
      <c r="AK456" s="2">
        <v>132.79</v>
      </c>
      <c r="AL456" s="2">
        <v>0</v>
      </c>
      <c r="AM456" s="2">
        <v>0</v>
      </c>
      <c r="AN456" s="2">
        <v>0</v>
      </c>
      <c r="AO456" s="2">
        <v>132.79</v>
      </c>
      <c r="AP456" s="2">
        <v>0</v>
      </c>
      <c r="AQ456" s="2">
        <v>10.08</v>
      </c>
      <c r="AR456" s="2">
        <v>0</v>
      </c>
      <c r="AS456" s="2">
        <v>0</v>
      </c>
      <c r="AT456" s="2">
        <v>74</v>
      </c>
      <c r="AU456" s="2">
        <v>36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0</v>
      </c>
      <c r="BI456" s="2">
        <v>4</v>
      </c>
      <c r="BJ456" s="2" t="s">
        <v>51</v>
      </c>
      <c r="BK456" s="2"/>
      <c r="BL456" s="2"/>
      <c r="BM456" s="2">
        <v>200001</v>
      </c>
      <c r="BN456" s="2">
        <v>0</v>
      </c>
      <c r="BO456" s="2" t="s">
        <v>3</v>
      </c>
      <c r="BP456" s="2">
        <v>0</v>
      </c>
      <c r="BQ456" s="2">
        <v>4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74</v>
      </c>
      <c r="CA456" s="2">
        <v>36</v>
      </c>
      <c r="CB456" s="2" t="s">
        <v>3</v>
      </c>
      <c r="CC456" s="2"/>
      <c r="CD456" s="2"/>
      <c r="CE456" s="2">
        <v>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255</v>
      </c>
      <c r="CO456" s="2">
        <v>0</v>
      </c>
      <c r="CP456" s="2">
        <f t="shared" si="308"/>
        <v>276.2</v>
      </c>
      <c r="CQ456" s="2">
        <f t="shared" si="309"/>
        <v>0</v>
      </c>
      <c r="CR456" s="2">
        <f t="shared" si="310"/>
        <v>0</v>
      </c>
      <c r="CS456" s="2">
        <f t="shared" si="311"/>
        <v>0</v>
      </c>
      <c r="CT456" s="2">
        <f t="shared" si="312"/>
        <v>138.1</v>
      </c>
      <c r="CU456" s="2">
        <f t="shared" si="313"/>
        <v>0</v>
      </c>
      <c r="CV456" s="2">
        <f t="shared" si="314"/>
        <v>10.4832</v>
      </c>
      <c r="CW456" s="2">
        <f t="shared" si="315"/>
        <v>0</v>
      </c>
      <c r="CX456" s="2">
        <f t="shared" si="316"/>
        <v>0</v>
      </c>
      <c r="CY456" s="2">
        <f t="shared" si="317"/>
        <v>204.38800000000001</v>
      </c>
      <c r="CZ456" s="2">
        <f t="shared" si="318"/>
        <v>99.431999999999988</v>
      </c>
      <c r="DA456" s="2"/>
      <c r="DB456" s="2"/>
      <c r="DC456" s="2" t="s">
        <v>3</v>
      </c>
      <c r="DD456" s="2" t="s">
        <v>3</v>
      </c>
      <c r="DE456" s="2" t="s">
        <v>123</v>
      </c>
      <c r="DF456" s="2" t="s">
        <v>123</v>
      </c>
      <c r="DG456" s="2" t="s">
        <v>26</v>
      </c>
      <c r="DH456" s="2" t="s">
        <v>3</v>
      </c>
      <c r="DI456" s="2" t="s">
        <v>26</v>
      </c>
      <c r="DJ456" s="2" t="s">
        <v>123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1013</v>
      </c>
      <c r="DV456" s="2" t="s">
        <v>50</v>
      </c>
      <c r="DW456" s="2" t="s">
        <v>50</v>
      </c>
      <c r="DX456" s="2">
        <v>1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56793215</v>
      </c>
      <c r="EF456" s="2">
        <v>4</v>
      </c>
      <c r="EG456" s="2" t="s">
        <v>27</v>
      </c>
      <c r="EH456" s="2">
        <v>83</v>
      </c>
      <c r="EI456" s="2" t="s">
        <v>27</v>
      </c>
      <c r="EJ456" s="2">
        <v>4</v>
      </c>
      <c r="EK456" s="2">
        <v>200001</v>
      </c>
      <c r="EL456" s="2" t="s">
        <v>28</v>
      </c>
      <c r="EM456" s="2" t="s">
        <v>29</v>
      </c>
      <c r="EN456" s="2"/>
      <c r="EO456" s="2" t="s">
        <v>30</v>
      </c>
      <c r="EP456" s="2"/>
      <c r="EQ456" s="2">
        <v>132096</v>
      </c>
      <c r="ER456" s="2">
        <v>132.79</v>
      </c>
      <c r="ES456" s="2">
        <v>0</v>
      </c>
      <c r="ET456" s="2">
        <v>0</v>
      </c>
      <c r="EU456" s="2">
        <v>0</v>
      </c>
      <c r="EV456" s="2">
        <v>132.79</v>
      </c>
      <c r="EW456" s="2">
        <v>10.08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v>0</v>
      </c>
      <c r="FS456" s="2">
        <v>0</v>
      </c>
      <c r="FT456" s="2"/>
      <c r="FU456" s="2"/>
      <c r="FV456" s="2"/>
      <c r="FW456" s="2"/>
      <c r="FX456" s="2">
        <v>74</v>
      </c>
      <c r="FY456" s="2">
        <v>36</v>
      </c>
      <c r="FZ456" s="2"/>
      <c r="GA456" s="2" t="s">
        <v>3</v>
      </c>
      <c r="GB456" s="2"/>
      <c r="GC456" s="2"/>
      <c r="GD456" s="2">
        <v>1</v>
      </c>
      <c r="GE456" s="2"/>
      <c r="GF456" s="2">
        <v>-300177714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>ROUND(IF(AND(BH456=3,BI456=3,FS456&lt;&gt;0),P456,0),2)</f>
        <v>0</v>
      </c>
      <c r="GM456" s="2">
        <f>ROUND(O456+X456+Y456,2)+GX456</f>
        <v>580.02</v>
      </c>
      <c r="GN456" s="2">
        <f t="shared" si="319"/>
        <v>0</v>
      </c>
      <c r="GO456" s="2">
        <f t="shared" si="320"/>
        <v>0</v>
      </c>
      <c r="GP456" s="2">
        <f t="shared" si="321"/>
        <v>580.02</v>
      </c>
      <c r="GQ456" s="2"/>
      <c r="GR456" s="2">
        <v>0</v>
      </c>
      <c r="GS456" s="2">
        <v>3</v>
      </c>
      <c r="GT456" s="2">
        <v>0</v>
      </c>
      <c r="GU456" s="2" t="s">
        <v>3</v>
      </c>
      <c r="GV456" s="2">
        <f t="shared" si="322"/>
        <v>0</v>
      </c>
      <c r="GW456" s="2">
        <v>1</v>
      </c>
      <c r="GX456" s="2">
        <f>ROUND(HC456*I456,2)</f>
        <v>0</v>
      </c>
      <c r="GY456" s="2"/>
      <c r="GZ456" s="2"/>
      <c r="HA456" s="2">
        <v>0</v>
      </c>
      <c r="HB456" s="2">
        <v>0</v>
      </c>
      <c r="HC456" s="2">
        <f t="shared" si="323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31</v>
      </c>
      <c r="HO456" s="2" t="s">
        <v>32</v>
      </c>
      <c r="HP456" s="2" t="s">
        <v>27</v>
      </c>
      <c r="HQ456" s="2" t="s">
        <v>27</v>
      </c>
      <c r="HR456" s="2"/>
      <c r="HS456" s="2">
        <v>0</v>
      </c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0</v>
      </c>
      <c r="C457">
        <f>ROW(SmtRes!A368)</f>
        <v>368</v>
      </c>
      <c r="D457">
        <f>ROW(EtalonRes!A368)</f>
        <v>368</v>
      </c>
      <c r="E457" t="s">
        <v>3</v>
      </c>
      <c r="F457" t="s">
        <v>48</v>
      </c>
      <c r="G457" t="s">
        <v>49</v>
      </c>
      <c r="H457" t="s">
        <v>50</v>
      </c>
      <c r="I457">
        <f>ROUND(ROUND(1*2,4),7)</f>
        <v>2</v>
      </c>
      <c r="J457">
        <v>0</v>
      </c>
      <c r="K457">
        <f>ROUND(ROUND(1*2,4),7)</f>
        <v>2</v>
      </c>
      <c r="O457">
        <f>ROUND(CP457,0)</f>
        <v>14067</v>
      </c>
      <c r="P457">
        <f>ROUND(CQ457*I457,0)</f>
        <v>0</v>
      </c>
      <c r="Q457">
        <f>ROUND(CR457*I457,0)</f>
        <v>0</v>
      </c>
      <c r="R457">
        <f>ROUND(CS457*I457,0)</f>
        <v>0</v>
      </c>
      <c r="S457">
        <f>ROUND(CT457*I457,0)</f>
        <v>14067</v>
      </c>
      <c r="T457">
        <f>ROUND(CU457*I457,0)</f>
        <v>0</v>
      </c>
      <c r="U457">
        <f t="shared" si="297"/>
        <v>20.9664</v>
      </c>
      <c r="V457">
        <f t="shared" si="298"/>
        <v>0</v>
      </c>
      <c r="W457">
        <f>ROUND(CX457*I457,0)</f>
        <v>0</v>
      </c>
      <c r="X457">
        <f>ROUND(CY457,0)</f>
        <v>10410</v>
      </c>
      <c r="Y457">
        <f>ROUND(CZ457,0)</f>
        <v>5064</v>
      </c>
      <c r="AA457">
        <v>-1</v>
      </c>
      <c r="AB457">
        <f t="shared" si="299"/>
        <v>138.1</v>
      </c>
      <c r="AC457">
        <f t="shared" si="300"/>
        <v>0</v>
      </c>
      <c r="AD457">
        <f t="shared" si="301"/>
        <v>0</v>
      </c>
      <c r="AE457">
        <f t="shared" si="302"/>
        <v>0</v>
      </c>
      <c r="AF457">
        <f t="shared" si="303"/>
        <v>138.1</v>
      </c>
      <c r="AG457">
        <f t="shared" si="304"/>
        <v>0</v>
      </c>
      <c r="AH457">
        <f t="shared" si="305"/>
        <v>10.4832</v>
      </c>
      <c r="AI457">
        <f t="shared" si="306"/>
        <v>0</v>
      </c>
      <c r="AJ457">
        <f t="shared" si="307"/>
        <v>0</v>
      </c>
      <c r="AK457">
        <v>132.79</v>
      </c>
      <c r="AL457">
        <v>0</v>
      </c>
      <c r="AM457">
        <v>0</v>
      </c>
      <c r="AN457">
        <v>0</v>
      </c>
      <c r="AO457">
        <v>132.79</v>
      </c>
      <c r="AP457">
        <v>0</v>
      </c>
      <c r="AQ457">
        <v>10.08</v>
      </c>
      <c r="AR457">
        <v>0</v>
      </c>
      <c r="AS457">
        <v>0</v>
      </c>
      <c r="AT457">
        <v>74</v>
      </c>
      <c r="AU457">
        <v>36</v>
      </c>
      <c r="AV457">
        <v>1</v>
      </c>
      <c r="AW457">
        <v>1</v>
      </c>
      <c r="AZ457">
        <v>1</v>
      </c>
      <c r="BA457">
        <v>50.93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4</v>
      </c>
      <c r="BJ457" t="s">
        <v>51</v>
      </c>
      <c r="BM457">
        <v>200001</v>
      </c>
      <c r="BN457">
        <v>0</v>
      </c>
      <c r="BO457" t="s">
        <v>3</v>
      </c>
      <c r="BP457">
        <v>0</v>
      </c>
      <c r="BQ457">
        <v>4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74</v>
      </c>
      <c r="CA457">
        <v>36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255</v>
      </c>
      <c r="CO457">
        <v>0</v>
      </c>
      <c r="CP457">
        <f t="shared" si="308"/>
        <v>14067</v>
      </c>
      <c r="CQ457">
        <f t="shared" si="309"/>
        <v>0</v>
      </c>
      <c r="CR457">
        <f t="shared" si="310"/>
        <v>0</v>
      </c>
      <c r="CS457">
        <f t="shared" si="311"/>
        <v>0</v>
      </c>
      <c r="CT457">
        <f t="shared" si="312"/>
        <v>7033.433</v>
      </c>
      <c r="CU457">
        <f t="shared" si="313"/>
        <v>0</v>
      </c>
      <c r="CV457">
        <f t="shared" si="314"/>
        <v>10.4832</v>
      </c>
      <c r="CW457">
        <f t="shared" si="315"/>
        <v>0</v>
      </c>
      <c r="CX457">
        <f t="shared" si="316"/>
        <v>0</v>
      </c>
      <c r="CY457">
        <f t="shared" si="317"/>
        <v>10409.58</v>
      </c>
      <c r="CZ457">
        <f t="shared" si="318"/>
        <v>5064.12</v>
      </c>
      <c r="DC457" t="s">
        <v>3</v>
      </c>
      <c r="DD457" t="s">
        <v>3</v>
      </c>
      <c r="DE457" t="s">
        <v>123</v>
      </c>
      <c r="DF457" t="s">
        <v>123</v>
      </c>
      <c r="DG457" t="s">
        <v>26</v>
      </c>
      <c r="DH457" t="s">
        <v>3</v>
      </c>
      <c r="DI457" t="s">
        <v>26</v>
      </c>
      <c r="DJ457" t="s">
        <v>123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50</v>
      </c>
      <c r="DW457" t="s">
        <v>50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56793215</v>
      </c>
      <c r="EF457">
        <v>4</v>
      </c>
      <c r="EG457" t="s">
        <v>27</v>
      </c>
      <c r="EH457">
        <v>83</v>
      </c>
      <c r="EI457" t="s">
        <v>27</v>
      </c>
      <c r="EJ457">
        <v>4</v>
      </c>
      <c r="EK457">
        <v>200001</v>
      </c>
      <c r="EL457" t="s">
        <v>28</v>
      </c>
      <c r="EM457" t="s">
        <v>29</v>
      </c>
      <c r="EO457" t="s">
        <v>30</v>
      </c>
      <c r="EQ457">
        <v>132096</v>
      </c>
      <c r="ER457">
        <v>132.79</v>
      </c>
      <c r="ES457">
        <v>0</v>
      </c>
      <c r="ET457">
        <v>0</v>
      </c>
      <c r="EU457">
        <v>0</v>
      </c>
      <c r="EV457">
        <v>132.79</v>
      </c>
      <c r="EW457">
        <v>10.08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74</v>
      </c>
      <c r="FY457">
        <v>36</v>
      </c>
      <c r="GA457" t="s">
        <v>3</v>
      </c>
      <c r="GD457">
        <v>1</v>
      </c>
      <c r="GF457">
        <v>-300177714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>ROUND(IF(AND(BH457=3,BI457=3,FS457&lt;&gt;0),P457,0),0)</f>
        <v>0</v>
      </c>
      <c r="GM457">
        <f>ROUND(O457+X457+Y457,0)+GX457</f>
        <v>29541</v>
      </c>
      <c r="GN457">
        <f t="shared" si="319"/>
        <v>0</v>
      </c>
      <c r="GO457">
        <f t="shared" si="320"/>
        <v>0</v>
      </c>
      <c r="GP457">
        <f t="shared" si="321"/>
        <v>29541</v>
      </c>
      <c r="GR457">
        <v>0</v>
      </c>
      <c r="GS457">
        <v>3</v>
      </c>
      <c r="GT457">
        <v>0</v>
      </c>
      <c r="GU457" t="s">
        <v>3</v>
      </c>
      <c r="GV457">
        <f t="shared" si="322"/>
        <v>0</v>
      </c>
      <c r="GW457">
        <v>1</v>
      </c>
      <c r="GX457">
        <f>ROUND(HC457*I457,0)</f>
        <v>0</v>
      </c>
      <c r="HA457">
        <v>0</v>
      </c>
      <c r="HB457">
        <v>0</v>
      </c>
      <c r="HC457">
        <f t="shared" si="323"/>
        <v>0</v>
      </c>
      <c r="HE457" t="s">
        <v>3</v>
      </c>
      <c r="HF457" t="s">
        <v>3</v>
      </c>
      <c r="HM457" t="s">
        <v>3</v>
      </c>
      <c r="HN457" t="s">
        <v>31</v>
      </c>
      <c r="HO457" t="s">
        <v>32</v>
      </c>
      <c r="HP457" t="s">
        <v>27</v>
      </c>
      <c r="HQ457" t="s">
        <v>27</v>
      </c>
      <c r="HS457">
        <v>0</v>
      </c>
      <c r="IK457">
        <v>0</v>
      </c>
    </row>
    <row r="459" spans="1:255" x14ac:dyDescent="0.2">
      <c r="A459" s="3">
        <v>51</v>
      </c>
      <c r="B459" s="3">
        <f>B442</f>
        <v>0</v>
      </c>
      <c r="C459" s="3">
        <f>A442</f>
        <v>4</v>
      </c>
      <c r="D459" s="3">
        <f>ROW(A442)</f>
        <v>442</v>
      </c>
      <c r="E459" s="3"/>
      <c r="F459" s="3" t="str">
        <f>IF(F442&lt;&gt;"",F442,"")</f>
        <v>11</v>
      </c>
      <c r="G459" s="3" t="str">
        <f>IF(G442&lt;&gt;"",G442,"")</f>
        <v>Система П2 ЗПП Отсек ОПУ Наладка системы на проектные расходы воздуха и комплексное опробование/2комплекта</v>
      </c>
      <c r="H459" s="3">
        <v>0</v>
      </c>
      <c r="I459" s="3"/>
      <c r="J459" s="3"/>
      <c r="K459" s="3"/>
      <c r="L459" s="3"/>
      <c r="M459" s="3"/>
      <c r="N459" s="3"/>
      <c r="O459" s="3">
        <f t="shared" ref="O459:T459" si="324">ROUND(AB459,0)</f>
        <v>0</v>
      </c>
      <c r="P459" s="3">
        <f t="shared" si="324"/>
        <v>0</v>
      </c>
      <c r="Q459" s="3">
        <f t="shared" si="324"/>
        <v>0</v>
      </c>
      <c r="R459" s="3">
        <f t="shared" si="324"/>
        <v>0</v>
      </c>
      <c r="S459" s="3">
        <f t="shared" si="324"/>
        <v>0</v>
      </c>
      <c r="T459" s="3">
        <f t="shared" si="324"/>
        <v>0</v>
      </c>
      <c r="U459" s="3">
        <f>AH459</f>
        <v>0</v>
      </c>
      <c r="V459" s="3">
        <f>AI459</f>
        <v>0</v>
      </c>
      <c r="W459" s="3">
        <f>ROUND(AJ459,0)</f>
        <v>0</v>
      </c>
      <c r="X459" s="3">
        <f>ROUND(AK459,0)</f>
        <v>0</v>
      </c>
      <c r="Y459" s="3">
        <f>ROUND(AL459,0)</f>
        <v>0</v>
      </c>
      <c r="Z459" s="3"/>
      <c r="AA459" s="3"/>
      <c r="AB459" s="3">
        <f>ROUND(SUMIF(AA446:AA457,"=64887308",O446:O457),0)</f>
        <v>0</v>
      </c>
      <c r="AC459" s="3">
        <f>ROUND(SUMIF(AA446:AA457,"=64887308",P446:P457),0)</f>
        <v>0</v>
      </c>
      <c r="AD459" s="3">
        <f>ROUND(SUMIF(AA446:AA457,"=64887308",Q446:Q457),0)</f>
        <v>0</v>
      </c>
      <c r="AE459" s="3">
        <f>ROUND(SUMIF(AA446:AA457,"=64887308",R446:R457),0)</f>
        <v>0</v>
      </c>
      <c r="AF459" s="3">
        <f>ROUND(SUMIF(AA446:AA457,"=64887308",S446:S457),0)</f>
        <v>0</v>
      </c>
      <c r="AG459" s="3">
        <f>ROUND(SUMIF(AA446:AA457,"=64887308",T446:T457),0)</f>
        <v>0</v>
      </c>
      <c r="AH459" s="3">
        <f>SUMIF(AA446:AA457,"=64887308",U446:U457)</f>
        <v>0</v>
      </c>
      <c r="AI459" s="3">
        <f>SUMIF(AA446:AA457,"=64887308",V446:V457)</f>
        <v>0</v>
      </c>
      <c r="AJ459" s="3">
        <f>ROUND(SUMIF(AA446:AA457,"=64887308",W446:W457),0)</f>
        <v>0</v>
      </c>
      <c r="AK459" s="3">
        <f>ROUND(SUMIF(AA446:AA457,"=64887308",X446:X457),0)</f>
        <v>0</v>
      </c>
      <c r="AL459" s="3">
        <f>ROUND(SUMIF(AA446:AA457,"=64887308",Y446:Y457),0)</f>
        <v>0</v>
      </c>
      <c r="AM459" s="3"/>
      <c r="AN459" s="3"/>
      <c r="AO459" s="3">
        <f t="shared" ref="AO459:BD459" si="325">ROUND(BX459,0)</f>
        <v>0</v>
      </c>
      <c r="AP459" s="3">
        <f t="shared" si="325"/>
        <v>0</v>
      </c>
      <c r="AQ459" s="3">
        <f t="shared" si="325"/>
        <v>0</v>
      </c>
      <c r="AR459" s="3">
        <f t="shared" si="325"/>
        <v>0</v>
      </c>
      <c r="AS459" s="3">
        <f t="shared" si="325"/>
        <v>0</v>
      </c>
      <c r="AT459" s="3">
        <f t="shared" si="325"/>
        <v>0</v>
      </c>
      <c r="AU459" s="3">
        <f t="shared" si="325"/>
        <v>0</v>
      </c>
      <c r="AV459" s="3">
        <f t="shared" si="325"/>
        <v>0</v>
      </c>
      <c r="AW459" s="3">
        <f t="shared" si="325"/>
        <v>0</v>
      </c>
      <c r="AX459" s="3">
        <f t="shared" si="325"/>
        <v>0</v>
      </c>
      <c r="AY459" s="3">
        <f t="shared" si="325"/>
        <v>0</v>
      </c>
      <c r="AZ459" s="3">
        <f t="shared" si="325"/>
        <v>0</v>
      </c>
      <c r="BA459" s="3">
        <f t="shared" si="325"/>
        <v>0</v>
      </c>
      <c r="BB459" s="3">
        <f t="shared" si="325"/>
        <v>0</v>
      </c>
      <c r="BC459" s="3">
        <f t="shared" si="325"/>
        <v>0</v>
      </c>
      <c r="BD459" s="3">
        <f t="shared" si="325"/>
        <v>0</v>
      </c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>
        <f>ROUND(SUMIF(AA446:AA457,"=64887308",FQ446:FQ457),0)</f>
        <v>0</v>
      </c>
      <c r="BY459" s="3">
        <f>ROUND(SUMIF(AA446:AA457,"=64887308",FR446:FR457),0)</f>
        <v>0</v>
      </c>
      <c r="BZ459" s="3">
        <f>ROUND(SUMIF(AA446:AA457,"=64887308",GL446:GL457),0)</f>
        <v>0</v>
      </c>
      <c r="CA459" s="3">
        <f>ROUND(SUMIF(AA446:AA457,"=64887308",GM446:GM457),0)</f>
        <v>0</v>
      </c>
      <c r="CB459" s="3">
        <f>ROUND(SUMIF(AA446:AA457,"=64887308",GN446:GN457),0)</f>
        <v>0</v>
      </c>
      <c r="CC459" s="3">
        <f>ROUND(SUMIF(AA446:AA457,"=64887308",GO446:GO457),0)</f>
        <v>0</v>
      </c>
      <c r="CD459" s="3">
        <f>ROUND(SUMIF(AA446:AA457,"=64887308",GP446:GP457),0)</f>
        <v>0</v>
      </c>
      <c r="CE459" s="3">
        <f>AC459-BX459</f>
        <v>0</v>
      </c>
      <c r="CF459" s="3">
        <f>AC459-BY459</f>
        <v>0</v>
      </c>
      <c r="CG459" s="3">
        <f>BX459-BZ459</f>
        <v>0</v>
      </c>
      <c r="CH459" s="3">
        <f>AC459-BX459-BY459+BZ459</f>
        <v>0</v>
      </c>
      <c r="CI459" s="3">
        <f>BY459-BZ459</f>
        <v>0</v>
      </c>
      <c r="CJ459" s="3">
        <f>ROUND(SUMIF(AA446:AA457,"=64887308",GX446:GX457),0)</f>
        <v>0</v>
      </c>
      <c r="CK459" s="3">
        <f>ROUND(SUMIF(AA446:AA457,"=64887308",GY446:GY457),0)</f>
        <v>0</v>
      </c>
      <c r="CL459" s="3">
        <f>ROUND(SUMIF(AA446:AA457,"=64887308",GZ446:GZ457),0)</f>
        <v>0</v>
      </c>
      <c r="CM459" s="3">
        <f>ROUND(SUMIF(AA446:AA457,"=64887308",HD446:HD457),0)</f>
        <v>0</v>
      </c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4">
        <f t="shared" ref="DG459:DL459" si="326">ROUND(DT459,0)</f>
        <v>0</v>
      </c>
      <c r="DH459" s="4">
        <f t="shared" si="326"/>
        <v>0</v>
      </c>
      <c r="DI459" s="4">
        <f t="shared" si="326"/>
        <v>0</v>
      </c>
      <c r="DJ459" s="4">
        <f t="shared" si="326"/>
        <v>0</v>
      </c>
      <c r="DK459" s="4">
        <f t="shared" si="326"/>
        <v>0</v>
      </c>
      <c r="DL459" s="4">
        <f t="shared" si="326"/>
        <v>0</v>
      </c>
      <c r="DM459" s="4">
        <f>DZ459</f>
        <v>0</v>
      </c>
      <c r="DN459" s="4">
        <f>EA459</f>
        <v>0</v>
      </c>
      <c r="DO459" s="4">
        <f>ROUND(EB459,0)</f>
        <v>0</v>
      </c>
      <c r="DP459" s="4">
        <f>ROUND(EC459,0)</f>
        <v>0</v>
      </c>
      <c r="DQ459" s="4">
        <f>ROUND(ED459,0)</f>
        <v>0</v>
      </c>
      <c r="DR459" s="4"/>
      <c r="DS459" s="4"/>
      <c r="DT459" s="4">
        <f>ROUND(SUMIF(AA446:AA457,"=64887305",O446:O457),0)</f>
        <v>0</v>
      </c>
      <c r="DU459" s="4">
        <f>ROUND(SUMIF(AA446:AA457,"=64887305",P446:P457),0)</f>
        <v>0</v>
      </c>
      <c r="DV459" s="4">
        <f>ROUND(SUMIF(AA446:AA457,"=64887305",Q446:Q457),0)</f>
        <v>0</v>
      </c>
      <c r="DW459" s="4">
        <f>ROUND(SUMIF(AA446:AA457,"=64887305",R446:R457),0)</f>
        <v>0</v>
      </c>
      <c r="DX459" s="4">
        <f>ROUND(SUMIF(AA446:AA457,"=64887305",S446:S457),0)</f>
        <v>0</v>
      </c>
      <c r="DY459" s="4">
        <f>ROUND(SUMIF(AA446:AA457,"=64887305",T446:T457),0)</f>
        <v>0</v>
      </c>
      <c r="DZ459" s="4">
        <f>SUMIF(AA446:AA457,"=64887305",U446:U457)</f>
        <v>0</v>
      </c>
      <c r="EA459" s="4">
        <f>SUMIF(AA446:AA457,"=64887305",V446:V457)</f>
        <v>0</v>
      </c>
      <c r="EB459" s="4">
        <f>ROUND(SUMIF(AA446:AA457,"=64887305",W446:W457),0)</f>
        <v>0</v>
      </c>
      <c r="EC459" s="4">
        <f>ROUND(SUMIF(AA446:AA457,"=64887305",X446:X457),0)</f>
        <v>0</v>
      </c>
      <c r="ED459" s="4">
        <f>ROUND(SUMIF(AA446:AA457,"=64887305",Y446:Y457),0)</f>
        <v>0</v>
      </c>
      <c r="EE459" s="4"/>
      <c r="EF459" s="4"/>
      <c r="EG459" s="4">
        <f t="shared" ref="EG459:EV459" si="327">ROUND(FP459,0)</f>
        <v>0</v>
      </c>
      <c r="EH459" s="4">
        <f t="shared" si="327"/>
        <v>0</v>
      </c>
      <c r="EI459" s="4">
        <f t="shared" si="327"/>
        <v>0</v>
      </c>
      <c r="EJ459" s="4">
        <f t="shared" si="327"/>
        <v>0</v>
      </c>
      <c r="EK459" s="4">
        <f t="shared" si="327"/>
        <v>0</v>
      </c>
      <c r="EL459" s="4">
        <f t="shared" si="327"/>
        <v>0</v>
      </c>
      <c r="EM459" s="4">
        <f t="shared" si="327"/>
        <v>0</v>
      </c>
      <c r="EN459" s="4">
        <f t="shared" si="327"/>
        <v>0</v>
      </c>
      <c r="EO459" s="4">
        <f t="shared" si="327"/>
        <v>0</v>
      </c>
      <c r="EP459" s="4">
        <f t="shared" si="327"/>
        <v>0</v>
      </c>
      <c r="EQ459" s="4">
        <f t="shared" si="327"/>
        <v>0</v>
      </c>
      <c r="ER459" s="4">
        <f t="shared" si="327"/>
        <v>0</v>
      </c>
      <c r="ES459" s="4">
        <f t="shared" si="327"/>
        <v>0</v>
      </c>
      <c r="ET459" s="4">
        <f t="shared" si="327"/>
        <v>0</v>
      </c>
      <c r="EU459" s="4">
        <f t="shared" si="327"/>
        <v>0</v>
      </c>
      <c r="EV459" s="4">
        <f t="shared" si="327"/>
        <v>0</v>
      </c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>
        <f>ROUND(SUMIF(AA446:AA457,"=64887305",FQ446:FQ457),0)</f>
        <v>0</v>
      </c>
      <c r="FQ459" s="4">
        <f>ROUND(SUMIF(AA446:AA457,"=64887305",FR446:FR457),0)</f>
        <v>0</v>
      </c>
      <c r="FR459" s="4">
        <f>ROUND(SUMIF(AA446:AA457,"=64887305",GL446:GL457),0)</f>
        <v>0</v>
      </c>
      <c r="FS459" s="4">
        <f>ROUND(SUMIF(AA446:AA457,"=64887305",GM446:GM457),0)</f>
        <v>0</v>
      </c>
      <c r="FT459" s="4">
        <f>ROUND(SUMIF(AA446:AA457,"=64887305",GN446:GN457),0)</f>
        <v>0</v>
      </c>
      <c r="FU459" s="4">
        <f>ROUND(SUMIF(AA446:AA457,"=64887305",GO446:GO457),0)</f>
        <v>0</v>
      </c>
      <c r="FV459" s="4">
        <f>ROUND(SUMIF(AA446:AA457,"=64887305",GP446:GP457),0)</f>
        <v>0</v>
      </c>
      <c r="FW459" s="4">
        <f>DU459-FP459</f>
        <v>0</v>
      </c>
      <c r="FX459" s="4">
        <f>DU459-FQ459</f>
        <v>0</v>
      </c>
      <c r="FY459" s="4">
        <f>FP459-FR459</f>
        <v>0</v>
      </c>
      <c r="FZ459" s="4">
        <f>DU459-FP459-FQ459+FR459</f>
        <v>0</v>
      </c>
      <c r="GA459" s="4">
        <f>FQ459-FR459</f>
        <v>0</v>
      </c>
      <c r="GB459" s="4">
        <f>ROUND(SUMIF(AA446:AA457,"=64887305",GX446:GX457),0)</f>
        <v>0</v>
      </c>
      <c r="GC459" s="4">
        <f>ROUND(SUMIF(AA446:AA457,"=64887305",GY446:GY457),0)</f>
        <v>0</v>
      </c>
      <c r="GD459" s="4">
        <f>ROUND(SUMIF(AA446:AA457,"=64887305",GZ446:GZ457),0)</f>
        <v>0</v>
      </c>
      <c r="GE459" s="4">
        <f>ROUND(SUMIF(AA446:AA457,"=64887305",HD446:HD457),0)</f>
        <v>0</v>
      </c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>
        <v>0</v>
      </c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201</v>
      </c>
      <c r="F461" s="5">
        <f>ROUND(Source!O459,O461)</f>
        <v>0</v>
      </c>
      <c r="G461" s="5" t="s">
        <v>52</v>
      </c>
      <c r="H461" s="5" t="s">
        <v>53</v>
      </c>
      <c r="I461" s="5"/>
      <c r="J461" s="5"/>
      <c r="K461" s="5">
        <v>201</v>
      </c>
      <c r="L461" s="5">
        <v>1</v>
      </c>
      <c r="M461" s="5">
        <v>3</v>
      </c>
      <c r="N461" s="5" t="s">
        <v>3</v>
      </c>
      <c r="O461" s="5">
        <v>0</v>
      </c>
      <c r="P461" s="5">
        <f>ROUND(Source!DG459,O461)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202</v>
      </c>
      <c r="F462" s="5">
        <f>ROUND(Source!P459,O462)</f>
        <v>0</v>
      </c>
      <c r="G462" s="5" t="s">
        <v>54</v>
      </c>
      <c r="H462" s="5" t="s">
        <v>55</v>
      </c>
      <c r="I462" s="5"/>
      <c r="J462" s="5"/>
      <c r="K462" s="5">
        <v>202</v>
      </c>
      <c r="L462" s="5">
        <v>2</v>
      </c>
      <c r="M462" s="5">
        <v>3</v>
      </c>
      <c r="N462" s="5" t="s">
        <v>3</v>
      </c>
      <c r="O462" s="5">
        <v>0</v>
      </c>
      <c r="P462" s="5">
        <f>ROUND(Source!DH459,O462)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222</v>
      </c>
      <c r="F463" s="5">
        <f>ROUND(Source!AO459,O463)</f>
        <v>0</v>
      </c>
      <c r="G463" s="5" t="s">
        <v>56</v>
      </c>
      <c r="H463" s="5" t="s">
        <v>57</v>
      </c>
      <c r="I463" s="5"/>
      <c r="J463" s="5"/>
      <c r="K463" s="5">
        <v>222</v>
      </c>
      <c r="L463" s="5">
        <v>3</v>
      </c>
      <c r="M463" s="5">
        <v>3</v>
      </c>
      <c r="N463" s="5" t="s">
        <v>3</v>
      </c>
      <c r="O463" s="5">
        <v>0</v>
      </c>
      <c r="P463" s="5">
        <f>ROUND(Source!EG459,O463)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225</v>
      </c>
      <c r="F464" s="5">
        <f>ROUND(Source!AV459,O464)</f>
        <v>0</v>
      </c>
      <c r="G464" s="5" t="s">
        <v>58</v>
      </c>
      <c r="H464" s="5" t="s">
        <v>59</v>
      </c>
      <c r="I464" s="5"/>
      <c r="J464" s="5"/>
      <c r="K464" s="5">
        <v>225</v>
      </c>
      <c r="L464" s="5">
        <v>4</v>
      </c>
      <c r="M464" s="5">
        <v>3</v>
      </c>
      <c r="N464" s="5" t="s">
        <v>3</v>
      </c>
      <c r="O464" s="5">
        <v>0</v>
      </c>
      <c r="P464" s="5">
        <f>ROUND(Source!EN459,O464)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226</v>
      </c>
      <c r="F465" s="5">
        <f>ROUND(Source!AW459,O465)</f>
        <v>0</v>
      </c>
      <c r="G465" s="5" t="s">
        <v>60</v>
      </c>
      <c r="H465" s="5" t="s">
        <v>61</v>
      </c>
      <c r="I465" s="5"/>
      <c r="J465" s="5"/>
      <c r="K465" s="5">
        <v>226</v>
      </c>
      <c r="L465" s="5">
        <v>5</v>
      </c>
      <c r="M465" s="5">
        <v>3</v>
      </c>
      <c r="N465" s="5" t="s">
        <v>3</v>
      </c>
      <c r="O465" s="5">
        <v>0</v>
      </c>
      <c r="P465" s="5">
        <f>ROUND(Source!EO459,O465)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227</v>
      </c>
      <c r="F466" s="5">
        <f>ROUND(Source!AX459,O466)</f>
        <v>0</v>
      </c>
      <c r="G466" s="5" t="s">
        <v>62</v>
      </c>
      <c r="H466" s="5" t="s">
        <v>63</v>
      </c>
      <c r="I466" s="5"/>
      <c r="J466" s="5"/>
      <c r="K466" s="5">
        <v>227</v>
      </c>
      <c r="L466" s="5">
        <v>6</v>
      </c>
      <c r="M466" s="5">
        <v>3</v>
      </c>
      <c r="N466" s="5" t="s">
        <v>3</v>
      </c>
      <c r="O466" s="5">
        <v>0</v>
      </c>
      <c r="P466" s="5">
        <f>ROUND(Source!EP459,O466)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228</v>
      </c>
      <c r="F467" s="5">
        <f>ROUND(Source!AY459,O467)</f>
        <v>0</v>
      </c>
      <c r="G467" s="5" t="s">
        <v>64</v>
      </c>
      <c r="H467" s="5" t="s">
        <v>65</v>
      </c>
      <c r="I467" s="5"/>
      <c r="J467" s="5"/>
      <c r="K467" s="5">
        <v>228</v>
      </c>
      <c r="L467" s="5">
        <v>7</v>
      </c>
      <c r="M467" s="5">
        <v>3</v>
      </c>
      <c r="N467" s="5" t="s">
        <v>3</v>
      </c>
      <c r="O467" s="5">
        <v>0</v>
      </c>
      <c r="P467" s="5">
        <f>ROUND(Source!EQ459,O467)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216</v>
      </c>
      <c r="F468" s="5">
        <f>ROUND(Source!AP459,O468)</f>
        <v>0</v>
      </c>
      <c r="G468" s="5" t="s">
        <v>66</v>
      </c>
      <c r="H468" s="5" t="s">
        <v>67</v>
      </c>
      <c r="I468" s="5"/>
      <c r="J468" s="5"/>
      <c r="K468" s="5">
        <v>216</v>
      </c>
      <c r="L468" s="5">
        <v>8</v>
      </c>
      <c r="M468" s="5">
        <v>3</v>
      </c>
      <c r="N468" s="5" t="s">
        <v>3</v>
      </c>
      <c r="O468" s="5">
        <v>0</v>
      </c>
      <c r="P468" s="5">
        <f>ROUND(Source!EH459,O468)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223</v>
      </c>
      <c r="F469" s="5">
        <f>ROUND(Source!AQ459,O469)</f>
        <v>0</v>
      </c>
      <c r="G469" s="5" t="s">
        <v>68</v>
      </c>
      <c r="H469" s="5" t="s">
        <v>69</v>
      </c>
      <c r="I469" s="5"/>
      <c r="J469" s="5"/>
      <c r="K469" s="5">
        <v>223</v>
      </c>
      <c r="L469" s="5">
        <v>9</v>
      </c>
      <c r="M469" s="5">
        <v>3</v>
      </c>
      <c r="N469" s="5" t="s">
        <v>3</v>
      </c>
      <c r="O469" s="5">
        <v>0</v>
      </c>
      <c r="P469" s="5">
        <f>ROUND(Source!EI459,O469)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229</v>
      </c>
      <c r="F470" s="5">
        <f>ROUND(Source!AZ459,O470)</f>
        <v>0</v>
      </c>
      <c r="G470" s="5" t="s">
        <v>70</v>
      </c>
      <c r="H470" s="5" t="s">
        <v>71</v>
      </c>
      <c r="I470" s="5"/>
      <c r="J470" s="5"/>
      <c r="K470" s="5">
        <v>229</v>
      </c>
      <c r="L470" s="5">
        <v>10</v>
      </c>
      <c r="M470" s="5">
        <v>3</v>
      </c>
      <c r="N470" s="5" t="s">
        <v>3</v>
      </c>
      <c r="O470" s="5">
        <v>0</v>
      </c>
      <c r="P470" s="5">
        <f>ROUND(Source!ER459,O470)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203</v>
      </c>
      <c r="F471" s="5">
        <f>ROUND(Source!Q459,O471)</f>
        <v>0</v>
      </c>
      <c r="G471" s="5" t="s">
        <v>72</v>
      </c>
      <c r="H471" s="5" t="s">
        <v>73</v>
      </c>
      <c r="I471" s="5"/>
      <c r="J471" s="5"/>
      <c r="K471" s="5">
        <v>203</v>
      </c>
      <c r="L471" s="5">
        <v>11</v>
      </c>
      <c r="M471" s="5">
        <v>3</v>
      </c>
      <c r="N471" s="5" t="s">
        <v>3</v>
      </c>
      <c r="O471" s="5">
        <v>0</v>
      </c>
      <c r="P471" s="5">
        <f>ROUND(Source!DI459,O471)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231</v>
      </c>
      <c r="F472" s="5">
        <f>ROUND(Source!BB459,O472)</f>
        <v>0</v>
      </c>
      <c r="G472" s="5" t="s">
        <v>74</v>
      </c>
      <c r="H472" s="5" t="s">
        <v>75</v>
      </c>
      <c r="I472" s="5"/>
      <c r="J472" s="5"/>
      <c r="K472" s="5">
        <v>231</v>
      </c>
      <c r="L472" s="5">
        <v>12</v>
      </c>
      <c r="M472" s="5">
        <v>3</v>
      </c>
      <c r="N472" s="5" t="s">
        <v>3</v>
      </c>
      <c r="O472" s="5">
        <v>0</v>
      </c>
      <c r="P472" s="5">
        <f>ROUND(Source!ET459,O472)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204</v>
      </c>
      <c r="F473" s="5">
        <f>ROUND(Source!R459,O473)</f>
        <v>0</v>
      </c>
      <c r="G473" s="5" t="s">
        <v>76</v>
      </c>
      <c r="H473" s="5" t="s">
        <v>77</v>
      </c>
      <c r="I473" s="5"/>
      <c r="J473" s="5"/>
      <c r="K473" s="5">
        <v>204</v>
      </c>
      <c r="L473" s="5">
        <v>13</v>
      </c>
      <c r="M473" s="5">
        <v>3</v>
      </c>
      <c r="N473" s="5" t="s">
        <v>3</v>
      </c>
      <c r="O473" s="5">
        <v>0</v>
      </c>
      <c r="P473" s="5">
        <f>ROUND(Source!DJ459,O473)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205</v>
      </c>
      <c r="F474" s="5">
        <f>ROUND(Source!S459,O474)</f>
        <v>0</v>
      </c>
      <c r="G474" s="5" t="s">
        <v>78</v>
      </c>
      <c r="H474" s="5" t="s">
        <v>79</v>
      </c>
      <c r="I474" s="5"/>
      <c r="J474" s="5"/>
      <c r="K474" s="5">
        <v>205</v>
      </c>
      <c r="L474" s="5">
        <v>14</v>
      </c>
      <c r="M474" s="5">
        <v>3</v>
      </c>
      <c r="N474" s="5" t="s">
        <v>3</v>
      </c>
      <c r="O474" s="5">
        <v>0</v>
      </c>
      <c r="P474" s="5">
        <f>ROUND(Source!DK459,O474)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232</v>
      </c>
      <c r="F475" s="5">
        <f>ROUND(Source!BC459,O475)</f>
        <v>0</v>
      </c>
      <c r="G475" s="5" t="s">
        <v>80</v>
      </c>
      <c r="H475" s="5" t="s">
        <v>81</v>
      </c>
      <c r="I475" s="5"/>
      <c r="J475" s="5"/>
      <c r="K475" s="5">
        <v>232</v>
      </c>
      <c r="L475" s="5">
        <v>15</v>
      </c>
      <c r="M475" s="5">
        <v>3</v>
      </c>
      <c r="N475" s="5" t="s">
        <v>3</v>
      </c>
      <c r="O475" s="5">
        <v>0</v>
      </c>
      <c r="P475" s="5">
        <f>ROUND(Source!EU459,O475)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214</v>
      </c>
      <c r="F476" s="5">
        <f>ROUND(Source!AS459,O476)</f>
        <v>0</v>
      </c>
      <c r="G476" s="5" t="s">
        <v>82</v>
      </c>
      <c r="H476" s="5" t="s">
        <v>83</v>
      </c>
      <c r="I476" s="5"/>
      <c r="J476" s="5"/>
      <c r="K476" s="5">
        <v>214</v>
      </c>
      <c r="L476" s="5">
        <v>16</v>
      </c>
      <c r="M476" s="5">
        <v>3</v>
      </c>
      <c r="N476" s="5" t="s">
        <v>3</v>
      </c>
      <c r="O476" s="5">
        <v>0</v>
      </c>
      <c r="P476" s="5">
        <f>ROUND(Source!EK459,O476)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215</v>
      </c>
      <c r="F477" s="5">
        <f>ROUND(Source!AT459,O477)</f>
        <v>0</v>
      </c>
      <c r="G477" s="5" t="s">
        <v>84</v>
      </c>
      <c r="H477" s="5" t="s">
        <v>85</v>
      </c>
      <c r="I477" s="5"/>
      <c r="J477" s="5"/>
      <c r="K477" s="5">
        <v>215</v>
      </c>
      <c r="L477" s="5">
        <v>17</v>
      </c>
      <c r="M477" s="5">
        <v>3</v>
      </c>
      <c r="N477" s="5" t="s">
        <v>3</v>
      </c>
      <c r="O477" s="5">
        <v>0</v>
      </c>
      <c r="P477" s="5">
        <f>ROUND(Source!EL459,O477)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217</v>
      </c>
      <c r="F478" s="5">
        <f>ROUND(Source!AU459,O478)</f>
        <v>0</v>
      </c>
      <c r="G478" s="5" t="s">
        <v>86</v>
      </c>
      <c r="H478" s="5" t="s">
        <v>87</v>
      </c>
      <c r="I478" s="5"/>
      <c r="J478" s="5"/>
      <c r="K478" s="5">
        <v>217</v>
      </c>
      <c r="L478" s="5">
        <v>18</v>
      </c>
      <c r="M478" s="5">
        <v>3</v>
      </c>
      <c r="N478" s="5" t="s">
        <v>3</v>
      </c>
      <c r="O478" s="5">
        <v>0</v>
      </c>
      <c r="P478" s="5">
        <f>ROUND(Source!EM459,O478)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230</v>
      </c>
      <c r="F479" s="5">
        <f>ROUND(Source!BA459,O479)</f>
        <v>0</v>
      </c>
      <c r="G479" s="5" t="s">
        <v>88</v>
      </c>
      <c r="H479" s="5" t="s">
        <v>89</v>
      </c>
      <c r="I479" s="5"/>
      <c r="J479" s="5"/>
      <c r="K479" s="5">
        <v>230</v>
      </c>
      <c r="L479" s="5">
        <v>19</v>
      </c>
      <c r="M479" s="5">
        <v>3</v>
      </c>
      <c r="N479" s="5" t="s">
        <v>3</v>
      </c>
      <c r="O479" s="5">
        <v>0</v>
      </c>
      <c r="P479" s="5">
        <f>ROUND(Source!ES459,O479)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206</v>
      </c>
      <c r="F480" s="5">
        <f>ROUND(Source!T459,O480)</f>
        <v>0</v>
      </c>
      <c r="G480" s="5" t="s">
        <v>90</v>
      </c>
      <c r="H480" s="5" t="s">
        <v>91</v>
      </c>
      <c r="I480" s="5"/>
      <c r="J480" s="5"/>
      <c r="K480" s="5">
        <v>206</v>
      </c>
      <c r="L480" s="5">
        <v>20</v>
      </c>
      <c r="M480" s="5">
        <v>3</v>
      </c>
      <c r="N480" s="5" t="s">
        <v>3</v>
      </c>
      <c r="O480" s="5">
        <v>0</v>
      </c>
      <c r="P480" s="5">
        <f>ROUND(Source!DL459,O480)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55" x14ac:dyDescent="0.2">
      <c r="A481" s="5">
        <v>50</v>
      </c>
      <c r="B481" s="5">
        <v>0</v>
      </c>
      <c r="C481" s="5">
        <v>0</v>
      </c>
      <c r="D481" s="5">
        <v>1</v>
      </c>
      <c r="E481" s="5">
        <v>207</v>
      </c>
      <c r="F481" s="5">
        <f>ROUND(Source!U459,O481)</f>
        <v>0</v>
      </c>
      <c r="G481" s="5" t="s">
        <v>92</v>
      </c>
      <c r="H481" s="5" t="s">
        <v>93</v>
      </c>
      <c r="I481" s="5"/>
      <c r="J481" s="5"/>
      <c r="K481" s="5">
        <v>207</v>
      </c>
      <c r="L481" s="5">
        <v>21</v>
      </c>
      <c r="M481" s="5">
        <v>3</v>
      </c>
      <c r="N481" s="5" t="s">
        <v>3</v>
      </c>
      <c r="O481" s="5">
        <v>7</v>
      </c>
      <c r="P481" s="5">
        <f>ROUND(Source!DM459,O481)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55" x14ac:dyDescent="0.2">
      <c r="A482" s="5">
        <v>50</v>
      </c>
      <c r="B482" s="5">
        <v>0</v>
      </c>
      <c r="C482" s="5">
        <v>0</v>
      </c>
      <c r="D482" s="5">
        <v>1</v>
      </c>
      <c r="E482" s="5">
        <v>208</v>
      </c>
      <c r="F482" s="5">
        <f>ROUND(Source!V459,O482)</f>
        <v>0</v>
      </c>
      <c r="G482" s="5" t="s">
        <v>94</v>
      </c>
      <c r="H482" s="5" t="s">
        <v>95</v>
      </c>
      <c r="I482" s="5"/>
      <c r="J482" s="5"/>
      <c r="K482" s="5">
        <v>208</v>
      </c>
      <c r="L482" s="5">
        <v>22</v>
      </c>
      <c r="M482" s="5">
        <v>3</v>
      </c>
      <c r="N482" s="5" t="s">
        <v>3</v>
      </c>
      <c r="O482" s="5">
        <v>7</v>
      </c>
      <c r="P482" s="5">
        <f>ROUND(Source!DN459,O482)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55" x14ac:dyDescent="0.2">
      <c r="A483" s="5">
        <v>50</v>
      </c>
      <c r="B483" s="5">
        <v>0</v>
      </c>
      <c r="C483" s="5">
        <v>0</v>
      </c>
      <c r="D483" s="5">
        <v>1</v>
      </c>
      <c r="E483" s="5">
        <v>209</v>
      </c>
      <c r="F483" s="5">
        <f>ROUND(Source!W459,O483)</f>
        <v>0</v>
      </c>
      <c r="G483" s="5" t="s">
        <v>96</v>
      </c>
      <c r="H483" s="5" t="s">
        <v>97</v>
      </c>
      <c r="I483" s="5"/>
      <c r="J483" s="5"/>
      <c r="K483" s="5">
        <v>209</v>
      </c>
      <c r="L483" s="5">
        <v>23</v>
      </c>
      <c r="M483" s="5">
        <v>3</v>
      </c>
      <c r="N483" s="5" t="s">
        <v>3</v>
      </c>
      <c r="O483" s="5">
        <v>0</v>
      </c>
      <c r="P483" s="5">
        <f>ROUND(Source!DO459,O483)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55" x14ac:dyDescent="0.2">
      <c r="A484" s="5">
        <v>50</v>
      </c>
      <c r="B484" s="5">
        <v>0</v>
      </c>
      <c r="C484" s="5">
        <v>0</v>
      </c>
      <c r="D484" s="5">
        <v>1</v>
      </c>
      <c r="E484" s="5">
        <v>233</v>
      </c>
      <c r="F484" s="5">
        <f>ROUND(Source!BD459,O484)</f>
        <v>0</v>
      </c>
      <c r="G484" s="5" t="s">
        <v>98</v>
      </c>
      <c r="H484" s="5" t="s">
        <v>99</v>
      </c>
      <c r="I484" s="5"/>
      <c r="J484" s="5"/>
      <c r="K484" s="5">
        <v>233</v>
      </c>
      <c r="L484" s="5">
        <v>24</v>
      </c>
      <c r="M484" s="5">
        <v>3</v>
      </c>
      <c r="N484" s="5" t="s">
        <v>3</v>
      </c>
      <c r="O484" s="5">
        <v>0</v>
      </c>
      <c r="P484" s="5">
        <f>ROUND(Source!EV459,O484)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55" x14ac:dyDescent="0.2">
      <c r="A485" s="5">
        <v>50</v>
      </c>
      <c r="B485" s="5">
        <v>0</v>
      </c>
      <c r="C485" s="5">
        <v>0</v>
      </c>
      <c r="D485" s="5">
        <v>1</v>
      </c>
      <c r="E485" s="5">
        <v>210</v>
      </c>
      <c r="F485" s="5">
        <f>ROUND(Source!X459,O485)</f>
        <v>0</v>
      </c>
      <c r="G485" s="5" t="s">
        <v>100</v>
      </c>
      <c r="H485" s="5" t="s">
        <v>101</v>
      </c>
      <c r="I485" s="5"/>
      <c r="J485" s="5"/>
      <c r="K485" s="5">
        <v>210</v>
      </c>
      <c r="L485" s="5">
        <v>25</v>
      </c>
      <c r="M485" s="5">
        <v>3</v>
      </c>
      <c r="N485" s="5" t="s">
        <v>3</v>
      </c>
      <c r="O485" s="5">
        <v>0</v>
      </c>
      <c r="P485" s="5">
        <f>ROUND(Source!DP459,O485)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55" x14ac:dyDescent="0.2">
      <c r="A486" s="5">
        <v>50</v>
      </c>
      <c r="B486" s="5">
        <v>0</v>
      </c>
      <c r="C486" s="5">
        <v>0</v>
      </c>
      <c r="D486" s="5">
        <v>1</v>
      </c>
      <c r="E486" s="5">
        <v>211</v>
      </c>
      <c r="F486" s="5">
        <f>ROUND(Source!Y459,O486)</f>
        <v>0</v>
      </c>
      <c r="G486" s="5" t="s">
        <v>102</v>
      </c>
      <c r="H486" s="5" t="s">
        <v>103</v>
      </c>
      <c r="I486" s="5"/>
      <c r="J486" s="5"/>
      <c r="K486" s="5">
        <v>211</v>
      </c>
      <c r="L486" s="5">
        <v>26</v>
      </c>
      <c r="M486" s="5">
        <v>3</v>
      </c>
      <c r="N486" s="5" t="s">
        <v>3</v>
      </c>
      <c r="O486" s="5">
        <v>0</v>
      </c>
      <c r="P486" s="5">
        <f>ROUND(Source!DQ459,O486)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55" x14ac:dyDescent="0.2">
      <c r="A487" s="5">
        <v>50</v>
      </c>
      <c r="B487" s="5">
        <v>0</v>
      </c>
      <c r="C487" s="5">
        <v>0</v>
      </c>
      <c r="D487" s="5">
        <v>1</v>
      </c>
      <c r="E487" s="5">
        <v>224</v>
      </c>
      <c r="F487" s="5">
        <f>ROUND(Source!AR459,O487)</f>
        <v>0</v>
      </c>
      <c r="G487" s="5" t="s">
        <v>104</v>
      </c>
      <c r="H487" s="5" t="s">
        <v>105</v>
      </c>
      <c r="I487" s="5"/>
      <c r="J487" s="5"/>
      <c r="K487" s="5">
        <v>224</v>
      </c>
      <c r="L487" s="5">
        <v>27</v>
      </c>
      <c r="M487" s="5">
        <v>3</v>
      </c>
      <c r="N487" s="5" t="s">
        <v>3</v>
      </c>
      <c r="O487" s="5">
        <v>0</v>
      </c>
      <c r="P487" s="5">
        <f>ROUND(Source!EJ459,O487)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9" spans="1:255" x14ac:dyDescent="0.2">
      <c r="A489" s="1">
        <v>4</v>
      </c>
      <c r="B489" s="1">
        <v>1</v>
      </c>
      <c r="C489" s="1"/>
      <c r="D489" s="1">
        <f>ROW(A508)</f>
        <v>508</v>
      </c>
      <c r="E489" s="1"/>
      <c r="F489" s="1" t="s">
        <v>131</v>
      </c>
      <c r="G489" s="1" t="s">
        <v>143</v>
      </c>
      <c r="H489" s="1" t="s">
        <v>3</v>
      </c>
      <c r="I489" s="1">
        <v>0</v>
      </c>
      <c r="J489" s="1"/>
      <c r="K489" s="1">
        <v>-1</v>
      </c>
      <c r="L489" s="1"/>
      <c r="M489" s="1" t="s">
        <v>3</v>
      </c>
      <c r="N489" s="1"/>
      <c r="O489" s="1"/>
      <c r="P489" s="1"/>
      <c r="Q489" s="1"/>
      <c r="R489" s="1"/>
      <c r="S489" s="1">
        <v>0</v>
      </c>
      <c r="T489" s="1">
        <v>0</v>
      </c>
      <c r="U489" s="1" t="s">
        <v>3</v>
      </c>
      <c r="V489" s="1">
        <v>9</v>
      </c>
      <c r="W489" s="1"/>
      <c r="X489" s="1"/>
      <c r="Y489" s="1"/>
      <c r="Z489" s="1"/>
      <c r="AA489" s="1"/>
      <c r="AB489" s="1" t="s">
        <v>3</v>
      </c>
      <c r="AC489" s="1" t="s">
        <v>3</v>
      </c>
      <c r="AD489" s="1" t="s">
        <v>3</v>
      </c>
      <c r="AE489" s="1" t="s">
        <v>3</v>
      </c>
      <c r="AF489" s="1" t="s">
        <v>3</v>
      </c>
      <c r="AG489" s="1" t="s">
        <v>3</v>
      </c>
      <c r="AH489" s="1"/>
      <c r="AI489" s="1"/>
      <c r="AJ489" s="1"/>
      <c r="AK489" s="1"/>
      <c r="AL489" s="1"/>
      <c r="AM489" s="1"/>
      <c r="AN489" s="1"/>
      <c r="AO489" s="1"/>
      <c r="AP489" s="1" t="s">
        <v>3</v>
      </c>
      <c r="AQ489" s="1" t="s">
        <v>3</v>
      </c>
      <c r="AR489" s="1" t="s">
        <v>3</v>
      </c>
      <c r="AS489" s="1"/>
      <c r="AT489" s="1"/>
      <c r="AU489" s="1"/>
      <c r="AV489" s="1"/>
      <c r="AW489" s="1"/>
      <c r="AX489" s="1"/>
      <c r="AY489" s="1"/>
      <c r="AZ489" s="1" t="s">
        <v>3</v>
      </c>
      <c r="BA489" s="1"/>
      <c r="BB489" s="1" t="s">
        <v>3</v>
      </c>
      <c r="BC489" s="1" t="s">
        <v>3</v>
      </c>
      <c r="BD489" s="1" t="s">
        <v>3</v>
      </c>
      <c r="BE489" s="1" t="s">
        <v>3</v>
      </c>
      <c r="BF489" s="1" t="s">
        <v>3</v>
      </c>
      <c r="BG489" s="1" t="s">
        <v>3</v>
      </c>
      <c r="BH489" s="1" t="s">
        <v>3</v>
      </c>
      <c r="BI489" s="1" t="s">
        <v>3</v>
      </c>
      <c r="BJ489" s="1" t="s">
        <v>3</v>
      </c>
      <c r="BK489" s="1" t="s">
        <v>3</v>
      </c>
      <c r="BL489" s="1" t="s">
        <v>3</v>
      </c>
      <c r="BM489" s="1" t="s">
        <v>3</v>
      </c>
      <c r="BN489" s="1" t="s">
        <v>3</v>
      </c>
      <c r="BO489" s="1" t="s">
        <v>3</v>
      </c>
      <c r="BP489" s="1" t="s">
        <v>3</v>
      </c>
      <c r="BQ489" s="1"/>
      <c r="BR489" s="1"/>
      <c r="BS489" s="1"/>
      <c r="BT489" s="1"/>
      <c r="BU489" s="1"/>
      <c r="BV489" s="1"/>
      <c r="BW489" s="1"/>
      <c r="BX489" s="1">
        <v>0</v>
      </c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>
        <v>0</v>
      </c>
    </row>
    <row r="491" spans="1:255" x14ac:dyDescent="0.2">
      <c r="A491" s="3">
        <v>52</v>
      </c>
      <c r="B491" s="3">
        <f t="shared" ref="B491:G491" si="328">B508</f>
        <v>1</v>
      </c>
      <c r="C491" s="3">
        <f t="shared" si="328"/>
        <v>4</v>
      </c>
      <c r="D491" s="3">
        <f t="shared" si="328"/>
        <v>489</v>
      </c>
      <c r="E491" s="3">
        <f t="shared" si="328"/>
        <v>0</v>
      </c>
      <c r="F491" s="3" t="str">
        <f t="shared" si="328"/>
        <v>12</v>
      </c>
      <c r="G491" s="3" t="str">
        <f t="shared" si="328"/>
        <v>Канальная приточная установка система П2 ЗПП Отсек ОПУ  Испытание и наладка систем на санитарно-гигиенические (технологические) требования к воздушной среде/2 комплекта</v>
      </c>
      <c r="H491" s="3"/>
      <c r="I491" s="3"/>
      <c r="J491" s="3"/>
      <c r="K491" s="3"/>
      <c r="L491" s="3"/>
      <c r="M491" s="3"/>
      <c r="N491" s="3"/>
      <c r="O491" s="3">
        <f t="shared" ref="O491:AT491" si="329">O508</f>
        <v>325</v>
      </c>
      <c r="P491" s="3">
        <f t="shared" si="329"/>
        <v>0</v>
      </c>
      <c r="Q491" s="3">
        <f t="shared" si="329"/>
        <v>0</v>
      </c>
      <c r="R491" s="3">
        <f t="shared" si="329"/>
        <v>0</v>
      </c>
      <c r="S491" s="3">
        <f t="shared" si="329"/>
        <v>325</v>
      </c>
      <c r="T491" s="3">
        <f t="shared" si="329"/>
        <v>0</v>
      </c>
      <c r="U491" s="3">
        <f t="shared" si="329"/>
        <v>24.448</v>
      </c>
      <c r="V491" s="3">
        <f t="shared" si="329"/>
        <v>0</v>
      </c>
      <c r="W491" s="3">
        <f t="shared" si="329"/>
        <v>0</v>
      </c>
      <c r="X491" s="3">
        <f t="shared" si="329"/>
        <v>240</v>
      </c>
      <c r="Y491" s="3">
        <f t="shared" si="329"/>
        <v>117</v>
      </c>
      <c r="Z491" s="3">
        <f t="shared" si="329"/>
        <v>0</v>
      </c>
      <c r="AA491" s="3">
        <f t="shared" si="329"/>
        <v>0</v>
      </c>
      <c r="AB491" s="3">
        <f t="shared" si="329"/>
        <v>325</v>
      </c>
      <c r="AC491" s="3">
        <f t="shared" si="329"/>
        <v>0</v>
      </c>
      <c r="AD491" s="3">
        <f t="shared" si="329"/>
        <v>0</v>
      </c>
      <c r="AE491" s="3">
        <f t="shared" si="329"/>
        <v>0</v>
      </c>
      <c r="AF491" s="3">
        <f t="shared" si="329"/>
        <v>325</v>
      </c>
      <c r="AG491" s="3">
        <f t="shared" si="329"/>
        <v>0</v>
      </c>
      <c r="AH491" s="3">
        <f t="shared" si="329"/>
        <v>24.448</v>
      </c>
      <c r="AI491" s="3">
        <f t="shared" si="329"/>
        <v>0</v>
      </c>
      <c r="AJ491" s="3">
        <f t="shared" si="329"/>
        <v>0</v>
      </c>
      <c r="AK491" s="3">
        <f t="shared" si="329"/>
        <v>240</v>
      </c>
      <c r="AL491" s="3">
        <f t="shared" si="329"/>
        <v>117</v>
      </c>
      <c r="AM491" s="3">
        <f t="shared" si="329"/>
        <v>0</v>
      </c>
      <c r="AN491" s="3">
        <f t="shared" si="329"/>
        <v>0</v>
      </c>
      <c r="AO491" s="3">
        <f t="shared" si="329"/>
        <v>0</v>
      </c>
      <c r="AP491" s="3">
        <f t="shared" si="329"/>
        <v>0</v>
      </c>
      <c r="AQ491" s="3">
        <f t="shared" si="329"/>
        <v>0</v>
      </c>
      <c r="AR491" s="3">
        <f t="shared" si="329"/>
        <v>682</v>
      </c>
      <c r="AS491" s="3">
        <f t="shared" si="329"/>
        <v>0</v>
      </c>
      <c r="AT491" s="3">
        <f t="shared" si="329"/>
        <v>0</v>
      </c>
      <c r="AU491" s="3">
        <f t="shared" ref="AU491:BZ491" si="330">AU508</f>
        <v>682</v>
      </c>
      <c r="AV491" s="3">
        <f t="shared" si="330"/>
        <v>0</v>
      </c>
      <c r="AW491" s="3">
        <f t="shared" si="330"/>
        <v>0</v>
      </c>
      <c r="AX491" s="3">
        <f t="shared" si="330"/>
        <v>0</v>
      </c>
      <c r="AY491" s="3">
        <f t="shared" si="330"/>
        <v>0</v>
      </c>
      <c r="AZ491" s="3">
        <f t="shared" si="330"/>
        <v>0</v>
      </c>
      <c r="BA491" s="3">
        <f t="shared" si="330"/>
        <v>0</v>
      </c>
      <c r="BB491" s="3">
        <f t="shared" si="330"/>
        <v>0</v>
      </c>
      <c r="BC491" s="3">
        <f t="shared" si="330"/>
        <v>0</v>
      </c>
      <c r="BD491" s="3">
        <f t="shared" si="330"/>
        <v>0</v>
      </c>
      <c r="BE491" s="3">
        <f t="shared" si="330"/>
        <v>0</v>
      </c>
      <c r="BF491" s="3">
        <f t="shared" si="330"/>
        <v>0</v>
      </c>
      <c r="BG491" s="3">
        <f t="shared" si="330"/>
        <v>0</v>
      </c>
      <c r="BH491" s="3">
        <f t="shared" si="330"/>
        <v>0</v>
      </c>
      <c r="BI491" s="3">
        <f t="shared" si="330"/>
        <v>0</v>
      </c>
      <c r="BJ491" s="3">
        <f t="shared" si="330"/>
        <v>0</v>
      </c>
      <c r="BK491" s="3">
        <f t="shared" si="330"/>
        <v>0</v>
      </c>
      <c r="BL491" s="3">
        <f t="shared" si="330"/>
        <v>0</v>
      </c>
      <c r="BM491" s="3">
        <f t="shared" si="330"/>
        <v>0</v>
      </c>
      <c r="BN491" s="3">
        <f t="shared" si="330"/>
        <v>0</v>
      </c>
      <c r="BO491" s="3">
        <f t="shared" si="330"/>
        <v>0</v>
      </c>
      <c r="BP491" s="3">
        <f t="shared" si="330"/>
        <v>0</v>
      </c>
      <c r="BQ491" s="3">
        <f t="shared" si="330"/>
        <v>0</v>
      </c>
      <c r="BR491" s="3">
        <f t="shared" si="330"/>
        <v>0</v>
      </c>
      <c r="BS491" s="3">
        <f t="shared" si="330"/>
        <v>0</v>
      </c>
      <c r="BT491" s="3">
        <f t="shared" si="330"/>
        <v>0</v>
      </c>
      <c r="BU491" s="3">
        <f t="shared" si="330"/>
        <v>0</v>
      </c>
      <c r="BV491" s="3">
        <f t="shared" si="330"/>
        <v>0</v>
      </c>
      <c r="BW491" s="3">
        <f t="shared" si="330"/>
        <v>0</v>
      </c>
      <c r="BX491" s="3">
        <f t="shared" si="330"/>
        <v>0</v>
      </c>
      <c r="BY491" s="3">
        <f t="shared" si="330"/>
        <v>0</v>
      </c>
      <c r="BZ491" s="3">
        <f t="shared" si="330"/>
        <v>0</v>
      </c>
      <c r="CA491" s="3">
        <f t="shared" ref="CA491:DF491" si="331">CA508</f>
        <v>682</v>
      </c>
      <c r="CB491" s="3">
        <f t="shared" si="331"/>
        <v>0</v>
      </c>
      <c r="CC491" s="3">
        <f t="shared" si="331"/>
        <v>0</v>
      </c>
      <c r="CD491" s="3">
        <f t="shared" si="331"/>
        <v>682</v>
      </c>
      <c r="CE491" s="3">
        <f t="shared" si="331"/>
        <v>0</v>
      </c>
      <c r="CF491" s="3">
        <f t="shared" si="331"/>
        <v>0</v>
      </c>
      <c r="CG491" s="3">
        <f t="shared" si="331"/>
        <v>0</v>
      </c>
      <c r="CH491" s="3">
        <f t="shared" si="331"/>
        <v>0</v>
      </c>
      <c r="CI491" s="3">
        <f t="shared" si="331"/>
        <v>0</v>
      </c>
      <c r="CJ491" s="3">
        <f t="shared" si="331"/>
        <v>0</v>
      </c>
      <c r="CK491" s="3">
        <f t="shared" si="331"/>
        <v>0</v>
      </c>
      <c r="CL491" s="3">
        <f t="shared" si="331"/>
        <v>0</v>
      </c>
      <c r="CM491" s="3">
        <f t="shared" si="331"/>
        <v>0</v>
      </c>
      <c r="CN491" s="3">
        <f t="shared" si="331"/>
        <v>0</v>
      </c>
      <c r="CO491" s="3">
        <f t="shared" si="331"/>
        <v>0</v>
      </c>
      <c r="CP491" s="3">
        <f t="shared" si="331"/>
        <v>0</v>
      </c>
      <c r="CQ491" s="3">
        <f t="shared" si="331"/>
        <v>0</v>
      </c>
      <c r="CR491" s="3">
        <f t="shared" si="331"/>
        <v>0</v>
      </c>
      <c r="CS491" s="3">
        <f t="shared" si="331"/>
        <v>0</v>
      </c>
      <c r="CT491" s="3">
        <f t="shared" si="331"/>
        <v>0</v>
      </c>
      <c r="CU491" s="3">
        <f t="shared" si="331"/>
        <v>0</v>
      </c>
      <c r="CV491" s="3">
        <f t="shared" si="331"/>
        <v>0</v>
      </c>
      <c r="CW491" s="3">
        <f t="shared" si="331"/>
        <v>0</v>
      </c>
      <c r="CX491" s="3">
        <f t="shared" si="331"/>
        <v>0</v>
      </c>
      <c r="CY491" s="3">
        <f t="shared" si="331"/>
        <v>0</v>
      </c>
      <c r="CZ491" s="3">
        <f t="shared" si="331"/>
        <v>0</v>
      </c>
      <c r="DA491" s="3">
        <f t="shared" si="331"/>
        <v>0</v>
      </c>
      <c r="DB491" s="3">
        <f t="shared" si="331"/>
        <v>0</v>
      </c>
      <c r="DC491" s="3">
        <f t="shared" si="331"/>
        <v>0</v>
      </c>
      <c r="DD491" s="3">
        <f t="shared" si="331"/>
        <v>0</v>
      </c>
      <c r="DE491" s="3">
        <f t="shared" si="331"/>
        <v>0</v>
      </c>
      <c r="DF491" s="3">
        <f t="shared" si="331"/>
        <v>0</v>
      </c>
      <c r="DG491" s="4">
        <f t="shared" ref="DG491:EL491" si="332">DG508</f>
        <v>16531</v>
      </c>
      <c r="DH491" s="4">
        <f t="shared" si="332"/>
        <v>0</v>
      </c>
      <c r="DI491" s="4">
        <f t="shared" si="332"/>
        <v>0</v>
      </c>
      <c r="DJ491" s="4">
        <f t="shared" si="332"/>
        <v>0</v>
      </c>
      <c r="DK491" s="4">
        <f t="shared" si="332"/>
        <v>16531</v>
      </c>
      <c r="DL491" s="4">
        <f t="shared" si="332"/>
        <v>0</v>
      </c>
      <c r="DM491" s="4">
        <f t="shared" si="332"/>
        <v>24.448</v>
      </c>
      <c r="DN491" s="4">
        <f t="shared" si="332"/>
        <v>0</v>
      </c>
      <c r="DO491" s="4">
        <f t="shared" si="332"/>
        <v>0</v>
      </c>
      <c r="DP491" s="4">
        <f t="shared" si="332"/>
        <v>12232</v>
      </c>
      <c r="DQ491" s="4">
        <f t="shared" si="332"/>
        <v>5950</v>
      </c>
      <c r="DR491" s="4">
        <f t="shared" si="332"/>
        <v>0</v>
      </c>
      <c r="DS491" s="4">
        <f t="shared" si="332"/>
        <v>0</v>
      </c>
      <c r="DT491" s="4">
        <f t="shared" si="332"/>
        <v>16531</v>
      </c>
      <c r="DU491" s="4">
        <f t="shared" si="332"/>
        <v>0</v>
      </c>
      <c r="DV491" s="4">
        <f t="shared" si="332"/>
        <v>0</v>
      </c>
      <c r="DW491" s="4">
        <f t="shared" si="332"/>
        <v>0</v>
      </c>
      <c r="DX491" s="4">
        <f t="shared" si="332"/>
        <v>16531</v>
      </c>
      <c r="DY491" s="4">
        <f t="shared" si="332"/>
        <v>0</v>
      </c>
      <c r="DZ491" s="4">
        <f t="shared" si="332"/>
        <v>24.448</v>
      </c>
      <c r="EA491" s="4">
        <f t="shared" si="332"/>
        <v>0</v>
      </c>
      <c r="EB491" s="4">
        <f t="shared" si="332"/>
        <v>0</v>
      </c>
      <c r="EC491" s="4">
        <f t="shared" si="332"/>
        <v>12232</v>
      </c>
      <c r="ED491" s="4">
        <f t="shared" si="332"/>
        <v>5950</v>
      </c>
      <c r="EE491" s="4">
        <f t="shared" si="332"/>
        <v>0</v>
      </c>
      <c r="EF491" s="4">
        <f t="shared" si="332"/>
        <v>0</v>
      </c>
      <c r="EG491" s="4">
        <f t="shared" si="332"/>
        <v>0</v>
      </c>
      <c r="EH491" s="4">
        <f t="shared" si="332"/>
        <v>0</v>
      </c>
      <c r="EI491" s="4">
        <f t="shared" si="332"/>
        <v>0</v>
      </c>
      <c r="EJ491" s="4">
        <f t="shared" si="332"/>
        <v>34713</v>
      </c>
      <c r="EK491" s="4">
        <f t="shared" si="332"/>
        <v>0</v>
      </c>
      <c r="EL491" s="4">
        <f t="shared" si="332"/>
        <v>0</v>
      </c>
      <c r="EM491" s="4">
        <f t="shared" ref="EM491:FR491" si="333">EM508</f>
        <v>34713</v>
      </c>
      <c r="EN491" s="4">
        <f t="shared" si="333"/>
        <v>0</v>
      </c>
      <c r="EO491" s="4">
        <f t="shared" si="333"/>
        <v>0</v>
      </c>
      <c r="EP491" s="4">
        <f t="shared" si="333"/>
        <v>0</v>
      </c>
      <c r="EQ491" s="4">
        <f t="shared" si="333"/>
        <v>0</v>
      </c>
      <c r="ER491" s="4">
        <f t="shared" si="333"/>
        <v>0</v>
      </c>
      <c r="ES491" s="4">
        <f t="shared" si="333"/>
        <v>0</v>
      </c>
      <c r="ET491" s="4">
        <f t="shared" si="333"/>
        <v>0</v>
      </c>
      <c r="EU491" s="4">
        <f t="shared" si="333"/>
        <v>0</v>
      </c>
      <c r="EV491" s="4">
        <f t="shared" si="333"/>
        <v>0</v>
      </c>
      <c r="EW491" s="4">
        <f t="shared" si="333"/>
        <v>0</v>
      </c>
      <c r="EX491" s="4">
        <f t="shared" si="333"/>
        <v>0</v>
      </c>
      <c r="EY491" s="4">
        <f t="shared" si="333"/>
        <v>0</v>
      </c>
      <c r="EZ491" s="4">
        <f t="shared" si="333"/>
        <v>0</v>
      </c>
      <c r="FA491" s="4">
        <f t="shared" si="333"/>
        <v>0</v>
      </c>
      <c r="FB491" s="4">
        <f t="shared" si="333"/>
        <v>0</v>
      </c>
      <c r="FC491" s="4">
        <f t="shared" si="333"/>
        <v>0</v>
      </c>
      <c r="FD491" s="4">
        <f t="shared" si="333"/>
        <v>0</v>
      </c>
      <c r="FE491" s="4">
        <f t="shared" si="333"/>
        <v>0</v>
      </c>
      <c r="FF491" s="4">
        <f t="shared" si="333"/>
        <v>0</v>
      </c>
      <c r="FG491" s="4">
        <f t="shared" si="333"/>
        <v>0</v>
      </c>
      <c r="FH491" s="4">
        <f t="shared" si="333"/>
        <v>0</v>
      </c>
      <c r="FI491" s="4">
        <f t="shared" si="333"/>
        <v>0</v>
      </c>
      <c r="FJ491" s="4">
        <f t="shared" si="333"/>
        <v>0</v>
      </c>
      <c r="FK491" s="4">
        <f t="shared" si="333"/>
        <v>0</v>
      </c>
      <c r="FL491" s="4">
        <f t="shared" si="333"/>
        <v>0</v>
      </c>
      <c r="FM491" s="4">
        <f t="shared" si="333"/>
        <v>0</v>
      </c>
      <c r="FN491" s="4">
        <f t="shared" si="333"/>
        <v>0</v>
      </c>
      <c r="FO491" s="4">
        <f t="shared" si="333"/>
        <v>0</v>
      </c>
      <c r="FP491" s="4">
        <f t="shared" si="333"/>
        <v>0</v>
      </c>
      <c r="FQ491" s="4">
        <f t="shared" si="333"/>
        <v>0</v>
      </c>
      <c r="FR491" s="4">
        <f t="shared" si="333"/>
        <v>0</v>
      </c>
      <c r="FS491" s="4">
        <f t="shared" ref="FS491:GX491" si="334">FS508</f>
        <v>34713</v>
      </c>
      <c r="FT491" s="4">
        <f t="shared" si="334"/>
        <v>0</v>
      </c>
      <c r="FU491" s="4">
        <f t="shared" si="334"/>
        <v>0</v>
      </c>
      <c r="FV491" s="4">
        <f t="shared" si="334"/>
        <v>34713</v>
      </c>
      <c r="FW491" s="4">
        <f t="shared" si="334"/>
        <v>0</v>
      </c>
      <c r="FX491" s="4">
        <f t="shared" si="334"/>
        <v>0</v>
      </c>
      <c r="FY491" s="4">
        <f t="shared" si="334"/>
        <v>0</v>
      </c>
      <c r="FZ491" s="4">
        <f t="shared" si="334"/>
        <v>0</v>
      </c>
      <c r="GA491" s="4">
        <f t="shared" si="334"/>
        <v>0</v>
      </c>
      <c r="GB491" s="4">
        <f t="shared" si="334"/>
        <v>0</v>
      </c>
      <c r="GC491" s="4">
        <f t="shared" si="334"/>
        <v>0</v>
      </c>
      <c r="GD491" s="4">
        <f t="shared" si="334"/>
        <v>0</v>
      </c>
      <c r="GE491" s="4">
        <f t="shared" si="334"/>
        <v>0</v>
      </c>
      <c r="GF491" s="4">
        <f t="shared" si="334"/>
        <v>0</v>
      </c>
      <c r="GG491" s="4">
        <f t="shared" si="334"/>
        <v>0</v>
      </c>
      <c r="GH491" s="4">
        <f t="shared" si="334"/>
        <v>0</v>
      </c>
      <c r="GI491" s="4">
        <f t="shared" si="334"/>
        <v>0</v>
      </c>
      <c r="GJ491" s="4">
        <f t="shared" si="334"/>
        <v>0</v>
      </c>
      <c r="GK491" s="4">
        <f t="shared" si="334"/>
        <v>0</v>
      </c>
      <c r="GL491" s="4">
        <f t="shared" si="334"/>
        <v>0</v>
      </c>
      <c r="GM491" s="4">
        <f t="shared" si="334"/>
        <v>0</v>
      </c>
      <c r="GN491" s="4">
        <f t="shared" si="334"/>
        <v>0</v>
      </c>
      <c r="GO491" s="4">
        <f t="shared" si="334"/>
        <v>0</v>
      </c>
      <c r="GP491" s="4">
        <f t="shared" si="334"/>
        <v>0</v>
      </c>
      <c r="GQ491" s="4">
        <f t="shared" si="334"/>
        <v>0</v>
      </c>
      <c r="GR491" s="4">
        <f t="shared" si="334"/>
        <v>0</v>
      </c>
      <c r="GS491" s="4">
        <f t="shared" si="334"/>
        <v>0</v>
      </c>
      <c r="GT491" s="4">
        <f t="shared" si="334"/>
        <v>0</v>
      </c>
      <c r="GU491" s="4">
        <f t="shared" si="334"/>
        <v>0</v>
      </c>
      <c r="GV491" s="4">
        <f t="shared" si="334"/>
        <v>0</v>
      </c>
      <c r="GW491" s="4">
        <f t="shared" si="334"/>
        <v>0</v>
      </c>
      <c r="GX491" s="4">
        <f t="shared" si="334"/>
        <v>0</v>
      </c>
    </row>
    <row r="493" spans="1:255" x14ac:dyDescent="0.2">
      <c r="A493" s="2">
        <v>17</v>
      </c>
      <c r="B493" s="2">
        <v>1</v>
      </c>
      <c r="C493" s="2">
        <f>ROW(SmtRes!A373)</f>
        <v>373</v>
      </c>
      <c r="D493" s="2">
        <f>ROW(EtalonRes!A373)</f>
        <v>373</v>
      </c>
      <c r="E493" s="2" t="s">
        <v>144</v>
      </c>
      <c r="F493" s="2" t="s">
        <v>22</v>
      </c>
      <c r="G493" s="2" t="s">
        <v>23</v>
      </c>
      <c r="H493" s="2" t="s">
        <v>24</v>
      </c>
      <c r="I493" s="2">
        <f t="shared" ref="I493:I504" si="335">ROUND(ROUND(1,4),7)</f>
        <v>1</v>
      </c>
      <c r="J493" s="2">
        <v>0</v>
      </c>
      <c r="K493" s="2">
        <f t="shared" ref="K493:K504" si="336">ROUND(ROUND(1,4),7)</f>
        <v>1</v>
      </c>
      <c r="L493" s="2"/>
      <c r="M493" s="2"/>
      <c r="N493" s="2"/>
      <c r="O493" s="2">
        <f>ROUND(CP493,2)</f>
        <v>37.700000000000003</v>
      </c>
      <c r="P493" s="2">
        <f>ROUND(CQ493*I493,2)</f>
        <v>0</v>
      </c>
      <c r="Q493" s="2">
        <f>ROUND(CR493*I493,2)</f>
        <v>0</v>
      </c>
      <c r="R493" s="2">
        <f>ROUND(CS493*I493,2)</f>
        <v>0</v>
      </c>
      <c r="S493" s="2">
        <f>ROUND(CT493*I493,2)</f>
        <v>37.700000000000003</v>
      </c>
      <c r="T493" s="2">
        <f>ROUND(CU493*I493,2)</f>
        <v>0</v>
      </c>
      <c r="U493" s="2">
        <f t="shared" ref="U493:U506" si="337">ROUND(CV493*I493,7)</f>
        <v>2.88</v>
      </c>
      <c r="V493" s="2">
        <f t="shared" ref="V493:V506" si="338">ROUND(CW493*I493,7)</f>
        <v>0</v>
      </c>
      <c r="W493" s="2">
        <f>ROUND(CX493*I493,2)</f>
        <v>0</v>
      </c>
      <c r="X493" s="2">
        <f>ROUND(CY493,2)</f>
        <v>27.9</v>
      </c>
      <c r="Y493" s="2">
        <f>ROUND(CZ493,2)</f>
        <v>13.57</v>
      </c>
      <c r="Z493" s="2"/>
      <c r="AA493" s="2">
        <v>64887308</v>
      </c>
      <c r="AB493" s="2">
        <f t="shared" ref="AB493:AB506" si="339">ROUND((AC493+AD493+AF493),2)</f>
        <v>37.700000000000003</v>
      </c>
      <c r="AC493" s="2">
        <f t="shared" ref="AC493:AC506" si="340">ROUND((ES493),2)</f>
        <v>0</v>
      </c>
      <c r="AD493" s="2">
        <f t="shared" ref="AD493:AD506" si="341">ROUND((((ET493)-(EU493))+AE493),2)</f>
        <v>0</v>
      </c>
      <c r="AE493" s="2">
        <f t="shared" ref="AE493:AE506" si="342">ROUND((EU493),2)</f>
        <v>0</v>
      </c>
      <c r="AF493" s="2">
        <f t="shared" ref="AF493:AF506" si="343">ROUND(((EV493*ROUND(0.8,7))),2)</f>
        <v>37.700000000000003</v>
      </c>
      <c r="AG493" s="2">
        <f t="shared" ref="AG493:AG506" si="344">ROUND((AP493),2)</f>
        <v>0</v>
      </c>
      <c r="AH493" s="2">
        <f t="shared" ref="AH493:AH506" si="345">((EW493*ROUND(0.8,7)))</f>
        <v>2.8800000000000003</v>
      </c>
      <c r="AI493" s="2">
        <f t="shared" ref="AI493:AI506" si="346">(EX493)</f>
        <v>0</v>
      </c>
      <c r="AJ493" s="2">
        <f t="shared" ref="AJ493:AJ506" si="347">(AS493)</f>
        <v>0</v>
      </c>
      <c r="AK493" s="2">
        <v>47.13</v>
      </c>
      <c r="AL493" s="2">
        <v>0</v>
      </c>
      <c r="AM493" s="2">
        <v>0</v>
      </c>
      <c r="AN493" s="2">
        <v>0</v>
      </c>
      <c r="AO493" s="2">
        <v>47.13</v>
      </c>
      <c r="AP493" s="2">
        <v>0</v>
      </c>
      <c r="AQ493" s="2">
        <v>3.6</v>
      </c>
      <c r="AR493" s="2">
        <v>0</v>
      </c>
      <c r="AS493" s="2">
        <v>0</v>
      </c>
      <c r="AT493" s="2">
        <v>74</v>
      </c>
      <c r="AU493" s="2">
        <v>36</v>
      </c>
      <c r="AV493" s="2">
        <v>1</v>
      </c>
      <c r="AW493" s="2">
        <v>1</v>
      </c>
      <c r="AX493" s="2"/>
      <c r="AY493" s="2"/>
      <c r="AZ493" s="2">
        <v>1</v>
      </c>
      <c r="BA493" s="2">
        <v>1</v>
      </c>
      <c r="BB493" s="2">
        <v>1</v>
      </c>
      <c r="BC493" s="2">
        <v>1</v>
      </c>
      <c r="BD493" s="2" t="s">
        <v>3</v>
      </c>
      <c r="BE493" s="2" t="s">
        <v>3</v>
      </c>
      <c r="BF493" s="2" t="s">
        <v>3</v>
      </c>
      <c r="BG493" s="2" t="s">
        <v>3</v>
      </c>
      <c r="BH493" s="2">
        <v>0</v>
      </c>
      <c r="BI493" s="2">
        <v>4</v>
      </c>
      <c r="BJ493" s="2" t="s">
        <v>25</v>
      </c>
      <c r="BK493" s="2"/>
      <c r="BL493" s="2"/>
      <c r="BM493" s="2">
        <v>200001</v>
      </c>
      <c r="BN493" s="2">
        <v>0</v>
      </c>
      <c r="BO493" s="2" t="s">
        <v>3</v>
      </c>
      <c r="BP493" s="2">
        <v>0</v>
      </c>
      <c r="BQ493" s="2">
        <v>4</v>
      </c>
      <c r="BR493" s="2">
        <v>0</v>
      </c>
      <c r="BS493" s="2">
        <v>1</v>
      </c>
      <c r="BT493" s="2">
        <v>1</v>
      </c>
      <c r="BU493" s="2">
        <v>1</v>
      </c>
      <c r="BV493" s="2">
        <v>1</v>
      </c>
      <c r="BW493" s="2">
        <v>1</v>
      </c>
      <c r="BX493" s="2">
        <v>1</v>
      </c>
      <c r="BY493" s="2" t="s">
        <v>3</v>
      </c>
      <c r="BZ493" s="2">
        <v>74</v>
      </c>
      <c r="CA493" s="2">
        <v>36</v>
      </c>
      <c r="CB493" s="2" t="s">
        <v>3</v>
      </c>
      <c r="CC493" s="2"/>
      <c r="CD493" s="2"/>
      <c r="CE493" s="2">
        <v>0</v>
      </c>
      <c r="CF493" s="2">
        <v>0</v>
      </c>
      <c r="CG493" s="2">
        <v>0</v>
      </c>
      <c r="CH493" s="2"/>
      <c r="CI493" s="2"/>
      <c r="CJ493" s="2"/>
      <c r="CK493" s="2"/>
      <c r="CL493" s="2"/>
      <c r="CM493" s="2">
        <v>0</v>
      </c>
      <c r="CN493" s="2" t="s">
        <v>3</v>
      </c>
      <c r="CO493" s="2">
        <v>0</v>
      </c>
      <c r="CP493" s="2">
        <f t="shared" ref="CP493:CP506" si="348">(P493+Q493+S493)</f>
        <v>37.700000000000003</v>
      </c>
      <c r="CQ493" s="2">
        <f t="shared" ref="CQ493:CQ506" si="349">AC493*BC493</f>
        <v>0</v>
      </c>
      <c r="CR493" s="2">
        <f t="shared" ref="CR493:CR506" si="350">(((ET493)*BB493-(EU493)*BS493)+AE493*BS493)</f>
        <v>0</v>
      </c>
      <c r="CS493" s="2">
        <f t="shared" ref="CS493:CS506" si="351">AE493*BS493</f>
        <v>0</v>
      </c>
      <c r="CT493" s="2">
        <f t="shared" ref="CT493:CT506" si="352">AF493*BA493</f>
        <v>37.700000000000003</v>
      </c>
      <c r="CU493" s="2">
        <f t="shared" ref="CU493:CU506" si="353">AG493</f>
        <v>0</v>
      </c>
      <c r="CV493" s="2">
        <f t="shared" ref="CV493:CV506" si="354">AH493</f>
        <v>2.8800000000000003</v>
      </c>
      <c r="CW493" s="2">
        <f t="shared" ref="CW493:CW506" si="355">AI493</f>
        <v>0</v>
      </c>
      <c r="CX493" s="2">
        <f t="shared" ref="CX493:CX506" si="356">AJ493</f>
        <v>0</v>
      </c>
      <c r="CY493" s="2">
        <f t="shared" ref="CY493:CY506" si="357">(((S493+R493)*AT493)/100)</f>
        <v>27.898000000000003</v>
      </c>
      <c r="CZ493" s="2">
        <f t="shared" ref="CZ493:CZ506" si="358">(((S493+R493)*AU493)/100)</f>
        <v>13.572000000000001</v>
      </c>
      <c r="DA493" s="2"/>
      <c r="DB493" s="2"/>
      <c r="DC493" s="2" t="s">
        <v>3</v>
      </c>
      <c r="DD493" s="2" t="s">
        <v>3</v>
      </c>
      <c r="DE493" s="2" t="s">
        <v>3</v>
      </c>
      <c r="DF493" s="2" t="s">
        <v>3</v>
      </c>
      <c r="DG493" s="2" t="s">
        <v>108</v>
      </c>
      <c r="DH493" s="2" t="s">
        <v>3</v>
      </c>
      <c r="DI493" s="2" t="s">
        <v>108</v>
      </c>
      <c r="DJ493" s="2" t="s">
        <v>3</v>
      </c>
      <c r="DK493" s="2" t="s">
        <v>3</v>
      </c>
      <c r="DL493" s="2" t="s">
        <v>3</v>
      </c>
      <c r="DM493" s="2" t="s">
        <v>3</v>
      </c>
      <c r="DN493" s="2">
        <v>0</v>
      </c>
      <c r="DO493" s="2">
        <v>0</v>
      </c>
      <c r="DP493" s="2">
        <v>1</v>
      </c>
      <c r="DQ493" s="2">
        <v>1</v>
      </c>
      <c r="DR493" s="2"/>
      <c r="DS493" s="2"/>
      <c r="DT493" s="2"/>
      <c r="DU493" s="2">
        <v>1013</v>
      </c>
      <c r="DV493" s="2" t="s">
        <v>24</v>
      </c>
      <c r="DW493" s="2" t="s">
        <v>24</v>
      </c>
      <c r="DX493" s="2">
        <v>1</v>
      </c>
      <c r="DY493" s="2"/>
      <c r="DZ493" s="2" t="s">
        <v>3</v>
      </c>
      <c r="EA493" s="2" t="s">
        <v>3</v>
      </c>
      <c r="EB493" s="2" t="s">
        <v>3</v>
      </c>
      <c r="EC493" s="2" t="s">
        <v>3</v>
      </c>
      <c r="ED493" s="2"/>
      <c r="EE493" s="2">
        <v>56793215</v>
      </c>
      <c r="EF493" s="2">
        <v>4</v>
      </c>
      <c r="EG493" s="2" t="s">
        <v>27</v>
      </c>
      <c r="EH493" s="2">
        <v>83</v>
      </c>
      <c r="EI493" s="2" t="s">
        <v>27</v>
      </c>
      <c r="EJ493" s="2">
        <v>4</v>
      </c>
      <c r="EK493" s="2">
        <v>200001</v>
      </c>
      <c r="EL493" s="2" t="s">
        <v>28</v>
      </c>
      <c r="EM493" s="2" t="s">
        <v>29</v>
      </c>
      <c r="EN493" s="2"/>
      <c r="EO493" s="2" t="s">
        <v>3</v>
      </c>
      <c r="EP493" s="2"/>
      <c r="EQ493" s="2">
        <v>131072</v>
      </c>
      <c r="ER493" s="2">
        <v>47.13</v>
      </c>
      <c r="ES493" s="2">
        <v>0</v>
      </c>
      <c r="ET493" s="2">
        <v>0</v>
      </c>
      <c r="EU493" s="2">
        <v>0</v>
      </c>
      <c r="EV493" s="2">
        <v>47.13</v>
      </c>
      <c r="EW493" s="2">
        <v>3.6</v>
      </c>
      <c r="EX493" s="2">
        <v>0</v>
      </c>
      <c r="EY493" s="2">
        <v>0</v>
      </c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>
        <v>0</v>
      </c>
      <c r="FR493" s="2">
        <v>0</v>
      </c>
      <c r="FS493" s="2">
        <v>0</v>
      </c>
      <c r="FT493" s="2"/>
      <c r="FU493" s="2"/>
      <c r="FV493" s="2"/>
      <c r="FW493" s="2"/>
      <c r="FX493" s="2">
        <v>74</v>
      </c>
      <c r="FY493" s="2">
        <v>36</v>
      </c>
      <c r="FZ493" s="2"/>
      <c r="GA493" s="2" t="s">
        <v>3</v>
      </c>
      <c r="GB493" s="2"/>
      <c r="GC493" s="2"/>
      <c r="GD493" s="2">
        <v>1</v>
      </c>
      <c r="GE493" s="2"/>
      <c r="GF493" s="2">
        <v>-1453926378</v>
      </c>
      <c r="GG493" s="2">
        <v>2</v>
      </c>
      <c r="GH493" s="2">
        <v>1</v>
      </c>
      <c r="GI493" s="2">
        <v>-2</v>
      </c>
      <c r="GJ493" s="2">
        <v>0</v>
      </c>
      <c r="GK493" s="2">
        <v>0</v>
      </c>
      <c r="GL493" s="2">
        <f>ROUND(IF(AND(BH493=3,BI493=3,FS493&lt;&gt;0),P493,0),2)</f>
        <v>0</v>
      </c>
      <c r="GM493" s="2">
        <f>ROUND(O493+X493+Y493,2)+GX493</f>
        <v>79.17</v>
      </c>
      <c r="GN493" s="2">
        <f t="shared" ref="GN493:GN506" si="359">IF(OR(BI493=0,BI493=1),GM493-GX493,0)</f>
        <v>0</v>
      </c>
      <c r="GO493" s="2">
        <f t="shared" ref="GO493:GO506" si="360">IF(BI493=2,GM493-GX493,0)</f>
        <v>0</v>
      </c>
      <c r="GP493" s="2">
        <f t="shared" ref="GP493:GP506" si="361">IF(BI493=4,GM493-GX493,0)</f>
        <v>79.17</v>
      </c>
      <c r="GQ493" s="2"/>
      <c r="GR493" s="2">
        <v>0</v>
      </c>
      <c r="GS493" s="2">
        <v>3</v>
      </c>
      <c r="GT493" s="2">
        <v>0</v>
      </c>
      <c r="GU493" s="2" t="s">
        <v>3</v>
      </c>
      <c r="GV493" s="2">
        <f t="shared" ref="GV493:GV506" si="362">ROUND((GT493),2)</f>
        <v>0</v>
      </c>
      <c r="GW493" s="2">
        <v>1</v>
      </c>
      <c r="GX493" s="2">
        <f>ROUND(HC493*I493,2)</f>
        <v>0</v>
      </c>
      <c r="GY493" s="2"/>
      <c r="GZ493" s="2"/>
      <c r="HA493" s="2">
        <v>0</v>
      </c>
      <c r="HB493" s="2">
        <v>0</v>
      </c>
      <c r="HC493" s="2">
        <f t="shared" ref="HC493:HC506" si="363">GV493*GW493</f>
        <v>0</v>
      </c>
      <c r="HD493" s="2"/>
      <c r="HE493" s="2" t="s">
        <v>3</v>
      </c>
      <c r="HF493" s="2" t="s">
        <v>3</v>
      </c>
      <c r="HG493" s="2"/>
      <c r="HH493" s="2"/>
      <c r="HI493" s="2"/>
      <c r="HJ493" s="2"/>
      <c r="HK493" s="2"/>
      <c r="HL493" s="2"/>
      <c r="HM493" s="2" t="s">
        <v>3</v>
      </c>
      <c r="HN493" s="2" t="s">
        <v>31</v>
      </c>
      <c r="HO493" s="2" t="s">
        <v>32</v>
      </c>
      <c r="HP493" s="2" t="s">
        <v>27</v>
      </c>
      <c r="HQ493" s="2" t="s">
        <v>27</v>
      </c>
      <c r="HR493" s="2"/>
      <c r="HS493" s="2">
        <v>0</v>
      </c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>
        <v>0</v>
      </c>
      <c r="IL493" s="2"/>
      <c r="IM493" s="2"/>
      <c r="IN493" s="2"/>
      <c r="IO493" s="2"/>
      <c r="IP493" s="2"/>
      <c r="IQ493" s="2"/>
      <c r="IR493" s="2"/>
      <c r="IS493" s="2"/>
      <c r="IT493" s="2"/>
      <c r="IU493" s="2"/>
    </row>
    <row r="494" spans="1:255" x14ac:dyDescent="0.2">
      <c r="A494">
        <v>17</v>
      </c>
      <c r="B494">
        <v>1</v>
      </c>
      <c r="C494">
        <f>ROW(SmtRes!A378)</f>
        <v>378</v>
      </c>
      <c r="D494">
        <f>ROW(EtalonRes!A378)</f>
        <v>378</v>
      </c>
      <c r="E494" t="s">
        <v>144</v>
      </c>
      <c r="F494" t="s">
        <v>22</v>
      </c>
      <c r="G494" t="s">
        <v>23</v>
      </c>
      <c r="H494" t="s">
        <v>24</v>
      </c>
      <c r="I494">
        <f t="shared" si="335"/>
        <v>1</v>
      </c>
      <c r="J494">
        <v>0</v>
      </c>
      <c r="K494">
        <f t="shared" si="336"/>
        <v>1</v>
      </c>
      <c r="O494">
        <f>ROUND(CP494,0)</f>
        <v>1920</v>
      </c>
      <c r="P494">
        <f>ROUND(CQ494*I494,0)</f>
        <v>0</v>
      </c>
      <c r="Q494">
        <f>ROUND(CR494*I494,0)</f>
        <v>0</v>
      </c>
      <c r="R494">
        <f>ROUND(CS494*I494,0)</f>
        <v>0</v>
      </c>
      <c r="S494">
        <f>ROUND(CT494*I494,0)</f>
        <v>1920</v>
      </c>
      <c r="T494">
        <f>ROUND(CU494*I494,0)</f>
        <v>0</v>
      </c>
      <c r="U494">
        <f t="shared" si="337"/>
        <v>2.88</v>
      </c>
      <c r="V494">
        <f t="shared" si="338"/>
        <v>0</v>
      </c>
      <c r="W494">
        <f>ROUND(CX494*I494,0)</f>
        <v>0</v>
      </c>
      <c r="X494">
        <f>ROUND(CY494,0)</f>
        <v>1421</v>
      </c>
      <c r="Y494">
        <f>ROUND(CZ494,0)</f>
        <v>691</v>
      </c>
      <c r="AA494">
        <v>64887305</v>
      </c>
      <c r="AB494">
        <f t="shared" si="339"/>
        <v>37.700000000000003</v>
      </c>
      <c r="AC494">
        <f t="shared" si="340"/>
        <v>0</v>
      </c>
      <c r="AD494">
        <f t="shared" si="341"/>
        <v>0</v>
      </c>
      <c r="AE494">
        <f t="shared" si="342"/>
        <v>0</v>
      </c>
      <c r="AF494">
        <f t="shared" si="343"/>
        <v>37.700000000000003</v>
      </c>
      <c r="AG494">
        <f t="shared" si="344"/>
        <v>0</v>
      </c>
      <c r="AH494">
        <f t="shared" si="345"/>
        <v>2.8800000000000003</v>
      </c>
      <c r="AI494">
        <f t="shared" si="346"/>
        <v>0</v>
      </c>
      <c r="AJ494">
        <f t="shared" si="347"/>
        <v>0</v>
      </c>
      <c r="AK494">
        <v>47.13</v>
      </c>
      <c r="AL494">
        <v>0</v>
      </c>
      <c r="AM494">
        <v>0</v>
      </c>
      <c r="AN494">
        <v>0</v>
      </c>
      <c r="AO494">
        <v>47.13</v>
      </c>
      <c r="AP494">
        <v>0</v>
      </c>
      <c r="AQ494">
        <v>3.6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50.93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4</v>
      </c>
      <c r="BJ494" t="s">
        <v>25</v>
      </c>
      <c r="BM494">
        <v>200001</v>
      </c>
      <c r="BN494">
        <v>0</v>
      </c>
      <c r="BO494" t="s">
        <v>3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74</v>
      </c>
      <c r="CA494">
        <v>36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348"/>
        <v>1920</v>
      </c>
      <c r="CQ494">
        <f t="shared" si="349"/>
        <v>0</v>
      </c>
      <c r="CR494">
        <f t="shared" si="350"/>
        <v>0</v>
      </c>
      <c r="CS494">
        <f t="shared" si="351"/>
        <v>0</v>
      </c>
      <c r="CT494">
        <f t="shared" si="352"/>
        <v>1920.0610000000001</v>
      </c>
      <c r="CU494">
        <f t="shared" si="353"/>
        <v>0</v>
      </c>
      <c r="CV494">
        <f t="shared" si="354"/>
        <v>2.8800000000000003</v>
      </c>
      <c r="CW494">
        <f t="shared" si="355"/>
        <v>0</v>
      </c>
      <c r="CX494">
        <f t="shared" si="356"/>
        <v>0</v>
      </c>
      <c r="CY494">
        <f t="shared" si="357"/>
        <v>1420.8</v>
      </c>
      <c r="CZ494">
        <f t="shared" si="358"/>
        <v>691.2</v>
      </c>
      <c r="DC494" t="s">
        <v>3</v>
      </c>
      <c r="DD494" t="s">
        <v>3</v>
      </c>
      <c r="DE494" t="s">
        <v>3</v>
      </c>
      <c r="DF494" t="s">
        <v>3</v>
      </c>
      <c r="DG494" t="s">
        <v>108</v>
      </c>
      <c r="DH494" t="s">
        <v>3</v>
      </c>
      <c r="DI494" t="s">
        <v>108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24</v>
      </c>
      <c r="DW494" t="s">
        <v>24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56793215</v>
      </c>
      <c r="EF494">
        <v>4</v>
      </c>
      <c r="EG494" t="s">
        <v>27</v>
      </c>
      <c r="EH494">
        <v>83</v>
      </c>
      <c r="EI494" t="s">
        <v>27</v>
      </c>
      <c r="EJ494">
        <v>4</v>
      </c>
      <c r="EK494">
        <v>200001</v>
      </c>
      <c r="EL494" t="s">
        <v>28</v>
      </c>
      <c r="EM494" t="s">
        <v>29</v>
      </c>
      <c r="EO494" t="s">
        <v>3</v>
      </c>
      <c r="EQ494">
        <v>131072</v>
      </c>
      <c r="ER494">
        <v>47.13</v>
      </c>
      <c r="ES494">
        <v>0</v>
      </c>
      <c r="ET494">
        <v>0</v>
      </c>
      <c r="EU494">
        <v>0</v>
      </c>
      <c r="EV494">
        <v>47.13</v>
      </c>
      <c r="EW494">
        <v>3.6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3</v>
      </c>
      <c r="GD494">
        <v>1</v>
      </c>
      <c r="GF494">
        <v>-1453926378</v>
      </c>
      <c r="GG494">
        <v>2</v>
      </c>
      <c r="GH494">
        <v>1</v>
      </c>
      <c r="GI494">
        <v>2</v>
      </c>
      <c r="GJ494">
        <v>0</v>
      </c>
      <c r="GK494">
        <v>0</v>
      </c>
      <c r="GL494">
        <f>ROUND(IF(AND(BH494=3,BI494=3,FS494&lt;&gt;0),P494,0),0)</f>
        <v>0</v>
      </c>
      <c r="GM494">
        <f>ROUND(O494+X494+Y494,0)+GX494</f>
        <v>4032</v>
      </c>
      <c r="GN494">
        <f t="shared" si="359"/>
        <v>0</v>
      </c>
      <c r="GO494">
        <f t="shared" si="360"/>
        <v>0</v>
      </c>
      <c r="GP494">
        <f t="shared" si="361"/>
        <v>4032</v>
      </c>
      <c r="GR494">
        <v>0</v>
      </c>
      <c r="GS494">
        <v>3</v>
      </c>
      <c r="GT494">
        <v>0</v>
      </c>
      <c r="GU494" t="s">
        <v>3</v>
      </c>
      <c r="GV494">
        <f t="shared" si="362"/>
        <v>0</v>
      </c>
      <c r="GW494">
        <v>1</v>
      </c>
      <c r="GX494">
        <f>ROUND(HC494*I494,0)</f>
        <v>0</v>
      </c>
      <c r="HA494">
        <v>0</v>
      </c>
      <c r="HB494">
        <v>0</v>
      </c>
      <c r="HC494">
        <f t="shared" si="363"/>
        <v>0</v>
      </c>
      <c r="HE494" t="s">
        <v>3</v>
      </c>
      <c r="HF494" t="s">
        <v>3</v>
      </c>
      <c r="HM494" t="s">
        <v>3</v>
      </c>
      <c r="HN494" t="s">
        <v>31</v>
      </c>
      <c r="HO494" t="s">
        <v>32</v>
      </c>
      <c r="HP494" t="s">
        <v>27</v>
      </c>
      <c r="HQ494" t="s">
        <v>27</v>
      </c>
      <c r="HS494">
        <v>0</v>
      </c>
      <c r="IK494">
        <v>0</v>
      </c>
    </row>
    <row r="495" spans="1:255" x14ac:dyDescent="0.2">
      <c r="A495" s="2">
        <v>17</v>
      </c>
      <c r="B495" s="2">
        <v>1</v>
      </c>
      <c r="C495" s="2">
        <f>ROW(SmtRes!A383)</f>
        <v>383</v>
      </c>
      <c r="D495" s="2">
        <f>ROW(EtalonRes!A383)</f>
        <v>383</v>
      </c>
      <c r="E495" s="2" t="s">
        <v>145</v>
      </c>
      <c r="F495" s="2" t="s">
        <v>33</v>
      </c>
      <c r="G495" s="2" t="s">
        <v>34</v>
      </c>
      <c r="H495" s="2" t="s">
        <v>24</v>
      </c>
      <c r="I495" s="2">
        <f t="shared" si="335"/>
        <v>1</v>
      </c>
      <c r="J495" s="2">
        <v>0</v>
      </c>
      <c r="K495" s="2">
        <f t="shared" si="336"/>
        <v>1</v>
      </c>
      <c r="L495" s="2"/>
      <c r="M495" s="2"/>
      <c r="N495" s="2"/>
      <c r="O495" s="2">
        <f>ROUND(CP495,2)</f>
        <v>38.96</v>
      </c>
      <c r="P495" s="2">
        <f>ROUND(CQ495*I495,2)</f>
        <v>0</v>
      </c>
      <c r="Q495" s="2">
        <f>ROUND(CR495*I495,2)</f>
        <v>0</v>
      </c>
      <c r="R495" s="2">
        <f>ROUND(CS495*I495,2)</f>
        <v>0</v>
      </c>
      <c r="S495" s="2">
        <f>ROUND(CT495*I495,2)</f>
        <v>38.96</v>
      </c>
      <c r="T495" s="2">
        <f>ROUND(CU495*I495,2)</f>
        <v>0</v>
      </c>
      <c r="U495" s="2">
        <f t="shared" si="337"/>
        <v>2.88</v>
      </c>
      <c r="V495" s="2">
        <f t="shared" si="338"/>
        <v>0</v>
      </c>
      <c r="W495" s="2">
        <f>ROUND(CX495*I495,2)</f>
        <v>0</v>
      </c>
      <c r="X495" s="2">
        <f>ROUND(CY495,2)</f>
        <v>28.83</v>
      </c>
      <c r="Y495" s="2">
        <f>ROUND(CZ495,2)</f>
        <v>14.03</v>
      </c>
      <c r="Z495" s="2"/>
      <c r="AA495" s="2">
        <v>64887308</v>
      </c>
      <c r="AB495" s="2">
        <f t="shared" si="339"/>
        <v>38.96</v>
      </c>
      <c r="AC495" s="2">
        <f t="shared" si="340"/>
        <v>0</v>
      </c>
      <c r="AD495" s="2">
        <f t="shared" si="341"/>
        <v>0</v>
      </c>
      <c r="AE495" s="2">
        <f t="shared" si="342"/>
        <v>0</v>
      </c>
      <c r="AF495" s="2">
        <f t="shared" si="343"/>
        <v>38.96</v>
      </c>
      <c r="AG495" s="2">
        <f t="shared" si="344"/>
        <v>0</v>
      </c>
      <c r="AH495" s="2">
        <f t="shared" si="345"/>
        <v>2.8800000000000003</v>
      </c>
      <c r="AI495" s="2">
        <f t="shared" si="346"/>
        <v>0</v>
      </c>
      <c r="AJ495" s="2">
        <f t="shared" si="347"/>
        <v>0</v>
      </c>
      <c r="AK495" s="2">
        <v>48.7</v>
      </c>
      <c r="AL495" s="2">
        <v>0</v>
      </c>
      <c r="AM495" s="2">
        <v>0</v>
      </c>
      <c r="AN495" s="2">
        <v>0</v>
      </c>
      <c r="AO495" s="2">
        <v>48.7</v>
      </c>
      <c r="AP495" s="2">
        <v>0</v>
      </c>
      <c r="AQ495" s="2">
        <v>3.6</v>
      </c>
      <c r="AR495" s="2">
        <v>0</v>
      </c>
      <c r="AS495" s="2">
        <v>0</v>
      </c>
      <c r="AT495" s="2">
        <v>74</v>
      </c>
      <c r="AU495" s="2">
        <v>36</v>
      </c>
      <c r="AV495" s="2">
        <v>1</v>
      </c>
      <c r="AW495" s="2">
        <v>1</v>
      </c>
      <c r="AX495" s="2"/>
      <c r="AY495" s="2"/>
      <c r="AZ495" s="2">
        <v>1</v>
      </c>
      <c r="BA495" s="2">
        <v>1</v>
      </c>
      <c r="BB495" s="2">
        <v>1</v>
      </c>
      <c r="BC495" s="2">
        <v>1</v>
      </c>
      <c r="BD495" s="2" t="s">
        <v>3</v>
      </c>
      <c r="BE495" s="2" t="s">
        <v>3</v>
      </c>
      <c r="BF495" s="2" t="s">
        <v>3</v>
      </c>
      <c r="BG495" s="2" t="s">
        <v>3</v>
      </c>
      <c r="BH495" s="2">
        <v>0</v>
      </c>
      <c r="BI495" s="2">
        <v>4</v>
      </c>
      <c r="BJ495" s="2" t="s">
        <v>35</v>
      </c>
      <c r="BK495" s="2"/>
      <c r="BL495" s="2"/>
      <c r="BM495" s="2">
        <v>200001</v>
      </c>
      <c r="BN495" s="2">
        <v>0</v>
      </c>
      <c r="BO495" s="2" t="s">
        <v>3</v>
      </c>
      <c r="BP495" s="2">
        <v>0</v>
      </c>
      <c r="BQ495" s="2">
        <v>4</v>
      </c>
      <c r="BR495" s="2">
        <v>0</v>
      </c>
      <c r="BS495" s="2">
        <v>1</v>
      </c>
      <c r="BT495" s="2">
        <v>1</v>
      </c>
      <c r="BU495" s="2">
        <v>1</v>
      </c>
      <c r="BV495" s="2">
        <v>1</v>
      </c>
      <c r="BW495" s="2">
        <v>1</v>
      </c>
      <c r="BX495" s="2">
        <v>1</v>
      </c>
      <c r="BY495" s="2" t="s">
        <v>3</v>
      </c>
      <c r="BZ495" s="2">
        <v>74</v>
      </c>
      <c r="CA495" s="2">
        <v>36</v>
      </c>
      <c r="CB495" s="2" t="s">
        <v>3</v>
      </c>
      <c r="CC495" s="2"/>
      <c r="CD495" s="2"/>
      <c r="CE495" s="2">
        <v>0</v>
      </c>
      <c r="CF495" s="2">
        <v>0</v>
      </c>
      <c r="CG495" s="2">
        <v>0</v>
      </c>
      <c r="CH495" s="2"/>
      <c r="CI495" s="2"/>
      <c r="CJ495" s="2"/>
      <c r="CK495" s="2"/>
      <c r="CL495" s="2"/>
      <c r="CM495" s="2">
        <v>0</v>
      </c>
      <c r="CN495" s="2" t="s">
        <v>3</v>
      </c>
      <c r="CO495" s="2">
        <v>0</v>
      </c>
      <c r="CP495" s="2">
        <f t="shared" si="348"/>
        <v>38.96</v>
      </c>
      <c r="CQ495" s="2">
        <f t="shared" si="349"/>
        <v>0</v>
      </c>
      <c r="CR495" s="2">
        <f t="shared" si="350"/>
        <v>0</v>
      </c>
      <c r="CS495" s="2">
        <f t="shared" si="351"/>
        <v>0</v>
      </c>
      <c r="CT495" s="2">
        <f t="shared" si="352"/>
        <v>38.96</v>
      </c>
      <c r="CU495" s="2">
        <f t="shared" si="353"/>
        <v>0</v>
      </c>
      <c r="CV495" s="2">
        <f t="shared" si="354"/>
        <v>2.8800000000000003</v>
      </c>
      <c r="CW495" s="2">
        <f t="shared" si="355"/>
        <v>0</v>
      </c>
      <c r="CX495" s="2">
        <f t="shared" si="356"/>
        <v>0</v>
      </c>
      <c r="CY495" s="2">
        <f t="shared" si="357"/>
        <v>28.830400000000001</v>
      </c>
      <c r="CZ495" s="2">
        <f t="shared" si="358"/>
        <v>14.025599999999999</v>
      </c>
      <c r="DA495" s="2"/>
      <c r="DB495" s="2"/>
      <c r="DC495" s="2" t="s">
        <v>3</v>
      </c>
      <c r="DD495" s="2" t="s">
        <v>3</v>
      </c>
      <c r="DE495" s="2" t="s">
        <v>3</v>
      </c>
      <c r="DF495" s="2" t="s">
        <v>3</v>
      </c>
      <c r="DG495" s="2" t="s">
        <v>108</v>
      </c>
      <c r="DH495" s="2" t="s">
        <v>3</v>
      </c>
      <c r="DI495" s="2" t="s">
        <v>108</v>
      </c>
      <c r="DJ495" s="2" t="s">
        <v>3</v>
      </c>
      <c r="DK495" s="2" t="s">
        <v>3</v>
      </c>
      <c r="DL495" s="2" t="s">
        <v>3</v>
      </c>
      <c r="DM495" s="2" t="s">
        <v>3</v>
      </c>
      <c r="DN495" s="2">
        <v>0</v>
      </c>
      <c r="DO495" s="2">
        <v>0</v>
      </c>
      <c r="DP495" s="2">
        <v>1</v>
      </c>
      <c r="DQ495" s="2">
        <v>1</v>
      </c>
      <c r="DR495" s="2"/>
      <c r="DS495" s="2"/>
      <c r="DT495" s="2"/>
      <c r="DU495" s="2">
        <v>1013</v>
      </c>
      <c r="DV495" s="2" t="s">
        <v>24</v>
      </c>
      <c r="DW495" s="2" t="s">
        <v>24</v>
      </c>
      <c r="DX495" s="2">
        <v>1</v>
      </c>
      <c r="DY495" s="2"/>
      <c r="DZ495" s="2" t="s">
        <v>3</v>
      </c>
      <c r="EA495" s="2" t="s">
        <v>3</v>
      </c>
      <c r="EB495" s="2" t="s">
        <v>3</v>
      </c>
      <c r="EC495" s="2" t="s">
        <v>3</v>
      </c>
      <c r="ED495" s="2"/>
      <c r="EE495" s="2">
        <v>56793215</v>
      </c>
      <c r="EF495" s="2">
        <v>4</v>
      </c>
      <c r="EG495" s="2" t="s">
        <v>27</v>
      </c>
      <c r="EH495" s="2">
        <v>83</v>
      </c>
      <c r="EI495" s="2" t="s">
        <v>27</v>
      </c>
      <c r="EJ495" s="2">
        <v>4</v>
      </c>
      <c r="EK495" s="2">
        <v>200001</v>
      </c>
      <c r="EL495" s="2" t="s">
        <v>28</v>
      </c>
      <c r="EM495" s="2" t="s">
        <v>29</v>
      </c>
      <c r="EN495" s="2"/>
      <c r="EO495" s="2" t="s">
        <v>3</v>
      </c>
      <c r="EP495" s="2"/>
      <c r="EQ495" s="2">
        <v>131072</v>
      </c>
      <c r="ER495" s="2">
        <v>48.7</v>
      </c>
      <c r="ES495" s="2">
        <v>0</v>
      </c>
      <c r="ET495" s="2">
        <v>0</v>
      </c>
      <c r="EU495" s="2">
        <v>0</v>
      </c>
      <c r="EV495" s="2">
        <v>48.7</v>
      </c>
      <c r="EW495" s="2">
        <v>3.6</v>
      </c>
      <c r="EX495" s="2">
        <v>0</v>
      </c>
      <c r="EY495" s="2">
        <v>0</v>
      </c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>
        <v>0</v>
      </c>
      <c r="FR495" s="2">
        <v>0</v>
      </c>
      <c r="FS495" s="2">
        <v>0</v>
      </c>
      <c r="FT495" s="2"/>
      <c r="FU495" s="2"/>
      <c r="FV495" s="2"/>
      <c r="FW495" s="2"/>
      <c r="FX495" s="2">
        <v>74</v>
      </c>
      <c r="FY495" s="2">
        <v>36</v>
      </c>
      <c r="FZ495" s="2"/>
      <c r="GA495" s="2" t="s">
        <v>3</v>
      </c>
      <c r="GB495" s="2"/>
      <c r="GC495" s="2"/>
      <c r="GD495" s="2">
        <v>1</v>
      </c>
      <c r="GE495" s="2"/>
      <c r="GF495" s="2">
        <v>-286204383</v>
      </c>
      <c r="GG495" s="2">
        <v>2</v>
      </c>
      <c r="GH495" s="2">
        <v>1</v>
      </c>
      <c r="GI495" s="2">
        <v>-2</v>
      </c>
      <c r="GJ495" s="2">
        <v>0</v>
      </c>
      <c r="GK495" s="2">
        <v>0</v>
      </c>
      <c r="GL495" s="2">
        <f>ROUND(IF(AND(BH495=3,BI495=3,FS495&lt;&gt;0),P495,0),2)</f>
        <v>0</v>
      </c>
      <c r="GM495" s="2">
        <f>ROUND(O495+X495+Y495,2)+GX495</f>
        <v>81.819999999999993</v>
      </c>
      <c r="GN495" s="2">
        <f t="shared" si="359"/>
        <v>0</v>
      </c>
      <c r="GO495" s="2">
        <f t="shared" si="360"/>
        <v>0</v>
      </c>
      <c r="GP495" s="2">
        <f t="shared" si="361"/>
        <v>81.819999999999993</v>
      </c>
      <c r="GQ495" s="2"/>
      <c r="GR495" s="2">
        <v>0</v>
      </c>
      <c r="GS495" s="2">
        <v>3</v>
      </c>
      <c r="GT495" s="2">
        <v>0</v>
      </c>
      <c r="GU495" s="2" t="s">
        <v>3</v>
      </c>
      <c r="GV495" s="2">
        <f t="shared" si="362"/>
        <v>0</v>
      </c>
      <c r="GW495" s="2">
        <v>1</v>
      </c>
      <c r="GX495" s="2">
        <f>ROUND(HC495*I495,2)</f>
        <v>0</v>
      </c>
      <c r="GY495" s="2"/>
      <c r="GZ495" s="2"/>
      <c r="HA495" s="2">
        <v>0</v>
      </c>
      <c r="HB495" s="2">
        <v>0</v>
      </c>
      <c r="HC495" s="2">
        <f t="shared" si="363"/>
        <v>0</v>
      </c>
      <c r="HD495" s="2"/>
      <c r="HE495" s="2" t="s">
        <v>3</v>
      </c>
      <c r="HF495" s="2" t="s">
        <v>3</v>
      </c>
      <c r="HG495" s="2"/>
      <c r="HH495" s="2"/>
      <c r="HI495" s="2"/>
      <c r="HJ495" s="2"/>
      <c r="HK495" s="2"/>
      <c r="HL495" s="2"/>
      <c r="HM495" s="2" t="s">
        <v>3</v>
      </c>
      <c r="HN495" s="2" t="s">
        <v>31</v>
      </c>
      <c r="HO495" s="2" t="s">
        <v>32</v>
      </c>
      <c r="HP495" s="2" t="s">
        <v>27</v>
      </c>
      <c r="HQ495" s="2" t="s">
        <v>27</v>
      </c>
      <c r="HR495" s="2"/>
      <c r="HS495" s="2">
        <v>0</v>
      </c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>
        <v>0</v>
      </c>
      <c r="IL495" s="2"/>
      <c r="IM495" s="2"/>
      <c r="IN495" s="2"/>
      <c r="IO495" s="2"/>
      <c r="IP495" s="2"/>
      <c r="IQ495" s="2"/>
      <c r="IR495" s="2"/>
      <c r="IS495" s="2"/>
      <c r="IT495" s="2"/>
      <c r="IU495" s="2"/>
    </row>
    <row r="496" spans="1:255" x14ac:dyDescent="0.2">
      <c r="A496">
        <v>17</v>
      </c>
      <c r="B496">
        <v>1</v>
      </c>
      <c r="C496">
        <f>ROW(SmtRes!A388)</f>
        <v>388</v>
      </c>
      <c r="D496">
        <f>ROW(EtalonRes!A388)</f>
        <v>388</v>
      </c>
      <c r="E496" t="s">
        <v>145</v>
      </c>
      <c r="F496" t="s">
        <v>33</v>
      </c>
      <c r="G496" t="s">
        <v>34</v>
      </c>
      <c r="H496" t="s">
        <v>24</v>
      </c>
      <c r="I496">
        <f t="shared" si="335"/>
        <v>1</v>
      </c>
      <c r="J496">
        <v>0</v>
      </c>
      <c r="K496">
        <f t="shared" si="336"/>
        <v>1</v>
      </c>
      <c r="O496">
        <f>ROUND(CP496,0)</f>
        <v>1984</v>
      </c>
      <c r="P496">
        <f>ROUND(CQ496*I496,0)</f>
        <v>0</v>
      </c>
      <c r="Q496">
        <f>ROUND(CR496*I496,0)</f>
        <v>0</v>
      </c>
      <c r="R496">
        <f>ROUND(CS496*I496,0)</f>
        <v>0</v>
      </c>
      <c r="S496">
        <f>ROUND(CT496*I496,0)</f>
        <v>1984</v>
      </c>
      <c r="T496">
        <f>ROUND(CU496*I496,0)</f>
        <v>0</v>
      </c>
      <c r="U496">
        <f t="shared" si="337"/>
        <v>2.88</v>
      </c>
      <c r="V496">
        <f t="shared" si="338"/>
        <v>0</v>
      </c>
      <c r="W496">
        <f>ROUND(CX496*I496,0)</f>
        <v>0</v>
      </c>
      <c r="X496">
        <f>ROUND(CY496,0)</f>
        <v>1468</v>
      </c>
      <c r="Y496">
        <f>ROUND(CZ496,0)</f>
        <v>714</v>
      </c>
      <c r="AA496">
        <v>64887305</v>
      </c>
      <c r="AB496">
        <f t="shared" si="339"/>
        <v>38.96</v>
      </c>
      <c r="AC496">
        <f t="shared" si="340"/>
        <v>0</v>
      </c>
      <c r="AD496">
        <f t="shared" si="341"/>
        <v>0</v>
      </c>
      <c r="AE496">
        <f t="shared" si="342"/>
        <v>0</v>
      </c>
      <c r="AF496">
        <f t="shared" si="343"/>
        <v>38.96</v>
      </c>
      <c r="AG496">
        <f t="shared" si="344"/>
        <v>0</v>
      </c>
      <c r="AH496">
        <f t="shared" si="345"/>
        <v>2.8800000000000003</v>
      </c>
      <c r="AI496">
        <f t="shared" si="346"/>
        <v>0</v>
      </c>
      <c r="AJ496">
        <f t="shared" si="347"/>
        <v>0</v>
      </c>
      <c r="AK496">
        <v>48.7</v>
      </c>
      <c r="AL496">
        <v>0</v>
      </c>
      <c r="AM496">
        <v>0</v>
      </c>
      <c r="AN496">
        <v>0</v>
      </c>
      <c r="AO496">
        <v>48.7</v>
      </c>
      <c r="AP496">
        <v>0</v>
      </c>
      <c r="AQ496">
        <v>3.6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50.93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4</v>
      </c>
      <c r="BJ496" t="s">
        <v>35</v>
      </c>
      <c r="BM496">
        <v>200001</v>
      </c>
      <c r="BN496">
        <v>0</v>
      </c>
      <c r="BO496" t="s">
        <v>3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74</v>
      </c>
      <c r="CA496">
        <v>36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348"/>
        <v>1984</v>
      </c>
      <c r="CQ496">
        <f t="shared" si="349"/>
        <v>0</v>
      </c>
      <c r="CR496">
        <f t="shared" si="350"/>
        <v>0</v>
      </c>
      <c r="CS496">
        <f t="shared" si="351"/>
        <v>0</v>
      </c>
      <c r="CT496">
        <f t="shared" si="352"/>
        <v>1984.2328</v>
      </c>
      <c r="CU496">
        <f t="shared" si="353"/>
        <v>0</v>
      </c>
      <c r="CV496">
        <f t="shared" si="354"/>
        <v>2.8800000000000003</v>
      </c>
      <c r="CW496">
        <f t="shared" si="355"/>
        <v>0</v>
      </c>
      <c r="CX496">
        <f t="shared" si="356"/>
        <v>0</v>
      </c>
      <c r="CY496">
        <f t="shared" si="357"/>
        <v>1468.16</v>
      </c>
      <c r="CZ496">
        <f t="shared" si="358"/>
        <v>714.24</v>
      </c>
      <c r="DC496" t="s">
        <v>3</v>
      </c>
      <c r="DD496" t="s">
        <v>3</v>
      </c>
      <c r="DE496" t="s">
        <v>3</v>
      </c>
      <c r="DF496" t="s">
        <v>3</v>
      </c>
      <c r="DG496" t="s">
        <v>108</v>
      </c>
      <c r="DH496" t="s">
        <v>3</v>
      </c>
      <c r="DI496" t="s">
        <v>108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24</v>
      </c>
      <c r="DW496" t="s">
        <v>24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56793215</v>
      </c>
      <c r="EF496">
        <v>4</v>
      </c>
      <c r="EG496" t="s">
        <v>27</v>
      </c>
      <c r="EH496">
        <v>83</v>
      </c>
      <c r="EI496" t="s">
        <v>27</v>
      </c>
      <c r="EJ496">
        <v>4</v>
      </c>
      <c r="EK496">
        <v>200001</v>
      </c>
      <c r="EL496" t="s">
        <v>28</v>
      </c>
      <c r="EM496" t="s">
        <v>29</v>
      </c>
      <c r="EO496" t="s">
        <v>3</v>
      </c>
      <c r="EQ496">
        <v>131072</v>
      </c>
      <c r="ER496">
        <v>48.7</v>
      </c>
      <c r="ES496">
        <v>0</v>
      </c>
      <c r="ET496">
        <v>0</v>
      </c>
      <c r="EU496">
        <v>0</v>
      </c>
      <c r="EV496">
        <v>48.7</v>
      </c>
      <c r="EW496">
        <v>3.6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3</v>
      </c>
      <c r="GD496">
        <v>1</v>
      </c>
      <c r="GF496">
        <v>-286204383</v>
      </c>
      <c r="GG496">
        <v>2</v>
      </c>
      <c r="GH496">
        <v>1</v>
      </c>
      <c r="GI496">
        <v>2</v>
      </c>
      <c r="GJ496">
        <v>0</v>
      </c>
      <c r="GK496">
        <v>0</v>
      </c>
      <c r="GL496">
        <f>ROUND(IF(AND(BH496=3,BI496=3,FS496&lt;&gt;0),P496,0),0)</f>
        <v>0</v>
      </c>
      <c r="GM496">
        <f>ROUND(O496+X496+Y496,0)+GX496</f>
        <v>4166</v>
      </c>
      <c r="GN496">
        <f t="shared" si="359"/>
        <v>0</v>
      </c>
      <c r="GO496">
        <f t="shared" si="360"/>
        <v>0</v>
      </c>
      <c r="GP496">
        <f t="shared" si="361"/>
        <v>4166</v>
      </c>
      <c r="GR496">
        <v>0</v>
      </c>
      <c r="GS496">
        <v>3</v>
      </c>
      <c r="GT496">
        <v>0</v>
      </c>
      <c r="GU496" t="s">
        <v>3</v>
      </c>
      <c r="GV496">
        <f t="shared" si="362"/>
        <v>0</v>
      </c>
      <c r="GW496">
        <v>1</v>
      </c>
      <c r="GX496">
        <f>ROUND(HC496*I496,0)</f>
        <v>0</v>
      </c>
      <c r="HA496">
        <v>0</v>
      </c>
      <c r="HB496">
        <v>0</v>
      </c>
      <c r="HC496">
        <f t="shared" si="363"/>
        <v>0</v>
      </c>
      <c r="HE496" t="s">
        <v>3</v>
      </c>
      <c r="HF496" t="s">
        <v>3</v>
      </c>
      <c r="HM496" t="s">
        <v>3</v>
      </c>
      <c r="HN496" t="s">
        <v>31</v>
      </c>
      <c r="HO496" t="s">
        <v>32</v>
      </c>
      <c r="HP496" t="s">
        <v>27</v>
      </c>
      <c r="HQ496" t="s">
        <v>27</v>
      </c>
      <c r="HS496">
        <v>0</v>
      </c>
      <c r="IK496">
        <v>0</v>
      </c>
    </row>
    <row r="497" spans="1:255" x14ac:dyDescent="0.2">
      <c r="A497" s="2">
        <v>17</v>
      </c>
      <c r="B497" s="2">
        <v>1</v>
      </c>
      <c r="C497" s="2">
        <f>ROW(SmtRes!A392)</f>
        <v>392</v>
      </c>
      <c r="D497" s="2">
        <f>ROW(EtalonRes!A392)</f>
        <v>392</v>
      </c>
      <c r="E497" s="2" t="s">
        <v>146</v>
      </c>
      <c r="F497" s="2" t="s">
        <v>36</v>
      </c>
      <c r="G497" s="2" t="s">
        <v>37</v>
      </c>
      <c r="H497" s="2" t="s">
        <v>24</v>
      </c>
      <c r="I497" s="2">
        <f t="shared" si="335"/>
        <v>1</v>
      </c>
      <c r="J497" s="2">
        <v>0</v>
      </c>
      <c r="K497" s="2">
        <f t="shared" si="336"/>
        <v>1</v>
      </c>
      <c r="L497" s="2"/>
      <c r="M497" s="2"/>
      <c r="N497" s="2"/>
      <c r="O497" s="2">
        <f>ROUND(CP497,2)</f>
        <v>15.15</v>
      </c>
      <c r="P497" s="2">
        <f>ROUND(CQ497*I497,2)</f>
        <v>0</v>
      </c>
      <c r="Q497" s="2">
        <f>ROUND(CR497*I497,2)</f>
        <v>0</v>
      </c>
      <c r="R497" s="2">
        <f>ROUND(CS497*I497,2)</f>
        <v>0</v>
      </c>
      <c r="S497" s="2">
        <f>ROUND(CT497*I497,2)</f>
        <v>15.15</v>
      </c>
      <c r="T497" s="2">
        <f>ROUND(CU497*I497,2)</f>
        <v>0</v>
      </c>
      <c r="U497" s="2">
        <f t="shared" si="337"/>
        <v>1.1519999999999999</v>
      </c>
      <c r="V497" s="2">
        <f t="shared" si="338"/>
        <v>0</v>
      </c>
      <c r="W497" s="2">
        <f>ROUND(CX497*I497,2)</f>
        <v>0</v>
      </c>
      <c r="X497" s="2">
        <f>ROUND(CY497,2)</f>
        <v>11.21</v>
      </c>
      <c r="Y497" s="2">
        <f>ROUND(CZ497,2)</f>
        <v>5.45</v>
      </c>
      <c r="Z497" s="2"/>
      <c r="AA497" s="2">
        <v>64887308</v>
      </c>
      <c r="AB497" s="2">
        <f t="shared" si="339"/>
        <v>15.15</v>
      </c>
      <c r="AC497" s="2">
        <f t="shared" si="340"/>
        <v>0</v>
      </c>
      <c r="AD497" s="2">
        <f t="shared" si="341"/>
        <v>0</v>
      </c>
      <c r="AE497" s="2">
        <f t="shared" si="342"/>
        <v>0</v>
      </c>
      <c r="AF497" s="2">
        <f t="shared" si="343"/>
        <v>15.15</v>
      </c>
      <c r="AG497" s="2">
        <f t="shared" si="344"/>
        <v>0</v>
      </c>
      <c r="AH497" s="2">
        <f t="shared" si="345"/>
        <v>1.1519999999999999</v>
      </c>
      <c r="AI497" s="2">
        <f t="shared" si="346"/>
        <v>0</v>
      </c>
      <c r="AJ497" s="2">
        <f t="shared" si="347"/>
        <v>0</v>
      </c>
      <c r="AK497" s="2">
        <v>18.940000000000001</v>
      </c>
      <c r="AL497" s="2">
        <v>0</v>
      </c>
      <c r="AM497" s="2">
        <v>0</v>
      </c>
      <c r="AN497" s="2">
        <v>0</v>
      </c>
      <c r="AO497" s="2">
        <v>18.940000000000001</v>
      </c>
      <c r="AP497" s="2">
        <v>0</v>
      </c>
      <c r="AQ497" s="2">
        <v>1.44</v>
      </c>
      <c r="AR497" s="2">
        <v>0</v>
      </c>
      <c r="AS497" s="2">
        <v>0</v>
      </c>
      <c r="AT497" s="2">
        <v>74</v>
      </c>
      <c r="AU497" s="2">
        <v>36</v>
      </c>
      <c r="AV497" s="2">
        <v>1</v>
      </c>
      <c r="AW497" s="2">
        <v>1</v>
      </c>
      <c r="AX497" s="2"/>
      <c r="AY497" s="2"/>
      <c r="AZ497" s="2">
        <v>1</v>
      </c>
      <c r="BA497" s="2">
        <v>1</v>
      </c>
      <c r="BB497" s="2">
        <v>1</v>
      </c>
      <c r="BC497" s="2">
        <v>1</v>
      </c>
      <c r="BD497" s="2" t="s">
        <v>3</v>
      </c>
      <c r="BE497" s="2" t="s">
        <v>3</v>
      </c>
      <c r="BF497" s="2" t="s">
        <v>3</v>
      </c>
      <c r="BG497" s="2" t="s">
        <v>3</v>
      </c>
      <c r="BH497" s="2">
        <v>0</v>
      </c>
      <c r="BI497" s="2">
        <v>4</v>
      </c>
      <c r="BJ497" s="2" t="s">
        <v>38</v>
      </c>
      <c r="BK497" s="2"/>
      <c r="BL497" s="2"/>
      <c r="BM497" s="2">
        <v>200001</v>
      </c>
      <c r="BN497" s="2">
        <v>0</v>
      </c>
      <c r="BO497" s="2" t="s">
        <v>3</v>
      </c>
      <c r="BP497" s="2">
        <v>0</v>
      </c>
      <c r="BQ497" s="2">
        <v>4</v>
      </c>
      <c r="BR497" s="2">
        <v>0</v>
      </c>
      <c r="BS497" s="2">
        <v>1</v>
      </c>
      <c r="BT497" s="2">
        <v>1</v>
      </c>
      <c r="BU497" s="2">
        <v>1</v>
      </c>
      <c r="BV497" s="2">
        <v>1</v>
      </c>
      <c r="BW497" s="2">
        <v>1</v>
      </c>
      <c r="BX497" s="2">
        <v>1</v>
      </c>
      <c r="BY497" s="2" t="s">
        <v>3</v>
      </c>
      <c r="BZ497" s="2">
        <v>74</v>
      </c>
      <c r="CA497" s="2">
        <v>36</v>
      </c>
      <c r="CB497" s="2" t="s">
        <v>3</v>
      </c>
      <c r="CC497" s="2"/>
      <c r="CD497" s="2"/>
      <c r="CE497" s="2">
        <v>0</v>
      </c>
      <c r="CF497" s="2">
        <v>0</v>
      </c>
      <c r="CG497" s="2">
        <v>0</v>
      </c>
      <c r="CH497" s="2"/>
      <c r="CI497" s="2"/>
      <c r="CJ497" s="2"/>
      <c r="CK497" s="2"/>
      <c r="CL497" s="2"/>
      <c r="CM497" s="2">
        <v>0</v>
      </c>
      <c r="CN497" s="2" t="s">
        <v>3</v>
      </c>
      <c r="CO497" s="2">
        <v>0</v>
      </c>
      <c r="CP497" s="2">
        <f t="shared" si="348"/>
        <v>15.15</v>
      </c>
      <c r="CQ497" s="2">
        <f t="shared" si="349"/>
        <v>0</v>
      </c>
      <c r="CR497" s="2">
        <f t="shared" si="350"/>
        <v>0</v>
      </c>
      <c r="CS497" s="2">
        <f t="shared" si="351"/>
        <v>0</v>
      </c>
      <c r="CT497" s="2">
        <f t="shared" si="352"/>
        <v>15.15</v>
      </c>
      <c r="CU497" s="2">
        <f t="shared" si="353"/>
        <v>0</v>
      </c>
      <c r="CV497" s="2">
        <f t="shared" si="354"/>
        <v>1.1519999999999999</v>
      </c>
      <c r="CW497" s="2">
        <f t="shared" si="355"/>
        <v>0</v>
      </c>
      <c r="CX497" s="2">
        <f t="shared" si="356"/>
        <v>0</v>
      </c>
      <c r="CY497" s="2">
        <f t="shared" si="357"/>
        <v>11.211000000000002</v>
      </c>
      <c r="CZ497" s="2">
        <f t="shared" si="358"/>
        <v>5.4539999999999997</v>
      </c>
      <c r="DA497" s="2"/>
      <c r="DB497" s="2"/>
      <c r="DC497" s="2" t="s">
        <v>3</v>
      </c>
      <c r="DD497" s="2" t="s">
        <v>3</v>
      </c>
      <c r="DE497" s="2" t="s">
        <v>3</v>
      </c>
      <c r="DF497" s="2" t="s">
        <v>3</v>
      </c>
      <c r="DG497" s="2" t="s">
        <v>108</v>
      </c>
      <c r="DH497" s="2" t="s">
        <v>3</v>
      </c>
      <c r="DI497" s="2" t="s">
        <v>108</v>
      </c>
      <c r="DJ497" s="2" t="s">
        <v>3</v>
      </c>
      <c r="DK497" s="2" t="s">
        <v>3</v>
      </c>
      <c r="DL497" s="2" t="s">
        <v>3</v>
      </c>
      <c r="DM497" s="2" t="s">
        <v>3</v>
      </c>
      <c r="DN497" s="2">
        <v>0</v>
      </c>
      <c r="DO497" s="2">
        <v>0</v>
      </c>
      <c r="DP497" s="2">
        <v>1</v>
      </c>
      <c r="DQ497" s="2">
        <v>1</v>
      </c>
      <c r="DR497" s="2"/>
      <c r="DS497" s="2"/>
      <c r="DT497" s="2"/>
      <c r="DU497" s="2">
        <v>1013</v>
      </c>
      <c r="DV497" s="2" t="s">
        <v>24</v>
      </c>
      <c r="DW497" s="2" t="s">
        <v>24</v>
      </c>
      <c r="DX497" s="2">
        <v>1</v>
      </c>
      <c r="DY497" s="2"/>
      <c r="DZ497" s="2" t="s">
        <v>3</v>
      </c>
      <c r="EA497" s="2" t="s">
        <v>3</v>
      </c>
      <c r="EB497" s="2" t="s">
        <v>3</v>
      </c>
      <c r="EC497" s="2" t="s">
        <v>3</v>
      </c>
      <c r="ED497" s="2"/>
      <c r="EE497" s="2">
        <v>56793215</v>
      </c>
      <c r="EF497" s="2">
        <v>4</v>
      </c>
      <c r="EG497" s="2" t="s">
        <v>27</v>
      </c>
      <c r="EH497" s="2">
        <v>83</v>
      </c>
      <c r="EI497" s="2" t="s">
        <v>27</v>
      </c>
      <c r="EJ497" s="2">
        <v>4</v>
      </c>
      <c r="EK497" s="2">
        <v>200001</v>
      </c>
      <c r="EL497" s="2" t="s">
        <v>28</v>
      </c>
      <c r="EM497" s="2" t="s">
        <v>29</v>
      </c>
      <c r="EN497" s="2"/>
      <c r="EO497" s="2" t="s">
        <v>3</v>
      </c>
      <c r="EP497" s="2"/>
      <c r="EQ497" s="2">
        <v>131072</v>
      </c>
      <c r="ER497" s="2">
        <v>18.940000000000001</v>
      </c>
      <c r="ES497" s="2">
        <v>0</v>
      </c>
      <c r="ET497" s="2">
        <v>0</v>
      </c>
      <c r="EU497" s="2">
        <v>0</v>
      </c>
      <c r="EV497" s="2">
        <v>18.940000000000001</v>
      </c>
      <c r="EW497" s="2">
        <v>1.44</v>
      </c>
      <c r="EX497" s="2">
        <v>0</v>
      </c>
      <c r="EY497" s="2">
        <v>0</v>
      </c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>
        <v>0</v>
      </c>
      <c r="FR497" s="2">
        <v>0</v>
      </c>
      <c r="FS497" s="2">
        <v>0</v>
      </c>
      <c r="FT497" s="2"/>
      <c r="FU497" s="2"/>
      <c r="FV497" s="2"/>
      <c r="FW497" s="2"/>
      <c r="FX497" s="2">
        <v>74</v>
      </c>
      <c r="FY497" s="2">
        <v>36</v>
      </c>
      <c r="FZ497" s="2"/>
      <c r="GA497" s="2" t="s">
        <v>3</v>
      </c>
      <c r="GB497" s="2"/>
      <c r="GC497" s="2"/>
      <c r="GD497" s="2">
        <v>1</v>
      </c>
      <c r="GE497" s="2"/>
      <c r="GF497" s="2">
        <v>-2028922491</v>
      </c>
      <c r="GG497" s="2">
        <v>2</v>
      </c>
      <c r="GH497" s="2">
        <v>1</v>
      </c>
      <c r="GI497" s="2">
        <v>-2</v>
      </c>
      <c r="GJ497" s="2">
        <v>0</v>
      </c>
      <c r="GK497" s="2">
        <v>0</v>
      </c>
      <c r="GL497" s="2">
        <f>ROUND(IF(AND(BH497=3,BI497=3,FS497&lt;&gt;0),P497,0),2)</f>
        <v>0</v>
      </c>
      <c r="GM497" s="2">
        <f>ROUND(O497+X497+Y497,2)+GX497</f>
        <v>31.81</v>
      </c>
      <c r="GN497" s="2">
        <f t="shared" si="359"/>
        <v>0</v>
      </c>
      <c r="GO497" s="2">
        <f t="shared" si="360"/>
        <v>0</v>
      </c>
      <c r="GP497" s="2">
        <f t="shared" si="361"/>
        <v>31.81</v>
      </c>
      <c r="GQ497" s="2"/>
      <c r="GR497" s="2">
        <v>0</v>
      </c>
      <c r="GS497" s="2">
        <v>3</v>
      </c>
      <c r="GT497" s="2">
        <v>0</v>
      </c>
      <c r="GU497" s="2" t="s">
        <v>3</v>
      </c>
      <c r="GV497" s="2">
        <f t="shared" si="362"/>
        <v>0</v>
      </c>
      <c r="GW497" s="2">
        <v>1</v>
      </c>
      <c r="GX497" s="2">
        <f>ROUND(HC497*I497,2)</f>
        <v>0</v>
      </c>
      <c r="GY497" s="2"/>
      <c r="GZ497" s="2"/>
      <c r="HA497" s="2">
        <v>0</v>
      </c>
      <c r="HB497" s="2">
        <v>0</v>
      </c>
      <c r="HC497" s="2">
        <f t="shared" si="363"/>
        <v>0</v>
      </c>
      <c r="HD497" s="2"/>
      <c r="HE497" s="2" t="s">
        <v>3</v>
      </c>
      <c r="HF497" s="2" t="s">
        <v>3</v>
      </c>
      <c r="HG497" s="2"/>
      <c r="HH497" s="2"/>
      <c r="HI497" s="2"/>
      <c r="HJ497" s="2"/>
      <c r="HK497" s="2"/>
      <c r="HL497" s="2"/>
      <c r="HM497" s="2" t="s">
        <v>3</v>
      </c>
      <c r="HN497" s="2" t="s">
        <v>31</v>
      </c>
      <c r="HO497" s="2" t="s">
        <v>32</v>
      </c>
      <c r="HP497" s="2" t="s">
        <v>27</v>
      </c>
      <c r="HQ497" s="2" t="s">
        <v>27</v>
      </c>
      <c r="HR497" s="2"/>
      <c r="HS497" s="2">
        <v>0</v>
      </c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>
        <v>0</v>
      </c>
      <c r="IL497" s="2"/>
      <c r="IM497" s="2"/>
      <c r="IN497" s="2"/>
      <c r="IO497" s="2"/>
      <c r="IP497" s="2"/>
      <c r="IQ497" s="2"/>
      <c r="IR497" s="2"/>
      <c r="IS497" s="2"/>
      <c r="IT497" s="2"/>
      <c r="IU497" s="2"/>
    </row>
    <row r="498" spans="1:255" x14ac:dyDescent="0.2">
      <c r="A498">
        <v>17</v>
      </c>
      <c r="B498">
        <v>1</v>
      </c>
      <c r="C498">
        <f>ROW(SmtRes!A396)</f>
        <v>396</v>
      </c>
      <c r="D498">
        <f>ROW(EtalonRes!A396)</f>
        <v>396</v>
      </c>
      <c r="E498" t="s">
        <v>146</v>
      </c>
      <c r="F498" t="s">
        <v>36</v>
      </c>
      <c r="G498" t="s">
        <v>37</v>
      </c>
      <c r="H498" t="s">
        <v>24</v>
      </c>
      <c r="I498">
        <f t="shared" si="335"/>
        <v>1</v>
      </c>
      <c r="J498">
        <v>0</v>
      </c>
      <c r="K498">
        <f t="shared" si="336"/>
        <v>1</v>
      </c>
      <c r="O498">
        <f>ROUND(CP498,0)</f>
        <v>772</v>
      </c>
      <c r="P498">
        <f>ROUND(CQ498*I498,0)</f>
        <v>0</v>
      </c>
      <c r="Q498">
        <f>ROUND(CR498*I498,0)</f>
        <v>0</v>
      </c>
      <c r="R498">
        <f>ROUND(CS498*I498,0)</f>
        <v>0</v>
      </c>
      <c r="S498">
        <f>ROUND(CT498*I498,0)</f>
        <v>772</v>
      </c>
      <c r="T498">
        <f>ROUND(CU498*I498,0)</f>
        <v>0</v>
      </c>
      <c r="U498">
        <f t="shared" si="337"/>
        <v>1.1519999999999999</v>
      </c>
      <c r="V498">
        <f t="shared" si="338"/>
        <v>0</v>
      </c>
      <c r="W498">
        <f>ROUND(CX498*I498,0)</f>
        <v>0</v>
      </c>
      <c r="X498">
        <f>ROUND(CY498,0)</f>
        <v>571</v>
      </c>
      <c r="Y498">
        <f>ROUND(CZ498,0)</f>
        <v>278</v>
      </c>
      <c r="AA498">
        <v>64887305</v>
      </c>
      <c r="AB498">
        <f t="shared" si="339"/>
        <v>15.15</v>
      </c>
      <c r="AC498">
        <f t="shared" si="340"/>
        <v>0</v>
      </c>
      <c r="AD498">
        <f t="shared" si="341"/>
        <v>0</v>
      </c>
      <c r="AE498">
        <f t="shared" si="342"/>
        <v>0</v>
      </c>
      <c r="AF498">
        <f t="shared" si="343"/>
        <v>15.15</v>
      </c>
      <c r="AG498">
        <f t="shared" si="344"/>
        <v>0</v>
      </c>
      <c r="AH498">
        <f t="shared" si="345"/>
        <v>1.1519999999999999</v>
      </c>
      <c r="AI498">
        <f t="shared" si="346"/>
        <v>0</v>
      </c>
      <c r="AJ498">
        <f t="shared" si="347"/>
        <v>0</v>
      </c>
      <c r="AK498">
        <v>18.940000000000001</v>
      </c>
      <c r="AL498">
        <v>0</v>
      </c>
      <c r="AM498">
        <v>0</v>
      </c>
      <c r="AN498">
        <v>0</v>
      </c>
      <c r="AO498">
        <v>18.940000000000001</v>
      </c>
      <c r="AP498">
        <v>0</v>
      </c>
      <c r="AQ498">
        <v>1.44</v>
      </c>
      <c r="AR498">
        <v>0</v>
      </c>
      <c r="AS498">
        <v>0</v>
      </c>
      <c r="AT498">
        <v>74</v>
      </c>
      <c r="AU498">
        <v>36</v>
      </c>
      <c r="AV498">
        <v>1</v>
      </c>
      <c r="AW498">
        <v>1</v>
      </c>
      <c r="AZ498">
        <v>1</v>
      </c>
      <c r="BA498">
        <v>50.93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4</v>
      </c>
      <c r="BJ498" t="s">
        <v>38</v>
      </c>
      <c r="BM498">
        <v>200001</v>
      </c>
      <c r="BN498">
        <v>0</v>
      </c>
      <c r="BO498" t="s">
        <v>3</v>
      </c>
      <c r="BP498">
        <v>0</v>
      </c>
      <c r="BQ498">
        <v>4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74</v>
      </c>
      <c r="CA498">
        <v>36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348"/>
        <v>772</v>
      </c>
      <c r="CQ498">
        <f t="shared" si="349"/>
        <v>0</v>
      </c>
      <c r="CR498">
        <f t="shared" si="350"/>
        <v>0</v>
      </c>
      <c r="CS498">
        <f t="shared" si="351"/>
        <v>0</v>
      </c>
      <c r="CT498">
        <f t="shared" si="352"/>
        <v>771.58950000000004</v>
      </c>
      <c r="CU498">
        <f t="shared" si="353"/>
        <v>0</v>
      </c>
      <c r="CV498">
        <f t="shared" si="354"/>
        <v>1.1519999999999999</v>
      </c>
      <c r="CW498">
        <f t="shared" si="355"/>
        <v>0</v>
      </c>
      <c r="CX498">
        <f t="shared" si="356"/>
        <v>0</v>
      </c>
      <c r="CY498">
        <f t="shared" si="357"/>
        <v>571.28</v>
      </c>
      <c r="CZ498">
        <f t="shared" si="358"/>
        <v>277.92</v>
      </c>
      <c r="DC498" t="s">
        <v>3</v>
      </c>
      <c r="DD498" t="s">
        <v>3</v>
      </c>
      <c r="DE498" t="s">
        <v>3</v>
      </c>
      <c r="DF498" t="s">
        <v>3</v>
      </c>
      <c r="DG498" t="s">
        <v>108</v>
      </c>
      <c r="DH498" t="s">
        <v>3</v>
      </c>
      <c r="DI498" t="s">
        <v>108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24</v>
      </c>
      <c r="DW498" t="s">
        <v>24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56793215</v>
      </c>
      <c r="EF498">
        <v>4</v>
      </c>
      <c r="EG498" t="s">
        <v>27</v>
      </c>
      <c r="EH498">
        <v>83</v>
      </c>
      <c r="EI498" t="s">
        <v>27</v>
      </c>
      <c r="EJ498">
        <v>4</v>
      </c>
      <c r="EK498">
        <v>200001</v>
      </c>
      <c r="EL498" t="s">
        <v>28</v>
      </c>
      <c r="EM498" t="s">
        <v>29</v>
      </c>
      <c r="EO498" t="s">
        <v>3</v>
      </c>
      <c r="EQ498">
        <v>131072</v>
      </c>
      <c r="ER498">
        <v>18.940000000000001</v>
      </c>
      <c r="ES498">
        <v>0</v>
      </c>
      <c r="ET498">
        <v>0</v>
      </c>
      <c r="EU498">
        <v>0</v>
      </c>
      <c r="EV498">
        <v>18.940000000000001</v>
      </c>
      <c r="EW498">
        <v>1.44</v>
      </c>
      <c r="EX498">
        <v>0</v>
      </c>
      <c r="EY498">
        <v>0</v>
      </c>
      <c r="FQ498">
        <v>0</v>
      </c>
      <c r="FR498">
        <v>0</v>
      </c>
      <c r="FS498">
        <v>0</v>
      </c>
      <c r="FX498">
        <v>74</v>
      </c>
      <c r="FY498">
        <v>36</v>
      </c>
      <c r="GA498" t="s">
        <v>3</v>
      </c>
      <c r="GD498">
        <v>1</v>
      </c>
      <c r="GF498">
        <v>-2028922491</v>
      </c>
      <c r="GG498">
        <v>2</v>
      </c>
      <c r="GH498">
        <v>1</v>
      </c>
      <c r="GI498">
        <v>2</v>
      </c>
      <c r="GJ498">
        <v>0</v>
      </c>
      <c r="GK498">
        <v>0</v>
      </c>
      <c r="GL498">
        <f>ROUND(IF(AND(BH498=3,BI498=3,FS498&lt;&gt;0),P498,0),0)</f>
        <v>0</v>
      </c>
      <c r="GM498">
        <f>ROUND(O498+X498+Y498,0)+GX498</f>
        <v>1621</v>
      </c>
      <c r="GN498">
        <f t="shared" si="359"/>
        <v>0</v>
      </c>
      <c r="GO498">
        <f t="shared" si="360"/>
        <v>0</v>
      </c>
      <c r="GP498">
        <f t="shared" si="361"/>
        <v>1621</v>
      </c>
      <c r="GR498">
        <v>0</v>
      </c>
      <c r="GS498">
        <v>3</v>
      </c>
      <c r="GT498">
        <v>0</v>
      </c>
      <c r="GU498" t="s">
        <v>3</v>
      </c>
      <c r="GV498">
        <f t="shared" si="362"/>
        <v>0</v>
      </c>
      <c r="GW498">
        <v>1</v>
      </c>
      <c r="GX498">
        <f>ROUND(HC498*I498,0)</f>
        <v>0</v>
      </c>
      <c r="HA498">
        <v>0</v>
      </c>
      <c r="HB498">
        <v>0</v>
      </c>
      <c r="HC498">
        <f t="shared" si="363"/>
        <v>0</v>
      </c>
      <c r="HE498" t="s">
        <v>3</v>
      </c>
      <c r="HF498" t="s">
        <v>3</v>
      </c>
      <c r="HM498" t="s">
        <v>3</v>
      </c>
      <c r="HN498" t="s">
        <v>31</v>
      </c>
      <c r="HO498" t="s">
        <v>32</v>
      </c>
      <c r="HP498" t="s">
        <v>27</v>
      </c>
      <c r="HQ498" t="s">
        <v>27</v>
      </c>
      <c r="HS498">
        <v>0</v>
      </c>
      <c r="IK498">
        <v>0</v>
      </c>
    </row>
    <row r="499" spans="1:255" x14ac:dyDescent="0.2">
      <c r="A499" s="2">
        <v>17</v>
      </c>
      <c r="B499" s="2">
        <v>1</v>
      </c>
      <c r="C499" s="2">
        <f>ROW(SmtRes!A401)</f>
        <v>401</v>
      </c>
      <c r="D499" s="2">
        <f>ROW(EtalonRes!A401)</f>
        <v>401</v>
      </c>
      <c r="E499" s="2" t="s">
        <v>147</v>
      </c>
      <c r="F499" s="2" t="s">
        <v>39</v>
      </c>
      <c r="G499" s="2" t="s">
        <v>40</v>
      </c>
      <c r="H499" s="2" t="s">
        <v>41</v>
      </c>
      <c r="I499" s="2">
        <f t="shared" si="335"/>
        <v>1</v>
      </c>
      <c r="J499" s="2">
        <v>0</v>
      </c>
      <c r="K499" s="2">
        <f t="shared" si="336"/>
        <v>1</v>
      </c>
      <c r="L499" s="2"/>
      <c r="M499" s="2"/>
      <c r="N499" s="2"/>
      <c r="O499" s="2">
        <f>ROUND(CP499,2)</f>
        <v>45.23</v>
      </c>
      <c r="P499" s="2">
        <f>ROUND(CQ499*I499,2)</f>
        <v>0</v>
      </c>
      <c r="Q499" s="2">
        <f>ROUND(CR499*I499,2)</f>
        <v>0</v>
      </c>
      <c r="R499" s="2">
        <f>ROUND(CS499*I499,2)</f>
        <v>0</v>
      </c>
      <c r="S499" s="2">
        <f>ROUND(CT499*I499,2)</f>
        <v>45.23</v>
      </c>
      <c r="T499" s="2">
        <f>ROUND(CU499*I499,2)</f>
        <v>0</v>
      </c>
      <c r="U499" s="2">
        <f t="shared" si="337"/>
        <v>3.456</v>
      </c>
      <c r="V499" s="2">
        <f t="shared" si="338"/>
        <v>0</v>
      </c>
      <c r="W499" s="2">
        <f>ROUND(CX499*I499,2)</f>
        <v>0</v>
      </c>
      <c r="X499" s="2">
        <f>ROUND(CY499,2)</f>
        <v>33.47</v>
      </c>
      <c r="Y499" s="2">
        <f>ROUND(CZ499,2)</f>
        <v>16.28</v>
      </c>
      <c r="Z499" s="2"/>
      <c r="AA499" s="2">
        <v>64887308</v>
      </c>
      <c r="AB499" s="2">
        <f t="shared" si="339"/>
        <v>45.23</v>
      </c>
      <c r="AC499" s="2">
        <f t="shared" si="340"/>
        <v>0</v>
      </c>
      <c r="AD499" s="2">
        <f t="shared" si="341"/>
        <v>0</v>
      </c>
      <c r="AE499" s="2">
        <f t="shared" si="342"/>
        <v>0</v>
      </c>
      <c r="AF499" s="2">
        <f t="shared" si="343"/>
        <v>45.23</v>
      </c>
      <c r="AG499" s="2">
        <f t="shared" si="344"/>
        <v>0</v>
      </c>
      <c r="AH499" s="2">
        <f t="shared" si="345"/>
        <v>3.4560000000000004</v>
      </c>
      <c r="AI499" s="2">
        <f t="shared" si="346"/>
        <v>0</v>
      </c>
      <c r="AJ499" s="2">
        <f t="shared" si="347"/>
        <v>0</v>
      </c>
      <c r="AK499" s="2">
        <v>56.54</v>
      </c>
      <c r="AL499" s="2">
        <v>0</v>
      </c>
      <c r="AM499" s="2">
        <v>0</v>
      </c>
      <c r="AN499" s="2">
        <v>0</v>
      </c>
      <c r="AO499" s="2">
        <v>56.54</v>
      </c>
      <c r="AP499" s="2">
        <v>0</v>
      </c>
      <c r="AQ499" s="2">
        <v>4.32</v>
      </c>
      <c r="AR499" s="2">
        <v>0</v>
      </c>
      <c r="AS499" s="2">
        <v>0</v>
      </c>
      <c r="AT499" s="2">
        <v>74</v>
      </c>
      <c r="AU499" s="2">
        <v>36</v>
      </c>
      <c r="AV499" s="2">
        <v>1</v>
      </c>
      <c r="AW499" s="2">
        <v>1</v>
      </c>
      <c r="AX499" s="2"/>
      <c r="AY499" s="2"/>
      <c r="AZ499" s="2">
        <v>1</v>
      </c>
      <c r="BA499" s="2">
        <v>1</v>
      </c>
      <c r="BB499" s="2">
        <v>1</v>
      </c>
      <c r="BC499" s="2">
        <v>1</v>
      </c>
      <c r="BD499" s="2" t="s">
        <v>3</v>
      </c>
      <c r="BE499" s="2" t="s">
        <v>3</v>
      </c>
      <c r="BF499" s="2" t="s">
        <v>3</v>
      </c>
      <c r="BG499" s="2" t="s">
        <v>3</v>
      </c>
      <c r="BH499" s="2">
        <v>0</v>
      </c>
      <c r="BI499" s="2">
        <v>4</v>
      </c>
      <c r="BJ499" s="2" t="s">
        <v>42</v>
      </c>
      <c r="BK499" s="2"/>
      <c r="BL499" s="2"/>
      <c r="BM499" s="2">
        <v>200001</v>
      </c>
      <c r="BN499" s="2">
        <v>0</v>
      </c>
      <c r="BO499" s="2" t="s">
        <v>3</v>
      </c>
      <c r="BP499" s="2">
        <v>0</v>
      </c>
      <c r="BQ499" s="2">
        <v>4</v>
      </c>
      <c r="BR499" s="2">
        <v>0</v>
      </c>
      <c r="BS499" s="2">
        <v>1</v>
      </c>
      <c r="BT499" s="2">
        <v>1</v>
      </c>
      <c r="BU499" s="2">
        <v>1</v>
      </c>
      <c r="BV499" s="2">
        <v>1</v>
      </c>
      <c r="BW499" s="2">
        <v>1</v>
      </c>
      <c r="BX499" s="2">
        <v>1</v>
      </c>
      <c r="BY499" s="2" t="s">
        <v>3</v>
      </c>
      <c r="BZ499" s="2">
        <v>74</v>
      </c>
      <c r="CA499" s="2">
        <v>36</v>
      </c>
      <c r="CB499" s="2" t="s">
        <v>3</v>
      </c>
      <c r="CC499" s="2"/>
      <c r="CD499" s="2"/>
      <c r="CE499" s="2">
        <v>0</v>
      </c>
      <c r="CF499" s="2">
        <v>0</v>
      </c>
      <c r="CG499" s="2">
        <v>0</v>
      </c>
      <c r="CH499" s="2"/>
      <c r="CI499" s="2"/>
      <c r="CJ499" s="2"/>
      <c r="CK499" s="2"/>
      <c r="CL499" s="2"/>
      <c r="CM499" s="2">
        <v>0</v>
      </c>
      <c r="CN499" s="2" t="s">
        <v>3</v>
      </c>
      <c r="CO499" s="2">
        <v>0</v>
      </c>
      <c r="CP499" s="2">
        <f t="shared" si="348"/>
        <v>45.23</v>
      </c>
      <c r="CQ499" s="2">
        <f t="shared" si="349"/>
        <v>0</v>
      </c>
      <c r="CR499" s="2">
        <f t="shared" si="350"/>
        <v>0</v>
      </c>
      <c r="CS499" s="2">
        <f t="shared" si="351"/>
        <v>0</v>
      </c>
      <c r="CT499" s="2">
        <f t="shared" si="352"/>
        <v>45.23</v>
      </c>
      <c r="CU499" s="2">
        <f t="shared" si="353"/>
        <v>0</v>
      </c>
      <c r="CV499" s="2">
        <f t="shared" si="354"/>
        <v>3.4560000000000004</v>
      </c>
      <c r="CW499" s="2">
        <f t="shared" si="355"/>
        <v>0</v>
      </c>
      <c r="CX499" s="2">
        <f t="shared" si="356"/>
        <v>0</v>
      </c>
      <c r="CY499" s="2">
        <f t="shared" si="357"/>
        <v>33.470199999999998</v>
      </c>
      <c r="CZ499" s="2">
        <f t="shared" si="358"/>
        <v>16.282799999999998</v>
      </c>
      <c r="DA499" s="2"/>
      <c r="DB499" s="2"/>
      <c r="DC499" s="2" t="s">
        <v>3</v>
      </c>
      <c r="DD499" s="2" t="s">
        <v>3</v>
      </c>
      <c r="DE499" s="2" t="s">
        <v>3</v>
      </c>
      <c r="DF499" s="2" t="s">
        <v>3</v>
      </c>
      <c r="DG499" s="2" t="s">
        <v>108</v>
      </c>
      <c r="DH499" s="2" t="s">
        <v>3</v>
      </c>
      <c r="DI499" s="2" t="s">
        <v>108</v>
      </c>
      <c r="DJ499" s="2" t="s">
        <v>3</v>
      </c>
      <c r="DK499" s="2" t="s">
        <v>3</v>
      </c>
      <c r="DL499" s="2" t="s">
        <v>3</v>
      </c>
      <c r="DM499" s="2" t="s">
        <v>3</v>
      </c>
      <c r="DN499" s="2">
        <v>0</v>
      </c>
      <c r="DO499" s="2">
        <v>0</v>
      </c>
      <c r="DP499" s="2">
        <v>1</v>
      </c>
      <c r="DQ499" s="2">
        <v>1</v>
      </c>
      <c r="DR499" s="2"/>
      <c r="DS499" s="2"/>
      <c r="DT499" s="2"/>
      <c r="DU499" s="2">
        <v>1013</v>
      </c>
      <c r="DV499" s="2" t="s">
        <v>41</v>
      </c>
      <c r="DW499" s="2" t="s">
        <v>41</v>
      </c>
      <c r="DX499" s="2">
        <v>1</v>
      </c>
      <c r="DY499" s="2"/>
      <c r="DZ499" s="2" t="s">
        <v>3</v>
      </c>
      <c r="EA499" s="2" t="s">
        <v>3</v>
      </c>
      <c r="EB499" s="2" t="s">
        <v>3</v>
      </c>
      <c r="EC499" s="2" t="s">
        <v>3</v>
      </c>
      <c r="ED499" s="2"/>
      <c r="EE499" s="2">
        <v>56793215</v>
      </c>
      <c r="EF499" s="2">
        <v>4</v>
      </c>
      <c r="EG499" s="2" t="s">
        <v>27</v>
      </c>
      <c r="EH499" s="2">
        <v>83</v>
      </c>
      <c r="EI499" s="2" t="s">
        <v>27</v>
      </c>
      <c r="EJ499" s="2">
        <v>4</v>
      </c>
      <c r="EK499" s="2">
        <v>200001</v>
      </c>
      <c r="EL499" s="2" t="s">
        <v>28</v>
      </c>
      <c r="EM499" s="2" t="s">
        <v>29</v>
      </c>
      <c r="EN499" s="2"/>
      <c r="EO499" s="2" t="s">
        <v>3</v>
      </c>
      <c r="EP499" s="2"/>
      <c r="EQ499" s="2">
        <v>131072</v>
      </c>
      <c r="ER499" s="2">
        <v>56.54</v>
      </c>
      <c r="ES499" s="2">
        <v>0</v>
      </c>
      <c r="ET499" s="2">
        <v>0</v>
      </c>
      <c r="EU499" s="2">
        <v>0</v>
      </c>
      <c r="EV499" s="2">
        <v>56.54</v>
      </c>
      <c r="EW499" s="2">
        <v>4.32</v>
      </c>
      <c r="EX499" s="2">
        <v>0</v>
      </c>
      <c r="EY499" s="2">
        <v>0</v>
      </c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>
        <v>0</v>
      </c>
      <c r="FR499" s="2">
        <v>0</v>
      </c>
      <c r="FS499" s="2">
        <v>0</v>
      </c>
      <c r="FT499" s="2"/>
      <c r="FU499" s="2"/>
      <c r="FV499" s="2"/>
      <c r="FW499" s="2"/>
      <c r="FX499" s="2">
        <v>74</v>
      </c>
      <c r="FY499" s="2">
        <v>36</v>
      </c>
      <c r="FZ499" s="2"/>
      <c r="GA499" s="2" t="s">
        <v>3</v>
      </c>
      <c r="GB499" s="2"/>
      <c r="GC499" s="2"/>
      <c r="GD499" s="2">
        <v>1</v>
      </c>
      <c r="GE499" s="2"/>
      <c r="GF499" s="2">
        <v>-1298595354</v>
      </c>
      <c r="GG499" s="2">
        <v>2</v>
      </c>
      <c r="GH499" s="2">
        <v>1</v>
      </c>
      <c r="GI499" s="2">
        <v>-2</v>
      </c>
      <c r="GJ499" s="2">
        <v>0</v>
      </c>
      <c r="GK499" s="2">
        <v>0</v>
      </c>
      <c r="GL499" s="2">
        <f>ROUND(IF(AND(BH499=3,BI499=3,FS499&lt;&gt;0),P499,0),2)</f>
        <v>0</v>
      </c>
      <c r="GM499" s="2">
        <f>ROUND(O499+X499+Y499,2)+GX499</f>
        <v>94.98</v>
      </c>
      <c r="GN499" s="2">
        <f t="shared" si="359"/>
        <v>0</v>
      </c>
      <c r="GO499" s="2">
        <f t="shared" si="360"/>
        <v>0</v>
      </c>
      <c r="GP499" s="2">
        <f t="shared" si="361"/>
        <v>94.98</v>
      </c>
      <c r="GQ499" s="2"/>
      <c r="GR499" s="2">
        <v>0</v>
      </c>
      <c r="GS499" s="2">
        <v>3</v>
      </c>
      <c r="GT499" s="2">
        <v>0</v>
      </c>
      <c r="GU499" s="2" t="s">
        <v>3</v>
      </c>
      <c r="GV499" s="2">
        <f t="shared" si="362"/>
        <v>0</v>
      </c>
      <c r="GW499" s="2">
        <v>1</v>
      </c>
      <c r="GX499" s="2">
        <f>ROUND(HC499*I499,2)</f>
        <v>0</v>
      </c>
      <c r="GY499" s="2"/>
      <c r="GZ499" s="2"/>
      <c r="HA499" s="2">
        <v>0</v>
      </c>
      <c r="HB499" s="2">
        <v>0</v>
      </c>
      <c r="HC499" s="2">
        <f t="shared" si="363"/>
        <v>0</v>
      </c>
      <c r="HD499" s="2"/>
      <c r="HE499" s="2" t="s">
        <v>3</v>
      </c>
      <c r="HF499" s="2" t="s">
        <v>3</v>
      </c>
      <c r="HG499" s="2"/>
      <c r="HH499" s="2"/>
      <c r="HI499" s="2"/>
      <c r="HJ499" s="2"/>
      <c r="HK499" s="2"/>
      <c r="HL499" s="2"/>
      <c r="HM499" s="2" t="s">
        <v>3</v>
      </c>
      <c r="HN499" s="2" t="s">
        <v>31</v>
      </c>
      <c r="HO499" s="2" t="s">
        <v>32</v>
      </c>
      <c r="HP499" s="2" t="s">
        <v>27</v>
      </c>
      <c r="HQ499" s="2" t="s">
        <v>27</v>
      </c>
      <c r="HR499" s="2"/>
      <c r="HS499" s="2">
        <v>0</v>
      </c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>
        <v>0</v>
      </c>
      <c r="IL499" s="2"/>
      <c r="IM499" s="2"/>
      <c r="IN499" s="2"/>
      <c r="IO499" s="2"/>
      <c r="IP499" s="2"/>
      <c r="IQ499" s="2"/>
      <c r="IR499" s="2"/>
      <c r="IS499" s="2"/>
      <c r="IT499" s="2"/>
      <c r="IU499" s="2"/>
    </row>
    <row r="500" spans="1:255" x14ac:dyDescent="0.2">
      <c r="A500">
        <v>17</v>
      </c>
      <c r="B500">
        <v>1</v>
      </c>
      <c r="C500">
        <f>ROW(SmtRes!A406)</f>
        <v>406</v>
      </c>
      <c r="D500">
        <f>ROW(EtalonRes!A406)</f>
        <v>406</v>
      </c>
      <c r="E500" t="s">
        <v>147</v>
      </c>
      <c r="F500" t="s">
        <v>39</v>
      </c>
      <c r="G500" t="s">
        <v>40</v>
      </c>
      <c r="H500" t="s">
        <v>41</v>
      </c>
      <c r="I500">
        <f t="shared" si="335"/>
        <v>1</v>
      </c>
      <c r="J500">
        <v>0</v>
      </c>
      <c r="K500">
        <f t="shared" si="336"/>
        <v>1</v>
      </c>
      <c r="O500">
        <f>ROUND(CP500,0)</f>
        <v>2304</v>
      </c>
      <c r="P500">
        <f>ROUND(CQ500*I500,0)</f>
        <v>0</v>
      </c>
      <c r="Q500">
        <f>ROUND(CR500*I500,0)</f>
        <v>0</v>
      </c>
      <c r="R500">
        <f>ROUND(CS500*I500,0)</f>
        <v>0</v>
      </c>
      <c r="S500">
        <f>ROUND(CT500*I500,0)</f>
        <v>2304</v>
      </c>
      <c r="T500">
        <f>ROUND(CU500*I500,0)</f>
        <v>0</v>
      </c>
      <c r="U500">
        <f t="shared" si="337"/>
        <v>3.456</v>
      </c>
      <c r="V500">
        <f t="shared" si="338"/>
        <v>0</v>
      </c>
      <c r="W500">
        <f>ROUND(CX500*I500,0)</f>
        <v>0</v>
      </c>
      <c r="X500">
        <f>ROUND(CY500,0)</f>
        <v>1705</v>
      </c>
      <c r="Y500">
        <f>ROUND(CZ500,0)</f>
        <v>829</v>
      </c>
      <c r="AA500">
        <v>64887305</v>
      </c>
      <c r="AB500">
        <f t="shared" si="339"/>
        <v>45.23</v>
      </c>
      <c r="AC500">
        <f t="shared" si="340"/>
        <v>0</v>
      </c>
      <c r="AD500">
        <f t="shared" si="341"/>
        <v>0</v>
      </c>
      <c r="AE500">
        <f t="shared" si="342"/>
        <v>0</v>
      </c>
      <c r="AF500">
        <f t="shared" si="343"/>
        <v>45.23</v>
      </c>
      <c r="AG500">
        <f t="shared" si="344"/>
        <v>0</v>
      </c>
      <c r="AH500">
        <f t="shared" si="345"/>
        <v>3.4560000000000004</v>
      </c>
      <c r="AI500">
        <f t="shared" si="346"/>
        <v>0</v>
      </c>
      <c r="AJ500">
        <f t="shared" si="347"/>
        <v>0</v>
      </c>
      <c r="AK500">
        <v>56.54</v>
      </c>
      <c r="AL500">
        <v>0</v>
      </c>
      <c r="AM500">
        <v>0</v>
      </c>
      <c r="AN500">
        <v>0</v>
      </c>
      <c r="AO500">
        <v>56.54</v>
      </c>
      <c r="AP500">
        <v>0</v>
      </c>
      <c r="AQ500">
        <v>4.32</v>
      </c>
      <c r="AR500">
        <v>0</v>
      </c>
      <c r="AS500">
        <v>0</v>
      </c>
      <c r="AT500">
        <v>74</v>
      </c>
      <c r="AU500">
        <v>36</v>
      </c>
      <c r="AV500">
        <v>1</v>
      </c>
      <c r="AW500">
        <v>1</v>
      </c>
      <c r="AZ500">
        <v>1</v>
      </c>
      <c r="BA500">
        <v>50.93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4</v>
      </c>
      <c r="BJ500" t="s">
        <v>42</v>
      </c>
      <c r="BM500">
        <v>200001</v>
      </c>
      <c r="BN500">
        <v>0</v>
      </c>
      <c r="BO500" t="s">
        <v>3</v>
      </c>
      <c r="BP500">
        <v>0</v>
      </c>
      <c r="BQ500">
        <v>4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74</v>
      </c>
      <c r="CA500">
        <v>36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348"/>
        <v>2304</v>
      </c>
      <c r="CQ500">
        <f t="shared" si="349"/>
        <v>0</v>
      </c>
      <c r="CR500">
        <f t="shared" si="350"/>
        <v>0</v>
      </c>
      <c r="CS500">
        <f t="shared" si="351"/>
        <v>0</v>
      </c>
      <c r="CT500">
        <f t="shared" si="352"/>
        <v>2303.5638999999996</v>
      </c>
      <c r="CU500">
        <f t="shared" si="353"/>
        <v>0</v>
      </c>
      <c r="CV500">
        <f t="shared" si="354"/>
        <v>3.4560000000000004</v>
      </c>
      <c r="CW500">
        <f t="shared" si="355"/>
        <v>0</v>
      </c>
      <c r="CX500">
        <f t="shared" si="356"/>
        <v>0</v>
      </c>
      <c r="CY500">
        <f t="shared" si="357"/>
        <v>1704.96</v>
      </c>
      <c r="CZ500">
        <f t="shared" si="358"/>
        <v>829.44</v>
      </c>
      <c r="DC500" t="s">
        <v>3</v>
      </c>
      <c r="DD500" t="s">
        <v>3</v>
      </c>
      <c r="DE500" t="s">
        <v>3</v>
      </c>
      <c r="DF500" t="s">
        <v>3</v>
      </c>
      <c r="DG500" t="s">
        <v>108</v>
      </c>
      <c r="DH500" t="s">
        <v>3</v>
      </c>
      <c r="DI500" t="s">
        <v>108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41</v>
      </c>
      <c r="DW500" t="s">
        <v>41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56793215</v>
      </c>
      <c r="EF500">
        <v>4</v>
      </c>
      <c r="EG500" t="s">
        <v>27</v>
      </c>
      <c r="EH500">
        <v>83</v>
      </c>
      <c r="EI500" t="s">
        <v>27</v>
      </c>
      <c r="EJ500">
        <v>4</v>
      </c>
      <c r="EK500">
        <v>200001</v>
      </c>
      <c r="EL500" t="s">
        <v>28</v>
      </c>
      <c r="EM500" t="s">
        <v>29</v>
      </c>
      <c r="EO500" t="s">
        <v>3</v>
      </c>
      <c r="EQ500">
        <v>131072</v>
      </c>
      <c r="ER500">
        <v>56.54</v>
      </c>
      <c r="ES500">
        <v>0</v>
      </c>
      <c r="ET500">
        <v>0</v>
      </c>
      <c r="EU500">
        <v>0</v>
      </c>
      <c r="EV500">
        <v>56.54</v>
      </c>
      <c r="EW500">
        <v>4.32</v>
      </c>
      <c r="EX500">
        <v>0</v>
      </c>
      <c r="EY500">
        <v>0</v>
      </c>
      <c r="FQ500">
        <v>0</v>
      </c>
      <c r="FR500">
        <v>0</v>
      </c>
      <c r="FS500">
        <v>0</v>
      </c>
      <c r="FX500">
        <v>74</v>
      </c>
      <c r="FY500">
        <v>36</v>
      </c>
      <c r="GA500" t="s">
        <v>3</v>
      </c>
      <c r="GD500">
        <v>1</v>
      </c>
      <c r="GF500">
        <v>-1298595354</v>
      </c>
      <c r="GG500">
        <v>2</v>
      </c>
      <c r="GH500">
        <v>1</v>
      </c>
      <c r="GI500">
        <v>2</v>
      </c>
      <c r="GJ500">
        <v>0</v>
      </c>
      <c r="GK500">
        <v>0</v>
      </c>
      <c r="GL500">
        <f>ROUND(IF(AND(BH500=3,BI500=3,FS500&lt;&gt;0),P500,0),0)</f>
        <v>0</v>
      </c>
      <c r="GM500">
        <f>ROUND(O500+X500+Y500,0)+GX500</f>
        <v>4838</v>
      </c>
      <c r="GN500">
        <f t="shared" si="359"/>
        <v>0</v>
      </c>
      <c r="GO500">
        <f t="shared" si="360"/>
        <v>0</v>
      </c>
      <c r="GP500">
        <f t="shared" si="361"/>
        <v>4838</v>
      </c>
      <c r="GR500">
        <v>0</v>
      </c>
      <c r="GS500">
        <v>3</v>
      </c>
      <c r="GT500">
        <v>0</v>
      </c>
      <c r="GU500" t="s">
        <v>3</v>
      </c>
      <c r="GV500">
        <f t="shared" si="362"/>
        <v>0</v>
      </c>
      <c r="GW500">
        <v>1</v>
      </c>
      <c r="GX500">
        <f>ROUND(HC500*I500,0)</f>
        <v>0</v>
      </c>
      <c r="HA500">
        <v>0</v>
      </c>
      <c r="HB500">
        <v>0</v>
      </c>
      <c r="HC500">
        <f t="shared" si="363"/>
        <v>0</v>
      </c>
      <c r="HE500" t="s">
        <v>3</v>
      </c>
      <c r="HF500" t="s">
        <v>3</v>
      </c>
      <c r="HM500" t="s">
        <v>3</v>
      </c>
      <c r="HN500" t="s">
        <v>31</v>
      </c>
      <c r="HO500" t="s">
        <v>32</v>
      </c>
      <c r="HP500" t="s">
        <v>27</v>
      </c>
      <c r="HQ500" t="s">
        <v>27</v>
      </c>
      <c r="HS500">
        <v>0</v>
      </c>
      <c r="IK500">
        <v>0</v>
      </c>
    </row>
    <row r="501" spans="1:255" x14ac:dyDescent="0.2">
      <c r="A501" s="2">
        <v>17</v>
      </c>
      <c r="B501" s="2">
        <v>1</v>
      </c>
      <c r="C501" s="2">
        <f>ROW(SmtRes!A410)</f>
        <v>410</v>
      </c>
      <c r="D501" s="2">
        <f>ROW(EtalonRes!A410)</f>
        <v>410</v>
      </c>
      <c r="E501" s="2" t="s">
        <v>148</v>
      </c>
      <c r="F501" s="2" t="s">
        <v>48</v>
      </c>
      <c r="G501" s="2" t="s">
        <v>49</v>
      </c>
      <c r="H501" s="2" t="s">
        <v>50</v>
      </c>
      <c r="I501" s="2">
        <f t="shared" si="335"/>
        <v>1</v>
      </c>
      <c r="J501" s="2">
        <v>0</v>
      </c>
      <c r="K501" s="2">
        <f t="shared" si="336"/>
        <v>1</v>
      </c>
      <c r="L501" s="2"/>
      <c r="M501" s="2"/>
      <c r="N501" s="2"/>
      <c r="O501" s="2">
        <f>ROUND(CP501,2)</f>
        <v>106.23</v>
      </c>
      <c r="P501" s="2">
        <f>ROUND(CQ501*I501,2)</f>
        <v>0</v>
      </c>
      <c r="Q501" s="2">
        <f>ROUND(CR501*I501,2)</f>
        <v>0</v>
      </c>
      <c r="R501" s="2">
        <f>ROUND(CS501*I501,2)</f>
        <v>0</v>
      </c>
      <c r="S501" s="2">
        <f>ROUND(CT501*I501,2)</f>
        <v>106.23</v>
      </c>
      <c r="T501" s="2">
        <f>ROUND(CU501*I501,2)</f>
        <v>0</v>
      </c>
      <c r="U501" s="2">
        <f t="shared" si="337"/>
        <v>8.0640000000000001</v>
      </c>
      <c r="V501" s="2">
        <f t="shared" si="338"/>
        <v>0</v>
      </c>
      <c r="W501" s="2">
        <f>ROUND(CX501*I501,2)</f>
        <v>0</v>
      </c>
      <c r="X501" s="2">
        <f>ROUND(CY501,2)</f>
        <v>78.61</v>
      </c>
      <c r="Y501" s="2">
        <f>ROUND(CZ501,2)</f>
        <v>38.24</v>
      </c>
      <c r="Z501" s="2"/>
      <c r="AA501" s="2">
        <v>64887308</v>
      </c>
      <c r="AB501" s="2">
        <f t="shared" si="339"/>
        <v>106.23</v>
      </c>
      <c r="AC501" s="2">
        <f t="shared" si="340"/>
        <v>0</v>
      </c>
      <c r="AD501" s="2">
        <f t="shared" si="341"/>
        <v>0</v>
      </c>
      <c r="AE501" s="2">
        <f t="shared" si="342"/>
        <v>0</v>
      </c>
      <c r="AF501" s="2">
        <f t="shared" si="343"/>
        <v>106.23</v>
      </c>
      <c r="AG501" s="2">
        <f t="shared" si="344"/>
        <v>0</v>
      </c>
      <c r="AH501" s="2">
        <f t="shared" si="345"/>
        <v>8.0640000000000001</v>
      </c>
      <c r="AI501" s="2">
        <f t="shared" si="346"/>
        <v>0</v>
      </c>
      <c r="AJ501" s="2">
        <f t="shared" si="347"/>
        <v>0</v>
      </c>
      <c r="AK501" s="2">
        <v>132.79</v>
      </c>
      <c r="AL501" s="2">
        <v>0</v>
      </c>
      <c r="AM501" s="2">
        <v>0</v>
      </c>
      <c r="AN501" s="2">
        <v>0</v>
      </c>
      <c r="AO501" s="2">
        <v>132.79</v>
      </c>
      <c r="AP501" s="2">
        <v>0</v>
      </c>
      <c r="AQ501" s="2">
        <v>10.08</v>
      </c>
      <c r="AR501" s="2">
        <v>0</v>
      </c>
      <c r="AS501" s="2">
        <v>0</v>
      </c>
      <c r="AT501" s="2">
        <v>74</v>
      </c>
      <c r="AU501" s="2">
        <v>36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0</v>
      </c>
      <c r="BI501" s="2">
        <v>4</v>
      </c>
      <c r="BJ501" s="2" t="s">
        <v>51</v>
      </c>
      <c r="BK501" s="2"/>
      <c r="BL501" s="2"/>
      <c r="BM501" s="2">
        <v>200001</v>
      </c>
      <c r="BN501" s="2">
        <v>0</v>
      </c>
      <c r="BO501" s="2" t="s">
        <v>3</v>
      </c>
      <c r="BP501" s="2">
        <v>0</v>
      </c>
      <c r="BQ501" s="2">
        <v>4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74</v>
      </c>
      <c r="CA501" s="2">
        <v>36</v>
      </c>
      <c r="CB501" s="2" t="s">
        <v>3</v>
      </c>
      <c r="CC501" s="2"/>
      <c r="CD501" s="2"/>
      <c r="CE501" s="2">
        <v>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si="348"/>
        <v>106.23</v>
      </c>
      <c r="CQ501" s="2">
        <f t="shared" si="349"/>
        <v>0</v>
      </c>
      <c r="CR501" s="2">
        <f t="shared" si="350"/>
        <v>0</v>
      </c>
      <c r="CS501" s="2">
        <f t="shared" si="351"/>
        <v>0</v>
      </c>
      <c r="CT501" s="2">
        <f t="shared" si="352"/>
        <v>106.23</v>
      </c>
      <c r="CU501" s="2">
        <f t="shared" si="353"/>
        <v>0</v>
      </c>
      <c r="CV501" s="2">
        <f t="shared" si="354"/>
        <v>8.0640000000000001</v>
      </c>
      <c r="CW501" s="2">
        <f t="shared" si="355"/>
        <v>0</v>
      </c>
      <c r="CX501" s="2">
        <f t="shared" si="356"/>
        <v>0</v>
      </c>
      <c r="CY501" s="2">
        <f t="shared" si="357"/>
        <v>78.610200000000006</v>
      </c>
      <c r="CZ501" s="2">
        <f t="shared" si="358"/>
        <v>38.242800000000003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108</v>
      </c>
      <c r="DH501" s="2" t="s">
        <v>3</v>
      </c>
      <c r="DI501" s="2" t="s">
        <v>108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50</v>
      </c>
      <c r="DW501" s="2" t="s">
        <v>50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56793215</v>
      </c>
      <c r="EF501" s="2">
        <v>4</v>
      </c>
      <c r="EG501" s="2" t="s">
        <v>27</v>
      </c>
      <c r="EH501" s="2">
        <v>83</v>
      </c>
      <c r="EI501" s="2" t="s">
        <v>27</v>
      </c>
      <c r="EJ501" s="2">
        <v>4</v>
      </c>
      <c r="EK501" s="2">
        <v>200001</v>
      </c>
      <c r="EL501" s="2" t="s">
        <v>28</v>
      </c>
      <c r="EM501" s="2" t="s">
        <v>29</v>
      </c>
      <c r="EN501" s="2"/>
      <c r="EO501" s="2" t="s">
        <v>3</v>
      </c>
      <c r="EP501" s="2"/>
      <c r="EQ501" s="2">
        <v>131072</v>
      </c>
      <c r="ER501" s="2">
        <v>132.79</v>
      </c>
      <c r="ES501" s="2">
        <v>0</v>
      </c>
      <c r="ET501" s="2">
        <v>0</v>
      </c>
      <c r="EU501" s="2">
        <v>0</v>
      </c>
      <c r="EV501" s="2">
        <v>132.79</v>
      </c>
      <c r="EW501" s="2">
        <v>10.08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v>0</v>
      </c>
      <c r="FS501" s="2">
        <v>0</v>
      </c>
      <c r="FT501" s="2"/>
      <c r="FU501" s="2"/>
      <c r="FV501" s="2"/>
      <c r="FW501" s="2"/>
      <c r="FX501" s="2">
        <v>74</v>
      </c>
      <c r="FY501" s="2">
        <v>36</v>
      </c>
      <c r="FZ501" s="2"/>
      <c r="GA501" s="2" t="s">
        <v>3</v>
      </c>
      <c r="GB501" s="2"/>
      <c r="GC501" s="2"/>
      <c r="GD501" s="2">
        <v>1</v>
      </c>
      <c r="GE501" s="2"/>
      <c r="GF501" s="2">
        <v>-300177714</v>
      </c>
      <c r="GG501" s="2">
        <v>2</v>
      </c>
      <c r="GH501" s="2">
        <v>1</v>
      </c>
      <c r="GI501" s="2">
        <v>-2</v>
      </c>
      <c r="GJ501" s="2">
        <v>0</v>
      </c>
      <c r="GK501" s="2">
        <v>0</v>
      </c>
      <c r="GL501" s="2">
        <f>ROUND(IF(AND(BH501=3,BI501=3,FS501&lt;&gt;0),P501,0),2)</f>
        <v>0</v>
      </c>
      <c r="GM501" s="2">
        <f>ROUND(O501+X501+Y501,2)+GX501</f>
        <v>223.08</v>
      </c>
      <c r="GN501" s="2">
        <f t="shared" si="359"/>
        <v>0</v>
      </c>
      <c r="GO501" s="2">
        <f t="shared" si="360"/>
        <v>0</v>
      </c>
      <c r="GP501" s="2">
        <f t="shared" si="361"/>
        <v>223.08</v>
      </c>
      <c r="GQ501" s="2"/>
      <c r="GR501" s="2">
        <v>0</v>
      </c>
      <c r="GS501" s="2">
        <v>3</v>
      </c>
      <c r="GT501" s="2">
        <v>0</v>
      </c>
      <c r="GU501" s="2" t="s">
        <v>3</v>
      </c>
      <c r="GV501" s="2">
        <f t="shared" si="362"/>
        <v>0</v>
      </c>
      <c r="GW501" s="2">
        <v>1</v>
      </c>
      <c r="GX501" s="2">
        <f>ROUND(HC501*I501,2)</f>
        <v>0</v>
      </c>
      <c r="GY501" s="2"/>
      <c r="GZ501" s="2"/>
      <c r="HA501" s="2">
        <v>0</v>
      </c>
      <c r="HB501" s="2">
        <v>0</v>
      </c>
      <c r="HC501" s="2">
        <f t="shared" si="363"/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31</v>
      </c>
      <c r="HO501" s="2" t="s">
        <v>32</v>
      </c>
      <c r="HP501" s="2" t="s">
        <v>27</v>
      </c>
      <c r="HQ501" s="2" t="s">
        <v>27</v>
      </c>
      <c r="HR501" s="2"/>
      <c r="HS501" s="2">
        <v>0</v>
      </c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C502">
        <f>ROW(SmtRes!A414)</f>
        <v>414</v>
      </c>
      <c r="D502">
        <f>ROW(EtalonRes!A414)</f>
        <v>414</v>
      </c>
      <c r="E502" t="s">
        <v>148</v>
      </c>
      <c r="F502" t="s">
        <v>48</v>
      </c>
      <c r="G502" t="s">
        <v>49</v>
      </c>
      <c r="H502" t="s">
        <v>50</v>
      </c>
      <c r="I502">
        <f t="shared" si="335"/>
        <v>1</v>
      </c>
      <c r="J502">
        <v>0</v>
      </c>
      <c r="K502">
        <f t="shared" si="336"/>
        <v>1</v>
      </c>
      <c r="O502">
        <f>ROUND(CP502,0)</f>
        <v>5410</v>
      </c>
      <c r="P502">
        <f>ROUND(CQ502*I502,0)</f>
        <v>0</v>
      </c>
      <c r="Q502">
        <f>ROUND(CR502*I502,0)</f>
        <v>0</v>
      </c>
      <c r="R502">
        <f>ROUND(CS502*I502,0)</f>
        <v>0</v>
      </c>
      <c r="S502">
        <f>ROUND(CT502*I502,0)</f>
        <v>5410</v>
      </c>
      <c r="T502">
        <f>ROUND(CU502*I502,0)</f>
        <v>0</v>
      </c>
      <c r="U502">
        <f t="shared" si="337"/>
        <v>8.0640000000000001</v>
      </c>
      <c r="V502">
        <f t="shared" si="338"/>
        <v>0</v>
      </c>
      <c r="W502">
        <f>ROUND(CX502*I502,0)</f>
        <v>0</v>
      </c>
      <c r="X502">
        <f>ROUND(CY502,0)</f>
        <v>4003</v>
      </c>
      <c r="Y502">
        <f>ROUND(CZ502,0)</f>
        <v>1948</v>
      </c>
      <c r="AA502">
        <v>64887305</v>
      </c>
      <c r="AB502">
        <f t="shared" si="339"/>
        <v>106.23</v>
      </c>
      <c r="AC502">
        <f t="shared" si="340"/>
        <v>0</v>
      </c>
      <c r="AD502">
        <f t="shared" si="341"/>
        <v>0</v>
      </c>
      <c r="AE502">
        <f t="shared" si="342"/>
        <v>0</v>
      </c>
      <c r="AF502">
        <f t="shared" si="343"/>
        <v>106.23</v>
      </c>
      <c r="AG502">
        <f t="shared" si="344"/>
        <v>0</v>
      </c>
      <c r="AH502">
        <f t="shared" si="345"/>
        <v>8.0640000000000001</v>
      </c>
      <c r="AI502">
        <f t="shared" si="346"/>
        <v>0</v>
      </c>
      <c r="AJ502">
        <f t="shared" si="347"/>
        <v>0</v>
      </c>
      <c r="AK502">
        <v>132.79</v>
      </c>
      <c r="AL502">
        <v>0</v>
      </c>
      <c r="AM502">
        <v>0</v>
      </c>
      <c r="AN502">
        <v>0</v>
      </c>
      <c r="AO502">
        <v>132.79</v>
      </c>
      <c r="AP502">
        <v>0</v>
      </c>
      <c r="AQ502">
        <v>10.08</v>
      </c>
      <c r="AR502">
        <v>0</v>
      </c>
      <c r="AS502">
        <v>0</v>
      </c>
      <c r="AT502">
        <v>74</v>
      </c>
      <c r="AU502">
        <v>36</v>
      </c>
      <c r="AV502">
        <v>1</v>
      </c>
      <c r="AW502">
        <v>1</v>
      </c>
      <c r="AZ502">
        <v>1</v>
      </c>
      <c r="BA502">
        <v>50.93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4</v>
      </c>
      <c r="BJ502" t="s">
        <v>51</v>
      </c>
      <c r="BM502">
        <v>200001</v>
      </c>
      <c r="BN502">
        <v>0</v>
      </c>
      <c r="BO502" t="s">
        <v>3</v>
      </c>
      <c r="BP502">
        <v>0</v>
      </c>
      <c r="BQ502">
        <v>4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74</v>
      </c>
      <c r="CA502">
        <v>36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348"/>
        <v>5410</v>
      </c>
      <c r="CQ502">
        <f t="shared" si="349"/>
        <v>0</v>
      </c>
      <c r="CR502">
        <f t="shared" si="350"/>
        <v>0</v>
      </c>
      <c r="CS502">
        <f t="shared" si="351"/>
        <v>0</v>
      </c>
      <c r="CT502">
        <f t="shared" si="352"/>
        <v>5410.2939000000006</v>
      </c>
      <c r="CU502">
        <f t="shared" si="353"/>
        <v>0</v>
      </c>
      <c r="CV502">
        <f t="shared" si="354"/>
        <v>8.0640000000000001</v>
      </c>
      <c r="CW502">
        <f t="shared" si="355"/>
        <v>0</v>
      </c>
      <c r="CX502">
        <f t="shared" si="356"/>
        <v>0</v>
      </c>
      <c r="CY502">
        <f t="shared" si="357"/>
        <v>4003.4</v>
      </c>
      <c r="CZ502">
        <f t="shared" si="358"/>
        <v>1947.6</v>
      </c>
      <c r="DC502" t="s">
        <v>3</v>
      </c>
      <c r="DD502" t="s">
        <v>3</v>
      </c>
      <c r="DE502" t="s">
        <v>3</v>
      </c>
      <c r="DF502" t="s">
        <v>3</v>
      </c>
      <c r="DG502" t="s">
        <v>108</v>
      </c>
      <c r="DH502" t="s">
        <v>3</v>
      </c>
      <c r="DI502" t="s">
        <v>108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50</v>
      </c>
      <c r="DW502" t="s">
        <v>50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56793215</v>
      </c>
      <c r="EF502">
        <v>4</v>
      </c>
      <c r="EG502" t="s">
        <v>27</v>
      </c>
      <c r="EH502">
        <v>83</v>
      </c>
      <c r="EI502" t="s">
        <v>27</v>
      </c>
      <c r="EJ502">
        <v>4</v>
      </c>
      <c r="EK502">
        <v>200001</v>
      </c>
      <c r="EL502" t="s">
        <v>28</v>
      </c>
      <c r="EM502" t="s">
        <v>29</v>
      </c>
      <c r="EO502" t="s">
        <v>3</v>
      </c>
      <c r="EQ502">
        <v>131072</v>
      </c>
      <c r="ER502">
        <v>132.79</v>
      </c>
      <c r="ES502">
        <v>0</v>
      </c>
      <c r="ET502">
        <v>0</v>
      </c>
      <c r="EU502">
        <v>0</v>
      </c>
      <c r="EV502">
        <v>132.79</v>
      </c>
      <c r="EW502">
        <v>10.08</v>
      </c>
      <c r="EX502">
        <v>0</v>
      </c>
      <c r="EY502">
        <v>0</v>
      </c>
      <c r="FQ502">
        <v>0</v>
      </c>
      <c r="FR502">
        <v>0</v>
      </c>
      <c r="FS502">
        <v>0</v>
      </c>
      <c r="FX502">
        <v>74</v>
      </c>
      <c r="FY502">
        <v>36</v>
      </c>
      <c r="GA502" t="s">
        <v>3</v>
      </c>
      <c r="GD502">
        <v>1</v>
      </c>
      <c r="GF502">
        <v>-300177714</v>
      </c>
      <c r="GG502">
        <v>2</v>
      </c>
      <c r="GH502">
        <v>1</v>
      </c>
      <c r="GI502">
        <v>2</v>
      </c>
      <c r="GJ502">
        <v>0</v>
      </c>
      <c r="GK502">
        <v>0</v>
      </c>
      <c r="GL502">
        <f>ROUND(IF(AND(BH502=3,BI502=3,FS502&lt;&gt;0),P502,0),0)</f>
        <v>0</v>
      </c>
      <c r="GM502">
        <f>ROUND(O502+X502+Y502,0)+GX502</f>
        <v>11361</v>
      </c>
      <c r="GN502">
        <f t="shared" si="359"/>
        <v>0</v>
      </c>
      <c r="GO502">
        <f t="shared" si="360"/>
        <v>0</v>
      </c>
      <c r="GP502">
        <f t="shared" si="361"/>
        <v>11361</v>
      </c>
      <c r="GR502">
        <v>0</v>
      </c>
      <c r="GS502">
        <v>3</v>
      </c>
      <c r="GT502">
        <v>0</v>
      </c>
      <c r="GU502" t="s">
        <v>3</v>
      </c>
      <c r="GV502">
        <f t="shared" si="362"/>
        <v>0</v>
      </c>
      <c r="GW502">
        <v>1</v>
      </c>
      <c r="GX502">
        <f>ROUND(HC502*I502,0)</f>
        <v>0</v>
      </c>
      <c r="HA502">
        <v>0</v>
      </c>
      <c r="HB502">
        <v>0</v>
      </c>
      <c r="HC502">
        <f t="shared" si="363"/>
        <v>0</v>
      </c>
      <c r="HE502" t="s">
        <v>3</v>
      </c>
      <c r="HF502" t="s">
        <v>3</v>
      </c>
      <c r="HM502" t="s">
        <v>3</v>
      </c>
      <c r="HN502" t="s">
        <v>31</v>
      </c>
      <c r="HO502" t="s">
        <v>32</v>
      </c>
      <c r="HP502" t="s">
        <v>27</v>
      </c>
      <c r="HQ502" t="s">
        <v>27</v>
      </c>
      <c r="HS502">
        <v>0</v>
      </c>
      <c r="IK502">
        <v>0</v>
      </c>
    </row>
    <row r="503" spans="1:255" x14ac:dyDescent="0.2">
      <c r="A503" s="2">
        <v>17</v>
      </c>
      <c r="B503" s="2">
        <v>1</v>
      </c>
      <c r="C503" s="2">
        <f>ROW(SmtRes!A419)</f>
        <v>419</v>
      </c>
      <c r="D503" s="2">
        <f>ROW(EtalonRes!A419)</f>
        <v>419</v>
      </c>
      <c r="E503" s="2" t="s">
        <v>149</v>
      </c>
      <c r="F503" s="2" t="s">
        <v>113</v>
      </c>
      <c r="G503" s="2" t="s">
        <v>114</v>
      </c>
      <c r="H503" s="2" t="s">
        <v>115</v>
      </c>
      <c r="I503" s="2">
        <f t="shared" si="335"/>
        <v>1</v>
      </c>
      <c r="J503" s="2">
        <v>0</v>
      </c>
      <c r="K503" s="2">
        <f t="shared" si="336"/>
        <v>1</v>
      </c>
      <c r="L503" s="2"/>
      <c r="M503" s="2"/>
      <c r="N503" s="2"/>
      <c r="O503" s="2">
        <f>ROUND(CP503,2)</f>
        <v>77.91</v>
      </c>
      <c r="P503" s="2">
        <f>ROUND(CQ503*I503,2)</f>
        <v>0</v>
      </c>
      <c r="Q503" s="2">
        <f>ROUND(CR503*I503,2)</f>
        <v>0</v>
      </c>
      <c r="R503" s="2">
        <f>ROUND(CS503*I503,2)</f>
        <v>0</v>
      </c>
      <c r="S503" s="2">
        <f>ROUND(CT503*I503,2)</f>
        <v>77.91</v>
      </c>
      <c r="T503" s="2">
        <f>ROUND(CU503*I503,2)</f>
        <v>0</v>
      </c>
      <c r="U503" s="2">
        <f t="shared" si="337"/>
        <v>5.76</v>
      </c>
      <c r="V503" s="2">
        <f t="shared" si="338"/>
        <v>0</v>
      </c>
      <c r="W503" s="2">
        <f>ROUND(CX503*I503,2)</f>
        <v>0</v>
      </c>
      <c r="X503" s="2">
        <f>ROUND(CY503,2)</f>
        <v>57.65</v>
      </c>
      <c r="Y503" s="2">
        <f>ROUND(CZ503,2)</f>
        <v>28.05</v>
      </c>
      <c r="Z503" s="2"/>
      <c r="AA503" s="2">
        <v>64887308</v>
      </c>
      <c r="AB503" s="2">
        <f t="shared" si="339"/>
        <v>77.91</v>
      </c>
      <c r="AC503" s="2">
        <f t="shared" si="340"/>
        <v>0</v>
      </c>
      <c r="AD503" s="2">
        <f t="shared" si="341"/>
        <v>0</v>
      </c>
      <c r="AE503" s="2">
        <f t="shared" si="342"/>
        <v>0</v>
      </c>
      <c r="AF503" s="2">
        <f t="shared" si="343"/>
        <v>77.91</v>
      </c>
      <c r="AG503" s="2">
        <f t="shared" si="344"/>
        <v>0</v>
      </c>
      <c r="AH503" s="2">
        <f t="shared" si="345"/>
        <v>5.7600000000000007</v>
      </c>
      <c r="AI503" s="2">
        <f t="shared" si="346"/>
        <v>0</v>
      </c>
      <c r="AJ503" s="2">
        <f t="shared" si="347"/>
        <v>0</v>
      </c>
      <c r="AK503" s="2">
        <v>97.39</v>
      </c>
      <c r="AL503" s="2">
        <v>0</v>
      </c>
      <c r="AM503" s="2">
        <v>0</v>
      </c>
      <c r="AN503" s="2">
        <v>0</v>
      </c>
      <c r="AO503" s="2">
        <v>97.39</v>
      </c>
      <c r="AP503" s="2">
        <v>0</v>
      </c>
      <c r="AQ503" s="2">
        <v>7.2</v>
      </c>
      <c r="AR503" s="2">
        <v>0</v>
      </c>
      <c r="AS503" s="2">
        <v>0</v>
      </c>
      <c r="AT503" s="2">
        <v>74</v>
      </c>
      <c r="AU503" s="2">
        <v>36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0</v>
      </c>
      <c r="BI503" s="2">
        <v>4</v>
      </c>
      <c r="BJ503" s="2" t="s">
        <v>116</v>
      </c>
      <c r="BK503" s="2"/>
      <c r="BL503" s="2"/>
      <c r="BM503" s="2">
        <v>200001</v>
      </c>
      <c r="BN503" s="2">
        <v>0</v>
      </c>
      <c r="BO503" s="2" t="s">
        <v>3</v>
      </c>
      <c r="BP503" s="2">
        <v>0</v>
      </c>
      <c r="BQ503" s="2">
        <v>4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74</v>
      </c>
      <c r="CA503" s="2">
        <v>36</v>
      </c>
      <c r="CB503" s="2" t="s">
        <v>3</v>
      </c>
      <c r="CC503" s="2"/>
      <c r="CD503" s="2"/>
      <c r="CE503" s="2">
        <v>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348"/>
        <v>77.91</v>
      </c>
      <c r="CQ503" s="2">
        <f t="shared" si="349"/>
        <v>0</v>
      </c>
      <c r="CR503" s="2">
        <f t="shared" si="350"/>
        <v>0</v>
      </c>
      <c r="CS503" s="2">
        <f t="shared" si="351"/>
        <v>0</v>
      </c>
      <c r="CT503" s="2">
        <f t="shared" si="352"/>
        <v>77.91</v>
      </c>
      <c r="CU503" s="2">
        <f t="shared" si="353"/>
        <v>0</v>
      </c>
      <c r="CV503" s="2">
        <f t="shared" si="354"/>
        <v>5.7600000000000007</v>
      </c>
      <c r="CW503" s="2">
        <f t="shared" si="355"/>
        <v>0</v>
      </c>
      <c r="CX503" s="2">
        <f t="shared" si="356"/>
        <v>0</v>
      </c>
      <c r="CY503" s="2">
        <f t="shared" si="357"/>
        <v>57.653400000000005</v>
      </c>
      <c r="CZ503" s="2">
        <f t="shared" si="358"/>
        <v>28.047599999999999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108</v>
      </c>
      <c r="DH503" s="2" t="s">
        <v>3</v>
      </c>
      <c r="DI503" s="2" t="s">
        <v>108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1013</v>
      </c>
      <c r="DV503" s="2" t="s">
        <v>115</v>
      </c>
      <c r="DW503" s="2" t="s">
        <v>115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56793215</v>
      </c>
      <c r="EF503" s="2">
        <v>4</v>
      </c>
      <c r="EG503" s="2" t="s">
        <v>27</v>
      </c>
      <c r="EH503" s="2">
        <v>83</v>
      </c>
      <c r="EI503" s="2" t="s">
        <v>27</v>
      </c>
      <c r="EJ503" s="2">
        <v>4</v>
      </c>
      <c r="EK503" s="2">
        <v>200001</v>
      </c>
      <c r="EL503" s="2" t="s">
        <v>28</v>
      </c>
      <c r="EM503" s="2" t="s">
        <v>29</v>
      </c>
      <c r="EN503" s="2"/>
      <c r="EO503" s="2" t="s">
        <v>3</v>
      </c>
      <c r="EP503" s="2"/>
      <c r="EQ503" s="2">
        <v>131072</v>
      </c>
      <c r="ER503" s="2">
        <v>97.39</v>
      </c>
      <c r="ES503" s="2">
        <v>0</v>
      </c>
      <c r="ET503" s="2">
        <v>0</v>
      </c>
      <c r="EU503" s="2">
        <v>0</v>
      </c>
      <c r="EV503" s="2">
        <v>97.39</v>
      </c>
      <c r="EW503" s="2">
        <v>7.2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v>0</v>
      </c>
      <c r="FS503" s="2">
        <v>0</v>
      </c>
      <c r="FT503" s="2"/>
      <c r="FU503" s="2"/>
      <c r="FV503" s="2"/>
      <c r="FW503" s="2"/>
      <c r="FX503" s="2">
        <v>74</v>
      </c>
      <c r="FY503" s="2">
        <v>36</v>
      </c>
      <c r="FZ503" s="2"/>
      <c r="GA503" s="2" t="s">
        <v>3</v>
      </c>
      <c r="GB503" s="2"/>
      <c r="GC503" s="2"/>
      <c r="GD503" s="2">
        <v>1</v>
      </c>
      <c r="GE503" s="2"/>
      <c r="GF503" s="2">
        <v>-1798570445</v>
      </c>
      <c r="GG503" s="2">
        <v>2</v>
      </c>
      <c r="GH503" s="2">
        <v>1</v>
      </c>
      <c r="GI503" s="2">
        <v>-2</v>
      </c>
      <c r="GJ503" s="2">
        <v>0</v>
      </c>
      <c r="GK503" s="2">
        <v>0</v>
      </c>
      <c r="GL503" s="2">
        <f>ROUND(IF(AND(BH503=3,BI503=3,FS503&lt;&gt;0),P503,0),2)</f>
        <v>0</v>
      </c>
      <c r="GM503" s="2">
        <f>ROUND(O503+X503+Y503,2)+GX503</f>
        <v>163.61000000000001</v>
      </c>
      <c r="GN503" s="2">
        <f t="shared" si="359"/>
        <v>0</v>
      </c>
      <c r="GO503" s="2">
        <f t="shared" si="360"/>
        <v>0</v>
      </c>
      <c r="GP503" s="2">
        <f t="shared" si="361"/>
        <v>163.61000000000001</v>
      </c>
      <c r="GQ503" s="2"/>
      <c r="GR503" s="2">
        <v>0</v>
      </c>
      <c r="GS503" s="2">
        <v>3</v>
      </c>
      <c r="GT503" s="2">
        <v>0</v>
      </c>
      <c r="GU503" s="2" t="s">
        <v>3</v>
      </c>
      <c r="GV503" s="2">
        <f t="shared" si="362"/>
        <v>0</v>
      </c>
      <c r="GW503" s="2">
        <v>1</v>
      </c>
      <c r="GX503" s="2">
        <f>ROUND(HC503*I503,2)</f>
        <v>0</v>
      </c>
      <c r="GY503" s="2"/>
      <c r="GZ503" s="2"/>
      <c r="HA503" s="2">
        <v>0</v>
      </c>
      <c r="HB503" s="2">
        <v>0</v>
      </c>
      <c r="HC503" s="2">
        <f t="shared" si="363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31</v>
      </c>
      <c r="HO503" s="2" t="s">
        <v>32</v>
      </c>
      <c r="HP503" s="2" t="s">
        <v>27</v>
      </c>
      <c r="HQ503" s="2" t="s">
        <v>27</v>
      </c>
      <c r="HR503" s="2"/>
      <c r="HS503" s="2">
        <v>0</v>
      </c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C504">
        <f>ROW(SmtRes!A424)</f>
        <v>424</v>
      </c>
      <c r="D504">
        <f>ROW(EtalonRes!A424)</f>
        <v>424</v>
      </c>
      <c r="E504" t="s">
        <v>149</v>
      </c>
      <c r="F504" t="s">
        <v>113</v>
      </c>
      <c r="G504" t="s">
        <v>114</v>
      </c>
      <c r="H504" t="s">
        <v>115</v>
      </c>
      <c r="I504">
        <f t="shared" si="335"/>
        <v>1</v>
      </c>
      <c r="J504">
        <v>0</v>
      </c>
      <c r="K504">
        <f t="shared" si="336"/>
        <v>1</v>
      </c>
      <c r="O504">
        <f>ROUND(CP504,0)</f>
        <v>3968</v>
      </c>
      <c r="P504">
        <f>ROUND(CQ504*I504,0)</f>
        <v>0</v>
      </c>
      <c r="Q504">
        <f>ROUND(CR504*I504,0)</f>
        <v>0</v>
      </c>
      <c r="R504">
        <f>ROUND(CS504*I504,0)</f>
        <v>0</v>
      </c>
      <c r="S504">
        <f>ROUND(CT504*I504,0)</f>
        <v>3968</v>
      </c>
      <c r="T504">
        <f>ROUND(CU504*I504,0)</f>
        <v>0</v>
      </c>
      <c r="U504">
        <f t="shared" si="337"/>
        <v>5.76</v>
      </c>
      <c r="V504">
        <f t="shared" si="338"/>
        <v>0</v>
      </c>
      <c r="W504">
        <f>ROUND(CX504*I504,0)</f>
        <v>0</v>
      </c>
      <c r="X504">
        <f>ROUND(CY504,0)</f>
        <v>2936</v>
      </c>
      <c r="Y504">
        <f>ROUND(CZ504,0)</f>
        <v>1428</v>
      </c>
      <c r="AA504">
        <v>64887305</v>
      </c>
      <c r="AB504">
        <f t="shared" si="339"/>
        <v>77.91</v>
      </c>
      <c r="AC504">
        <f t="shared" si="340"/>
        <v>0</v>
      </c>
      <c r="AD504">
        <f t="shared" si="341"/>
        <v>0</v>
      </c>
      <c r="AE504">
        <f t="shared" si="342"/>
        <v>0</v>
      </c>
      <c r="AF504">
        <f t="shared" si="343"/>
        <v>77.91</v>
      </c>
      <c r="AG504">
        <f t="shared" si="344"/>
        <v>0</v>
      </c>
      <c r="AH504">
        <f t="shared" si="345"/>
        <v>5.7600000000000007</v>
      </c>
      <c r="AI504">
        <f t="shared" si="346"/>
        <v>0</v>
      </c>
      <c r="AJ504">
        <f t="shared" si="347"/>
        <v>0</v>
      </c>
      <c r="AK504">
        <v>97.39</v>
      </c>
      <c r="AL504">
        <v>0</v>
      </c>
      <c r="AM504">
        <v>0</v>
      </c>
      <c r="AN504">
        <v>0</v>
      </c>
      <c r="AO504">
        <v>97.39</v>
      </c>
      <c r="AP504">
        <v>0</v>
      </c>
      <c r="AQ504">
        <v>7.2</v>
      </c>
      <c r="AR504">
        <v>0</v>
      </c>
      <c r="AS504">
        <v>0</v>
      </c>
      <c r="AT504">
        <v>74</v>
      </c>
      <c r="AU504">
        <v>36</v>
      </c>
      <c r="AV504">
        <v>1</v>
      </c>
      <c r="AW504">
        <v>1</v>
      </c>
      <c r="AZ504">
        <v>1</v>
      </c>
      <c r="BA504">
        <v>50.93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4</v>
      </c>
      <c r="BJ504" t="s">
        <v>116</v>
      </c>
      <c r="BM504">
        <v>200001</v>
      </c>
      <c r="BN504">
        <v>0</v>
      </c>
      <c r="BO504" t="s">
        <v>3</v>
      </c>
      <c r="BP504">
        <v>0</v>
      </c>
      <c r="BQ504">
        <v>4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74</v>
      </c>
      <c r="CA504">
        <v>36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48"/>
        <v>3968</v>
      </c>
      <c r="CQ504">
        <f t="shared" si="349"/>
        <v>0</v>
      </c>
      <c r="CR504">
        <f t="shared" si="350"/>
        <v>0</v>
      </c>
      <c r="CS504">
        <f t="shared" si="351"/>
        <v>0</v>
      </c>
      <c r="CT504">
        <f t="shared" si="352"/>
        <v>3967.9562999999998</v>
      </c>
      <c r="CU504">
        <f t="shared" si="353"/>
        <v>0</v>
      </c>
      <c r="CV504">
        <f t="shared" si="354"/>
        <v>5.7600000000000007</v>
      </c>
      <c r="CW504">
        <f t="shared" si="355"/>
        <v>0</v>
      </c>
      <c r="CX504">
        <f t="shared" si="356"/>
        <v>0</v>
      </c>
      <c r="CY504">
        <f t="shared" si="357"/>
        <v>2936.32</v>
      </c>
      <c r="CZ504">
        <f t="shared" si="358"/>
        <v>1428.48</v>
      </c>
      <c r="DC504" t="s">
        <v>3</v>
      </c>
      <c r="DD504" t="s">
        <v>3</v>
      </c>
      <c r="DE504" t="s">
        <v>3</v>
      </c>
      <c r="DF504" t="s">
        <v>3</v>
      </c>
      <c r="DG504" t="s">
        <v>108</v>
      </c>
      <c r="DH504" t="s">
        <v>3</v>
      </c>
      <c r="DI504" t="s">
        <v>108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115</v>
      </c>
      <c r="DW504" t="s">
        <v>115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56793215</v>
      </c>
      <c r="EF504">
        <v>4</v>
      </c>
      <c r="EG504" t="s">
        <v>27</v>
      </c>
      <c r="EH504">
        <v>83</v>
      </c>
      <c r="EI504" t="s">
        <v>27</v>
      </c>
      <c r="EJ504">
        <v>4</v>
      </c>
      <c r="EK504">
        <v>200001</v>
      </c>
      <c r="EL504" t="s">
        <v>28</v>
      </c>
      <c r="EM504" t="s">
        <v>29</v>
      </c>
      <c r="EO504" t="s">
        <v>3</v>
      </c>
      <c r="EQ504">
        <v>131072</v>
      </c>
      <c r="ER504">
        <v>97.39</v>
      </c>
      <c r="ES504">
        <v>0</v>
      </c>
      <c r="ET504">
        <v>0</v>
      </c>
      <c r="EU504">
        <v>0</v>
      </c>
      <c r="EV504">
        <v>97.39</v>
      </c>
      <c r="EW504">
        <v>7.2</v>
      </c>
      <c r="EX504">
        <v>0</v>
      </c>
      <c r="EY504">
        <v>0</v>
      </c>
      <c r="FQ504">
        <v>0</v>
      </c>
      <c r="FR504">
        <v>0</v>
      </c>
      <c r="FS504">
        <v>0</v>
      </c>
      <c r="FX504">
        <v>74</v>
      </c>
      <c r="FY504">
        <v>36</v>
      </c>
      <c r="GA504" t="s">
        <v>3</v>
      </c>
      <c r="GD504">
        <v>1</v>
      </c>
      <c r="GF504">
        <v>-1798570445</v>
      </c>
      <c r="GG504">
        <v>2</v>
      </c>
      <c r="GH504">
        <v>1</v>
      </c>
      <c r="GI504">
        <v>2</v>
      </c>
      <c r="GJ504">
        <v>0</v>
      </c>
      <c r="GK504">
        <v>0</v>
      </c>
      <c r="GL504">
        <f>ROUND(IF(AND(BH504=3,BI504=3,FS504&lt;&gt;0),P504,0),0)</f>
        <v>0</v>
      </c>
      <c r="GM504">
        <f>ROUND(O504+X504+Y504,0)+GX504</f>
        <v>8332</v>
      </c>
      <c r="GN504">
        <f t="shared" si="359"/>
        <v>0</v>
      </c>
      <c r="GO504">
        <f t="shared" si="360"/>
        <v>0</v>
      </c>
      <c r="GP504">
        <f t="shared" si="361"/>
        <v>8332</v>
      </c>
      <c r="GR504">
        <v>0</v>
      </c>
      <c r="GS504">
        <v>3</v>
      </c>
      <c r="GT504">
        <v>0</v>
      </c>
      <c r="GU504" t="s">
        <v>3</v>
      </c>
      <c r="GV504">
        <f t="shared" si="362"/>
        <v>0</v>
      </c>
      <c r="GW504">
        <v>1</v>
      </c>
      <c r="GX504">
        <f>ROUND(HC504*I504,0)</f>
        <v>0</v>
      </c>
      <c r="HA504">
        <v>0</v>
      </c>
      <c r="HB504">
        <v>0</v>
      </c>
      <c r="HC504">
        <f t="shared" si="363"/>
        <v>0</v>
      </c>
      <c r="HE504" t="s">
        <v>3</v>
      </c>
      <c r="HF504" t="s">
        <v>3</v>
      </c>
      <c r="HM504" t="s">
        <v>3</v>
      </c>
      <c r="HN504" t="s">
        <v>31</v>
      </c>
      <c r="HO504" t="s">
        <v>32</v>
      </c>
      <c r="HP504" t="s">
        <v>27</v>
      </c>
      <c r="HQ504" t="s">
        <v>27</v>
      </c>
      <c r="HS504">
        <v>0</v>
      </c>
      <c r="IK504">
        <v>0</v>
      </c>
    </row>
    <row r="505" spans="1:255" x14ac:dyDescent="0.2">
      <c r="A505" s="2">
        <v>17</v>
      </c>
      <c r="B505" s="2">
        <v>1</v>
      </c>
      <c r="C505" s="2">
        <f>ROW(SmtRes!A428)</f>
        <v>428</v>
      </c>
      <c r="D505" s="2">
        <f>ROW(EtalonRes!A428)</f>
        <v>428</v>
      </c>
      <c r="E505" s="2" t="s">
        <v>150</v>
      </c>
      <c r="F505" s="2" t="s">
        <v>118</v>
      </c>
      <c r="G505" s="2" t="s">
        <v>119</v>
      </c>
      <c r="H505" s="2" t="s">
        <v>120</v>
      </c>
      <c r="I505" s="2">
        <f>ROUND(ROUND(1*2,4),7)</f>
        <v>2</v>
      </c>
      <c r="J505" s="2">
        <v>0</v>
      </c>
      <c r="K505" s="2">
        <f>ROUND(ROUND(1*2,4),7)</f>
        <v>2</v>
      </c>
      <c r="L505" s="2"/>
      <c r="M505" s="2"/>
      <c r="N505" s="2"/>
      <c r="O505" s="2">
        <f>ROUND(CP505,2)</f>
        <v>3.4</v>
      </c>
      <c r="P505" s="2">
        <f>ROUND(CQ505*I505,2)</f>
        <v>0</v>
      </c>
      <c r="Q505" s="2">
        <f>ROUND(CR505*I505,2)</f>
        <v>0</v>
      </c>
      <c r="R505" s="2">
        <f>ROUND(CS505*I505,2)</f>
        <v>0</v>
      </c>
      <c r="S505" s="2">
        <f>ROUND(CT505*I505,2)</f>
        <v>3.4</v>
      </c>
      <c r="T505" s="2">
        <f>ROUND(CU505*I505,2)</f>
        <v>0</v>
      </c>
      <c r="U505" s="2">
        <f t="shared" si="337"/>
        <v>0.25600000000000001</v>
      </c>
      <c r="V505" s="2">
        <f t="shared" si="338"/>
        <v>0</v>
      </c>
      <c r="W505" s="2">
        <f>ROUND(CX505*I505,2)</f>
        <v>0</v>
      </c>
      <c r="X505" s="2">
        <f>ROUND(CY505,2)</f>
        <v>2.52</v>
      </c>
      <c r="Y505" s="2">
        <f>ROUND(CZ505,2)</f>
        <v>1.22</v>
      </c>
      <c r="Z505" s="2"/>
      <c r="AA505" s="2">
        <v>64887308</v>
      </c>
      <c r="AB505" s="2">
        <f t="shared" si="339"/>
        <v>1.7</v>
      </c>
      <c r="AC505" s="2">
        <f t="shared" si="340"/>
        <v>0</v>
      </c>
      <c r="AD505" s="2">
        <f t="shared" si="341"/>
        <v>0</v>
      </c>
      <c r="AE505" s="2">
        <f t="shared" si="342"/>
        <v>0</v>
      </c>
      <c r="AF505" s="2">
        <f t="shared" si="343"/>
        <v>1.7</v>
      </c>
      <c r="AG505" s="2">
        <f t="shared" si="344"/>
        <v>0</v>
      </c>
      <c r="AH505" s="2">
        <f t="shared" si="345"/>
        <v>0.128</v>
      </c>
      <c r="AI505" s="2">
        <f t="shared" si="346"/>
        <v>0</v>
      </c>
      <c r="AJ505" s="2">
        <f t="shared" si="347"/>
        <v>0</v>
      </c>
      <c r="AK505" s="2">
        <v>2.13</v>
      </c>
      <c r="AL505" s="2">
        <v>0</v>
      </c>
      <c r="AM505" s="2">
        <v>0</v>
      </c>
      <c r="AN505" s="2">
        <v>0</v>
      </c>
      <c r="AO505" s="2">
        <v>2.13</v>
      </c>
      <c r="AP505" s="2">
        <v>0</v>
      </c>
      <c r="AQ505" s="2">
        <v>0.16</v>
      </c>
      <c r="AR505" s="2">
        <v>0</v>
      </c>
      <c r="AS505" s="2">
        <v>0</v>
      </c>
      <c r="AT505" s="2">
        <v>74</v>
      </c>
      <c r="AU505" s="2">
        <v>36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0</v>
      </c>
      <c r="BI505" s="2">
        <v>4</v>
      </c>
      <c r="BJ505" s="2" t="s">
        <v>121</v>
      </c>
      <c r="BK505" s="2"/>
      <c r="BL505" s="2"/>
      <c r="BM505" s="2">
        <v>200001</v>
      </c>
      <c r="BN505" s="2">
        <v>0</v>
      </c>
      <c r="BO505" s="2" t="s">
        <v>3</v>
      </c>
      <c r="BP505" s="2">
        <v>0</v>
      </c>
      <c r="BQ505" s="2">
        <v>4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74</v>
      </c>
      <c r="CA505" s="2">
        <v>36</v>
      </c>
      <c r="CB505" s="2" t="s">
        <v>3</v>
      </c>
      <c r="CC505" s="2"/>
      <c r="CD505" s="2"/>
      <c r="CE505" s="2">
        <v>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348"/>
        <v>3.4</v>
      </c>
      <c r="CQ505" s="2">
        <f t="shared" si="349"/>
        <v>0</v>
      </c>
      <c r="CR505" s="2">
        <f t="shared" si="350"/>
        <v>0</v>
      </c>
      <c r="CS505" s="2">
        <f t="shared" si="351"/>
        <v>0</v>
      </c>
      <c r="CT505" s="2">
        <f t="shared" si="352"/>
        <v>1.7</v>
      </c>
      <c r="CU505" s="2">
        <f t="shared" si="353"/>
        <v>0</v>
      </c>
      <c r="CV505" s="2">
        <f t="shared" si="354"/>
        <v>0.128</v>
      </c>
      <c r="CW505" s="2">
        <f t="shared" si="355"/>
        <v>0</v>
      </c>
      <c r="CX505" s="2">
        <f t="shared" si="356"/>
        <v>0</v>
      </c>
      <c r="CY505" s="2">
        <f t="shared" si="357"/>
        <v>2.516</v>
      </c>
      <c r="CZ505" s="2">
        <f t="shared" si="358"/>
        <v>1.224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108</v>
      </c>
      <c r="DH505" s="2" t="s">
        <v>3</v>
      </c>
      <c r="DI505" s="2" t="s">
        <v>108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120</v>
      </c>
      <c r="DW505" s="2" t="s">
        <v>120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56793215</v>
      </c>
      <c r="EF505" s="2">
        <v>4</v>
      </c>
      <c r="EG505" s="2" t="s">
        <v>27</v>
      </c>
      <c r="EH505" s="2">
        <v>83</v>
      </c>
      <c r="EI505" s="2" t="s">
        <v>27</v>
      </c>
      <c r="EJ505" s="2">
        <v>4</v>
      </c>
      <c r="EK505" s="2">
        <v>200001</v>
      </c>
      <c r="EL505" s="2" t="s">
        <v>28</v>
      </c>
      <c r="EM505" s="2" t="s">
        <v>29</v>
      </c>
      <c r="EN505" s="2"/>
      <c r="EO505" s="2" t="s">
        <v>3</v>
      </c>
      <c r="EP505" s="2"/>
      <c r="EQ505" s="2">
        <v>131072</v>
      </c>
      <c r="ER505" s="2">
        <v>2.13</v>
      </c>
      <c r="ES505" s="2">
        <v>0</v>
      </c>
      <c r="ET505" s="2">
        <v>0</v>
      </c>
      <c r="EU505" s="2">
        <v>0</v>
      </c>
      <c r="EV505" s="2">
        <v>2.13</v>
      </c>
      <c r="EW505" s="2">
        <v>0.16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v>0</v>
      </c>
      <c r="FS505" s="2">
        <v>0</v>
      </c>
      <c r="FT505" s="2"/>
      <c r="FU505" s="2"/>
      <c r="FV505" s="2"/>
      <c r="FW505" s="2"/>
      <c r="FX505" s="2">
        <v>74</v>
      </c>
      <c r="FY505" s="2">
        <v>36</v>
      </c>
      <c r="FZ505" s="2"/>
      <c r="GA505" s="2" t="s">
        <v>3</v>
      </c>
      <c r="GB505" s="2"/>
      <c r="GC505" s="2"/>
      <c r="GD505" s="2">
        <v>1</v>
      </c>
      <c r="GE505" s="2"/>
      <c r="GF505" s="2">
        <v>1402464457</v>
      </c>
      <c r="GG505" s="2">
        <v>2</v>
      </c>
      <c r="GH505" s="2">
        <v>1</v>
      </c>
      <c r="GI505" s="2">
        <v>-2</v>
      </c>
      <c r="GJ505" s="2">
        <v>0</v>
      </c>
      <c r="GK505" s="2">
        <v>0</v>
      </c>
      <c r="GL505" s="2">
        <f>ROUND(IF(AND(BH505=3,BI505=3,FS505&lt;&gt;0),P505,0),2)</f>
        <v>0</v>
      </c>
      <c r="GM505" s="2">
        <f>ROUND(O505+X505+Y505,2)+GX505</f>
        <v>7.14</v>
      </c>
      <c r="GN505" s="2">
        <f t="shared" si="359"/>
        <v>0</v>
      </c>
      <c r="GO505" s="2">
        <f t="shared" si="360"/>
        <v>0</v>
      </c>
      <c r="GP505" s="2">
        <f t="shared" si="361"/>
        <v>7.14</v>
      </c>
      <c r="GQ505" s="2"/>
      <c r="GR505" s="2">
        <v>0</v>
      </c>
      <c r="GS505" s="2">
        <v>3</v>
      </c>
      <c r="GT505" s="2">
        <v>0</v>
      </c>
      <c r="GU505" s="2" t="s">
        <v>3</v>
      </c>
      <c r="GV505" s="2">
        <f t="shared" si="362"/>
        <v>0</v>
      </c>
      <c r="GW505" s="2">
        <v>1</v>
      </c>
      <c r="GX505" s="2">
        <f>ROUND(HC505*I505,2)</f>
        <v>0</v>
      </c>
      <c r="GY505" s="2"/>
      <c r="GZ505" s="2"/>
      <c r="HA505" s="2">
        <v>0</v>
      </c>
      <c r="HB505" s="2">
        <v>0</v>
      </c>
      <c r="HC505" s="2">
        <f t="shared" si="363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31</v>
      </c>
      <c r="HO505" s="2" t="s">
        <v>32</v>
      </c>
      <c r="HP505" s="2" t="s">
        <v>27</v>
      </c>
      <c r="HQ505" s="2" t="s">
        <v>27</v>
      </c>
      <c r="HR505" s="2"/>
      <c r="HS505" s="2">
        <v>0</v>
      </c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C506">
        <f>ROW(SmtRes!A432)</f>
        <v>432</v>
      </c>
      <c r="D506">
        <f>ROW(EtalonRes!A432)</f>
        <v>432</v>
      </c>
      <c r="E506" t="s">
        <v>150</v>
      </c>
      <c r="F506" t="s">
        <v>118</v>
      </c>
      <c r="G506" t="s">
        <v>119</v>
      </c>
      <c r="H506" t="s">
        <v>120</v>
      </c>
      <c r="I506">
        <f>ROUND(ROUND(1*2,4),7)</f>
        <v>2</v>
      </c>
      <c r="J506">
        <v>0</v>
      </c>
      <c r="K506">
        <f>ROUND(ROUND(1*2,4),7)</f>
        <v>2</v>
      </c>
      <c r="O506">
        <f>ROUND(CP506,0)</f>
        <v>173</v>
      </c>
      <c r="P506">
        <f>ROUND(CQ506*I506,0)</f>
        <v>0</v>
      </c>
      <c r="Q506">
        <f>ROUND(CR506*I506,0)</f>
        <v>0</v>
      </c>
      <c r="R506">
        <f>ROUND(CS506*I506,0)</f>
        <v>0</v>
      </c>
      <c r="S506">
        <f>ROUND(CT506*I506,0)</f>
        <v>173</v>
      </c>
      <c r="T506">
        <f>ROUND(CU506*I506,0)</f>
        <v>0</v>
      </c>
      <c r="U506">
        <f t="shared" si="337"/>
        <v>0.25600000000000001</v>
      </c>
      <c r="V506">
        <f t="shared" si="338"/>
        <v>0</v>
      </c>
      <c r="W506">
        <f>ROUND(CX506*I506,0)</f>
        <v>0</v>
      </c>
      <c r="X506">
        <f>ROUND(CY506,0)</f>
        <v>128</v>
      </c>
      <c r="Y506">
        <f>ROUND(CZ506,0)</f>
        <v>62</v>
      </c>
      <c r="AA506">
        <v>64887305</v>
      </c>
      <c r="AB506">
        <f t="shared" si="339"/>
        <v>1.7</v>
      </c>
      <c r="AC506">
        <f t="shared" si="340"/>
        <v>0</v>
      </c>
      <c r="AD506">
        <f t="shared" si="341"/>
        <v>0</v>
      </c>
      <c r="AE506">
        <f t="shared" si="342"/>
        <v>0</v>
      </c>
      <c r="AF506">
        <f t="shared" si="343"/>
        <v>1.7</v>
      </c>
      <c r="AG506">
        <f t="shared" si="344"/>
        <v>0</v>
      </c>
      <c r="AH506">
        <f t="shared" si="345"/>
        <v>0.128</v>
      </c>
      <c r="AI506">
        <f t="shared" si="346"/>
        <v>0</v>
      </c>
      <c r="AJ506">
        <f t="shared" si="347"/>
        <v>0</v>
      </c>
      <c r="AK506">
        <v>2.13</v>
      </c>
      <c r="AL506">
        <v>0</v>
      </c>
      <c r="AM506">
        <v>0</v>
      </c>
      <c r="AN506">
        <v>0</v>
      </c>
      <c r="AO506">
        <v>2.13</v>
      </c>
      <c r="AP506">
        <v>0</v>
      </c>
      <c r="AQ506">
        <v>0.16</v>
      </c>
      <c r="AR506">
        <v>0</v>
      </c>
      <c r="AS506">
        <v>0</v>
      </c>
      <c r="AT506">
        <v>74</v>
      </c>
      <c r="AU506">
        <v>36</v>
      </c>
      <c r="AV506">
        <v>1</v>
      </c>
      <c r="AW506">
        <v>1</v>
      </c>
      <c r="AZ506">
        <v>1</v>
      </c>
      <c r="BA506">
        <v>50.93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4</v>
      </c>
      <c r="BJ506" t="s">
        <v>121</v>
      </c>
      <c r="BM506">
        <v>200001</v>
      </c>
      <c r="BN506">
        <v>0</v>
      </c>
      <c r="BO506" t="s">
        <v>3</v>
      </c>
      <c r="BP506">
        <v>0</v>
      </c>
      <c r="BQ506">
        <v>4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74</v>
      </c>
      <c r="CA506">
        <v>36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48"/>
        <v>173</v>
      </c>
      <c r="CQ506">
        <f t="shared" si="349"/>
        <v>0</v>
      </c>
      <c r="CR506">
        <f t="shared" si="350"/>
        <v>0</v>
      </c>
      <c r="CS506">
        <f t="shared" si="351"/>
        <v>0</v>
      </c>
      <c r="CT506">
        <f t="shared" si="352"/>
        <v>86.581000000000003</v>
      </c>
      <c r="CU506">
        <f t="shared" si="353"/>
        <v>0</v>
      </c>
      <c r="CV506">
        <f t="shared" si="354"/>
        <v>0.128</v>
      </c>
      <c r="CW506">
        <f t="shared" si="355"/>
        <v>0</v>
      </c>
      <c r="CX506">
        <f t="shared" si="356"/>
        <v>0</v>
      </c>
      <c r="CY506">
        <f t="shared" si="357"/>
        <v>128.02000000000001</v>
      </c>
      <c r="CZ506">
        <f t="shared" si="358"/>
        <v>62.28</v>
      </c>
      <c r="DC506" t="s">
        <v>3</v>
      </c>
      <c r="DD506" t="s">
        <v>3</v>
      </c>
      <c r="DE506" t="s">
        <v>3</v>
      </c>
      <c r="DF506" t="s">
        <v>3</v>
      </c>
      <c r="DG506" t="s">
        <v>108</v>
      </c>
      <c r="DH506" t="s">
        <v>3</v>
      </c>
      <c r="DI506" t="s">
        <v>108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120</v>
      </c>
      <c r="DW506" t="s">
        <v>120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56793215</v>
      </c>
      <c r="EF506">
        <v>4</v>
      </c>
      <c r="EG506" t="s">
        <v>27</v>
      </c>
      <c r="EH506">
        <v>83</v>
      </c>
      <c r="EI506" t="s">
        <v>27</v>
      </c>
      <c r="EJ506">
        <v>4</v>
      </c>
      <c r="EK506">
        <v>200001</v>
      </c>
      <c r="EL506" t="s">
        <v>28</v>
      </c>
      <c r="EM506" t="s">
        <v>29</v>
      </c>
      <c r="EO506" t="s">
        <v>3</v>
      </c>
      <c r="EQ506">
        <v>131072</v>
      </c>
      <c r="ER506">
        <v>2.13</v>
      </c>
      <c r="ES506">
        <v>0</v>
      </c>
      <c r="ET506">
        <v>0</v>
      </c>
      <c r="EU506">
        <v>0</v>
      </c>
      <c r="EV506">
        <v>2.13</v>
      </c>
      <c r="EW506">
        <v>0.16</v>
      </c>
      <c r="EX506">
        <v>0</v>
      </c>
      <c r="EY506">
        <v>0</v>
      </c>
      <c r="FQ506">
        <v>0</v>
      </c>
      <c r="FR506">
        <v>0</v>
      </c>
      <c r="FS506">
        <v>0</v>
      </c>
      <c r="FX506">
        <v>74</v>
      </c>
      <c r="FY506">
        <v>36</v>
      </c>
      <c r="GA506" t="s">
        <v>3</v>
      </c>
      <c r="GD506">
        <v>1</v>
      </c>
      <c r="GF506">
        <v>1402464457</v>
      </c>
      <c r="GG506">
        <v>2</v>
      </c>
      <c r="GH506">
        <v>1</v>
      </c>
      <c r="GI506">
        <v>2</v>
      </c>
      <c r="GJ506">
        <v>0</v>
      </c>
      <c r="GK506">
        <v>0</v>
      </c>
      <c r="GL506">
        <f>ROUND(IF(AND(BH506=3,BI506=3,FS506&lt;&gt;0),P506,0),0)</f>
        <v>0</v>
      </c>
      <c r="GM506">
        <f>ROUND(O506+X506+Y506,0)+GX506</f>
        <v>363</v>
      </c>
      <c r="GN506">
        <f t="shared" si="359"/>
        <v>0</v>
      </c>
      <c r="GO506">
        <f t="shared" si="360"/>
        <v>0</v>
      </c>
      <c r="GP506">
        <f t="shared" si="361"/>
        <v>363</v>
      </c>
      <c r="GR506">
        <v>0</v>
      </c>
      <c r="GS506">
        <v>3</v>
      </c>
      <c r="GT506">
        <v>0</v>
      </c>
      <c r="GU506" t="s">
        <v>3</v>
      </c>
      <c r="GV506">
        <f t="shared" si="362"/>
        <v>0</v>
      </c>
      <c r="GW506">
        <v>1</v>
      </c>
      <c r="GX506">
        <f>ROUND(HC506*I506,0)</f>
        <v>0</v>
      </c>
      <c r="HA506">
        <v>0</v>
      </c>
      <c r="HB506">
        <v>0</v>
      </c>
      <c r="HC506">
        <f t="shared" si="363"/>
        <v>0</v>
      </c>
      <c r="HE506" t="s">
        <v>3</v>
      </c>
      <c r="HF506" t="s">
        <v>3</v>
      </c>
      <c r="HM506" t="s">
        <v>3</v>
      </c>
      <c r="HN506" t="s">
        <v>31</v>
      </c>
      <c r="HO506" t="s">
        <v>32</v>
      </c>
      <c r="HP506" t="s">
        <v>27</v>
      </c>
      <c r="HQ506" t="s">
        <v>27</v>
      </c>
      <c r="HS506">
        <v>0</v>
      </c>
      <c r="IK506">
        <v>0</v>
      </c>
    </row>
    <row r="508" spans="1:255" x14ac:dyDescent="0.2">
      <c r="A508" s="3">
        <v>51</v>
      </c>
      <c r="B508" s="3">
        <f>B489</f>
        <v>1</v>
      </c>
      <c r="C508" s="3">
        <f>A489</f>
        <v>4</v>
      </c>
      <c r="D508" s="3">
        <f>ROW(A489)</f>
        <v>489</v>
      </c>
      <c r="E508" s="3"/>
      <c r="F508" s="3" t="str">
        <f>IF(F489&lt;&gt;"",F489,"")</f>
        <v>12</v>
      </c>
      <c r="G508" s="3" t="str">
        <f>IF(G489&lt;&gt;"",G489,"")</f>
        <v>Канальная приточная установка система П2 ЗПП Отсек ОПУ  Испытание и наладка систем на санитарно-гигиенические (технологические) требования к воздушной среде/2 комплекта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364">ROUND(AB508,0)</f>
        <v>325</v>
      </c>
      <c r="P508" s="3">
        <f t="shared" si="364"/>
        <v>0</v>
      </c>
      <c r="Q508" s="3">
        <f t="shared" si="364"/>
        <v>0</v>
      </c>
      <c r="R508" s="3">
        <f t="shared" si="364"/>
        <v>0</v>
      </c>
      <c r="S508" s="3">
        <f t="shared" si="364"/>
        <v>325</v>
      </c>
      <c r="T508" s="3">
        <f t="shared" si="364"/>
        <v>0</v>
      </c>
      <c r="U508" s="3">
        <f>AH508</f>
        <v>24.448</v>
      </c>
      <c r="V508" s="3">
        <f>AI508</f>
        <v>0</v>
      </c>
      <c r="W508" s="3">
        <f>ROUND(AJ508,0)</f>
        <v>0</v>
      </c>
      <c r="X508" s="3">
        <f>ROUND(AK508,0)</f>
        <v>240</v>
      </c>
      <c r="Y508" s="3">
        <f>ROUND(AL508,0)</f>
        <v>117</v>
      </c>
      <c r="Z508" s="3"/>
      <c r="AA508" s="3"/>
      <c r="AB508" s="3">
        <f>ROUND(SUMIF(AA493:AA506,"=64887308",O493:O506),0)</f>
        <v>325</v>
      </c>
      <c r="AC508" s="3">
        <f>ROUND(SUMIF(AA493:AA506,"=64887308",P493:P506),0)</f>
        <v>0</v>
      </c>
      <c r="AD508" s="3">
        <f>ROUND(SUMIF(AA493:AA506,"=64887308",Q493:Q506),0)</f>
        <v>0</v>
      </c>
      <c r="AE508" s="3">
        <f>ROUND(SUMIF(AA493:AA506,"=64887308",R493:R506),0)</f>
        <v>0</v>
      </c>
      <c r="AF508" s="3">
        <f>ROUND(SUMIF(AA493:AA506,"=64887308",S493:S506),0)</f>
        <v>325</v>
      </c>
      <c r="AG508" s="3">
        <f>ROUND(SUMIF(AA493:AA506,"=64887308",T493:T506),0)</f>
        <v>0</v>
      </c>
      <c r="AH508" s="3">
        <f>SUMIF(AA493:AA506,"=64887308",U493:U506)</f>
        <v>24.448</v>
      </c>
      <c r="AI508" s="3">
        <f>SUMIF(AA493:AA506,"=64887308",V493:V506)</f>
        <v>0</v>
      </c>
      <c r="AJ508" s="3">
        <f>ROUND(SUMIF(AA493:AA506,"=64887308",W493:W506),0)</f>
        <v>0</v>
      </c>
      <c r="AK508" s="3">
        <f>ROUND(SUMIF(AA493:AA506,"=64887308",X493:X506),0)</f>
        <v>240</v>
      </c>
      <c r="AL508" s="3">
        <f>ROUND(SUMIF(AA493:AA506,"=64887308",Y493:Y506),0)</f>
        <v>117</v>
      </c>
      <c r="AM508" s="3"/>
      <c r="AN508" s="3"/>
      <c r="AO508" s="3">
        <f t="shared" ref="AO508:BD508" si="365">ROUND(BX508,0)</f>
        <v>0</v>
      </c>
      <c r="AP508" s="3">
        <f t="shared" si="365"/>
        <v>0</v>
      </c>
      <c r="AQ508" s="3">
        <f t="shared" si="365"/>
        <v>0</v>
      </c>
      <c r="AR508" s="3">
        <f t="shared" si="365"/>
        <v>682</v>
      </c>
      <c r="AS508" s="3">
        <f t="shared" si="365"/>
        <v>0</v>
      </c>
      <c r="AT508" s="3">
        <f t="shared" si="365"/>
        <v>0</v>
      </c>
      <c r="AU508" s="3">
        <f t="shared" si="365"/>
        <v>682</v>
      </c>
      <c r="AV508" s="3">
        <f t="shared" si="365"/>
        <v>0</v>
      </c>
      <c r="AW508" s="3">
        <f t="shared" si="365"/>
        <v>0</v>
      </c>
      <c r="AX508" s="3">
        <f t="shared" si="365"/>
        <v>0</v>
      </c>
      <c r="AY508" s="3">
        <f t="shared" si="365"/>
        <v>0</v>
      </c>
      <c r="AZ508" s="3">
        <f t="shared" si="365"/>
        <v>0</v>
      </c>
      <c r="BA508" s="3">
        <f t="shared" si="365"/>
        <v>0</v>
      </c>
      <c r="BB508" s="3">
        <f t="shared" si="365"/>
        <v>0</v>
      </c>
      <c r="BC508" s="3">
        <f t="shared" si="365"/>
        <v>0</v>
      </c>
      <c r="BD508" s="3">
        <f t="shared" si="365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ROUND(SUMIF(AA493:AA506,"=64887308",FQ493:FQ506),0)</f>
        <v>0</v>
      </c>
      <c r="BY508" s="3">
        <f>ROUND(SUMIF(AA493:AA506,"=64887308",FR493:FR506),0)</f>
        <v>0</v>
      </c>
      <c r="BZ508" s="3">
        <f>ROUND(SUMIF(AA493:AA506,"=64887308",GL493:GL506),0)</f>
        <v>0</v>
      </c>
      <c r="CA508" s="3">
        <f>ROUND(SUMIF(AA493:AA506,"=64887308",GM493:GM506),0)</f>
        <v>682</v>
      </c>
      <c r="CB508" s="3">
        <f>ROUND(SUMIF(AA493:AA506,"=64887308",GN493:GN506),0)</f>
        <v>0</v>
      </c>
      <c r="CC508" s="3">
        <f>ROUND(SUMIF(AA493:AA506,"=64887308",GO493:GO506),0)</f>
        <v>0</v>
      </c>
      <c r="CD508" s="3">
        <f>ROUND(SUMIF(AA493:AA506,"=64887308",GP493:GP506),0)</f>
        <v>682</v>
      </c>
      <c r="CE508" s="3">
        <f>AC508-BX508</f>
        <v>0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0</v>
      </c>
      <c r="CJ508" s="3">
        <f>ROUND(SUMIF(AA493:AA506,"=64887308",GX493:GX506),0)</f>
        <v>0</v>
      </c>
      <c r="CK508" s="3">
        <f>ROUND(SUMIF(AA493:AA506,"=64887308",GY493:GY506),0)</f>
        <v>0</v>
      </c>
      <c r="CL508" s="3">
        <f>ROUND(SUMIF(AA493:AA506,"=64887308",GZ493:GZ506),0)</f>
        <v>0</v>
      </c>
      <c r="CM508" s="3">
        <f>ROUND(SUMIF(AA493:AA506,"=64887308",HD493:HD506),0)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366">ROUND(DT508,0)</f>
        <v>16531</v>
      </c>
      <c r="DH508" s="4">
        <f t="shared" si="366"/>
        <v>0</v>
      </c>
      <c r="DI508" s="4">
        <f t="shared" si="366"/>
        <v>0</v>
      </c>
      <c r="DJ508" s="4">
        <f t="shared" si="366"/>
        <v>0</v>
      </c>
      <c r="DK508" s="4">
        <f t="shared" si="366"/>
        <v>16531</v>
      </c>
      <c r="DL508" s="4">
        <f t="shared" si="366"/>
        <v>0</v>
      </c>
      <c r="DM508" s="4">
        <f>DZ508</f>
        <v>24.448</v>
      </c>
      <c r="DN508" s="4">
        <f>EA508</f>
        <v>0</v>
      </c>
      <c r="DO508" s="4">
        <f>ROUND(EB508,0)</f>
        <v>0</v>
      </c>
      <c r="DP508" s="4">
        <f>ROUND(EC508,0)</f>
        <v>12232</v>
      </c>
      <c r="DQ508" s="4">
        <f>ROUND(ED508,0)</f>
        <v>5950</v>
      </c>
      <c r="DR508" s="4"/>
      <c r="DS508" s="4"/>
      <c r="DT508" s="4">
        <f>ROUND(SUMIF(AA493:AA506,"=64887305",O493:O506),0)</f>
        <v>16531</v>
      </c>
      <c r="DU508" s="4">
        <f>ROUND(SUMIF(AA493:AA506,"=64887305",P493:P506),0)</f>
        <v>0</v>
      </c>
      <c r="DV508" s="4">
        <f>ROUND(SUMIF(AA493:AA506,"=64887305",Q493:Q506),0)</f>
        <v>0</v>
      </c>
      <c r="DW508" s="4">
        <f>ROUND(SUMIF(AA493:AA506,"=64887305",R493:R506),0)</f>
        <v>0</v>
      </c>
      <c r="DX508" s="4">
        <f>ROUND(SUMIF(AA493:AA506,"=64887305",S493:S506),0)</f>
        <v>16531</v>
      </c>
      <c r="DY508" s="4">
        <f>ROUND(SUMIF(AA493:AA506,"=64887305",T493:T506),0)</f>
        <v>0</v>
      </c>
      <c r="DZ508" s="4">
        <f>SUMIF(AA493:AA506,"=64887305",U493:U506)</f>
        <v>24.448</v>
      </c>
      <c r="EA508" s="4">
        <f>SUMIF(AA493:AA506,"=64887305",V493:V506)</f>
        <v>0</v>
      </c>
      <c r="EB508" s="4">
        <f>ROUND(SUMIF(AA493:AA506,"=64887305",W493:W506),0)</f>
        <v>0</v>
      </c>
      <c r="EC508" s="4">
        <f>ROUND(SUMIF(AA493:AA506,"=64887305",X493:X506),0)</f>
        <v>12232</v>
      </c>
      <c r="ED508" s="4">
        <f>ROUND(SUMIF(AA493:AA506,"=64887305",Y493:Y506),0)</f>
        <v>5950</v>
      </c>
      <c r="EE508" s="4"/>
      <c r="EF508" s="4"/>
      <c r="EG508" s="4">
        <f t="shared" ref="EG508:EV508" si="367">ROUND(FP508,0)</f>
        <v>0</v>
      </c>
      <c r="EH508" s="4">
        <f t="shared" si="367"/>
        <v>0</v>
      </c>
      <c r="EI508" s="4">
        <f t="shared" si="367"/>
        <v>0</v>
      </c>
      <c r="EJ508" s="4">
        <f t="shared" si="367"/>
        <v>34713</v>
      </c>
      <c r="EK508" s="4">
        <f t="shared" si="367"/>
        <v>0</v>
      </c>
      <c r="EL508" s="4">
        <f t="shared" si="367"/>
        <v>0</v>
      </c>
      <c r="EM508" s="4">
        <f t="shared" si="367"/>
        <v>34713</v>
      </c>
      <c r="EN508" s="4">
        <f t="shared" si="367"/>
        <v>0</v>
      </c>
      <c r="EO508" s="4">
        <f t="shared" si="367"/>
        <v>0</v>
      </c>
      <c r="EP508" s="4">
        <f t="shared" si="367"/>
        <v>0</v>
      </c>
      <c r="EQ508" s="4">
        <f t="shared" si="367"/>
        <v>0</v>
      </c>
      <c r="ER508" s="4">
        <f t="shared" si="367"/>
        <v>0</v>
      </c>
      <c r="ES508" s="4">
        <f t="shared" si="367"/>
        <v>0</v>
      </c>
      <c r="ET508" s="4">
        <f t="shared" si="367"/>
        <v>0</v>
      </c>
      <c r="EU508" s="4">
        <f t="shared" si="367"/>
        <v>0</v>
      </c>
      <c r="EV508" s="4">
        <f t="shared" si="367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ROUND(SUMIF(AA493:AA506,"=64887305",FQ493:FQ506),0)</f>
        <v>0</v>
      </c>
      <c r="FQ508" s="4">
        <f>ROUND(SUMIF(AA493:AA506,"=64887305",FR493:FR506),0)</f>
        <v>0</v>
      </c>
      <c r="FR508" s="4">
        <f>ROUND(SUMIF(AA493:AA506,"=64887305",GL493:GL506),0)</f>
        <v>0</v>
      </c>
      <c r="FS508" s="4">
        <f>ROUND(SUMIF(AA493:AA506,"=64887305",GM493:GM506),0)</f>
        <v>34713</v>
      </c>
      <c r="FT508" s="4">
        <f>ROUND(SUMIF(AA493:AA506,"=64887305",GN493:GN506),0)</f>
        <v>0</v>
      </c>
      <c r="FU508" s="4">
        <f>ROUND(SUMIF(AA493:AA506,"=64887305",GO493:GO506),0)</f>
        <v>0</v>
      </c>
      <c r="FV508" s="4">
        <f>ROUND(SUMIF(AA493:AA506,"=64887305",GP493:GP506),0)</f>
        <v>34713</v>
      </c>
      <c r="FW508" s="4">
        <f>DU508-FP508</f>
        <v>0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0</v>
      </c>
      <c r="GB508" s="4">
        <f>ROUND(SUMIF(AA493:AA506,"=64887305",GX493:GX506),0)</f>
        <v>0</v>
      </c>
      <c r="GC508" s="4">
        <f>ROUND(SUMIF(AA493:AA506,"=64887305",GY493:GY506),0)</f>
        <v>0</v>
      </c>
      <c r="GD508" s="4">
        <f>ROUND(SUMIF(AA493:AA506,"=64887305",GZ493:GZ506),0)</f>
        <v>0</v>
      </c>
      <c r="GE508" s="4">
        <f>ROUND(SUMIF(AA493:AA506,"=64887305",HD493:HD506),0)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325</v>
      </c>
      <c r="G510" s="5" t="s">
        <v>52</v>
      </c>
      <c r="H510" s="5" t="s">
        <v>53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0</v>
      </c>
      <c r="P510" s="5">
        <f>ROUND(Source!DG508,O510)</f>
        <v>16531</v>
      </c>
      <c r="Q510" s="5"/>
      <c r="R510" s="5"/>
      <c r="S510" s="5"/>
      <c r="T510" s="5"/>
      <c r="U510" s="5"/>
      <c r="V510" s="5"/>
      <c r="W510" s="5">
        <v>324.57999999999993</v>
      </c>
      <c r="X510" s="5">
        <v>1</v>
      </c>
      <c r="Y510" s="5">
        <v>324.57999999999993</v>
      </c>
      <c r="Z510" s="5">
        <v>16531</v>
      </c>
      <c r="AA510" s="5">
        <v>1</v>
      </c>
      <c r="AB510" s="5">
        <v>16531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0</v>
      </c>
      <c r="G511" s="5" t="s">
        <v>54</v>
      </c>
      <c r="H511" s="5" t="s">
        <v>55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0</v>
      </c>
      <c r="P511" s="5">
        <f>ROUND(Source!DH508,O511)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56</v>
      </c>
      <c r="H512" s="5" t="s">
        <v>57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0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0</v>
      </c>
      <c r="G513" s="5" t="s">
        <v>58</v>
      </c>
      <c r="H513" s="5" t="s">
        <v>59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0</v>
      </c>
      <c r="P513" s="5">
        <f>ROUND(Source!EN508,O513)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60</v>
      </c>
      <c r="H514" s="5" t="s">
        <v>61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0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62</v>
      </c>
      <c r="H515" s="5" t="s">
        <v>63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0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64</v>
      </c>
      <c r="H516" s="5" t="s">
        <v>65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0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0</v>
      </c>
      <c r="G517" s="5" t="s">
        <v>66</v>
      </c>
      <c r="H517" s="5" t="s">
        <v>67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0</v>
      </c>
      <c r="P517" s="5">
        <f>ROUND(Source!EH508,O517)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68</v>
      </c>
      <c r="H518" s="5" t="s">
        <v>69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0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0</v>
      </c>
      <c r="G519" s="5" t="s">
        <v>70</v>
      </c>
      <c r="H519" s="5" t="s">
        <v>71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0</v>
      </c>
      <c r="P519" s="5">
        <f>ROUND(Source!ER508,O519)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72</v>
      </c>
      <c r="H520" s="5" t="s">
        <v>73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0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74</v>
      </c>
      <c r="H521" s="5" t="s">
        <v>75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0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76</v>
      </c>
      <c r="H522" s="5" t="s">
        <v>77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0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325</v>
      </c>
      <c r="G523" s="5" t="s">
        <v>78</v>
      </c>
      <c r="H523" s="5" t="s">
        <v>79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0</v>
      </c>
      <c r="P523" s="5">
        <f>ROUND(Source!DK508,O523)</f>
        <v>16531</v>
      </c>
      <c r="Q523" s="5"/>
      <c r="R523" s="5"/>
      <c r="S523" s="5"/>
      <c r="T523" s="5"/>
      <c r="U523" s="5"/>
      <c r="V523" s="5"/>
      <c r="W523" s="5">
        <v>324.57999999999993</v>
      </c>
      <c r="X523" s="5">
        <v>1</v>
      </c>
      <c r="Y523" s="5">
        <v>324.57999999999993</v>
      </c>
      <c r="Z523" s="5">
        <v>16531</v>
      </c>
      <c r="AA523" s="5">
        <v>1</v>
      </c>
      <c r="AB523" s="5">
        <v>16531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80</v>
      </c>
      <c r="H524" s="5" t="s">
        <v>81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0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82</v>
      </c>
      <c r="H525" s="5" t="s">
        <v>83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0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84</v>
      </c>
      <c r="H526" s="5" t="s">
        <v>85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0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682</v>
      </c>
      <c r="G527" s="5" t="s">
        <v>86</v>
      </c>
      <c r="H527" s="5" t="s">
        <v>87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0</v>
      </c>
      <c r="P527" s="5">
        <f>ROUND(Source!EM508,O527)</f>
        <v>34713</v>
      </c>
      <c r="Q527" s="5"/>
      <c r="R527" s="5"/>
      <c r="S527" s="5"/>
      <c r="T527" s="5"/>
      <c r="U527" s="5"/>
      <c r="V527" s="5"/>
      <c r="W527" s="5">
        <v>681.61</v>
      </c>
      <c r="X527" s="5">
        <v>1</v>
      </c>
      <c r="Y527" s="5">
        <v>681.61</v>
      </c>
      <c r="Z527" s="5">
        <v>34713</v>
      </c>
      <c r="AA527" s="5">
        <v>1</v>
      </c>
      <c r="AB527" s="5">
        <v>34713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88</v>
      </c>
      <c r="H528" s="5" t="s">
        <v>89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0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90</v>
      </c>
      <c r="H529" s="5" t="s">
        <v>91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0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ROUND(Source!U508,O530)</f>
        <v>24.448</v>
      </c>
      <c r="G530" s="5" t="s">
        <v>92</v>
      </c>
      <c r="H530" s="5" t="s">
        <v>93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7</v>
      </c>
      <c r="P530" s="5">
        <f>ROUND(Source!DM508,O530)</f>
        <v>24.448</v>
      </c>
      <c r="Q530" s="5"/>
      <c r="R530" s="5"/>
      <c r="S530" s="5"/>
      <c r="T530" s="5"/>
      <c r="U530" s="5"/>
      <c r="V530" s="5"/>
      <c r="W530" s="5">
        <v>24.448</v>
      </c>
      <c r="X530" s="5">
        <v>1</v>
      </c>
      <c r="Y530" s="5">
        <v>24.448</v>
      </c>
      <c r="Z530" s="5">
        <v>24.448</v>
      </c>
      <c r="AA530" s="5">
        <v>1</v>
      </c>
      <c r="AB530" s="5">
        <v>24.448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ROUND(Source!V508,O531)</f>
        <v>0</v>
      </c>
      <c r="G531" s="5" t="s">
        <v>94</v>
      </c>
      <c r="H531" s="5" t="s">
        <v>95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7</v>
      </c>
      <c r="P531" s="5">
        <f>ROUND(Source!DN508,O531)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96</v>
      </c>
      <c r="H532" s="5" t="s">
        <v>97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0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98</v>
      </c>
      <c r="H533" s="5" t="s">
        <v>99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0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240</v>
      </c>
      <c r="G534" s="5" t="s">
        <v>100</v>
      </c>
      <c r="H534" s="5" t="s">
        <v>101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0</v>
      </c>
      <c r="P534" s="5">
        <f>ROUND(Source!DP508,O534)</f>
        <v>12232</v>
      </c>
      <c r="Q534" s="5"/>
      <c r="R534" s="5"/>
      <c r="S534" s="5"/>
      <c r="T534" s="5"/>
      <c r="U534" s="5"/>
      <c r="V534" s="5"/>
      <c r="W534" s="5">
        <v>240.19</v>
      </c>
      <c r="X534" s="5">
        <v>1</v>
      </c>
      <c r="Y534" s="5">
        <v>240.19</v>
      </c>
      <c r="Z534" s="5">
        <v>12232</v>
      </c>
      <c r="AA534" s="5">
        <v>1</v>
      </c>
      <c r="AB534" s="5">
        <v>12232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117</v>
      </c>
      <c r="G535" s="5" t="s">
        <v>102</v>
      </c>
      <c r="H535" s="5" t="s">
        <v>103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0</v>
      </c>
      <c r="P535" s="5">
        <f>ROUND(Source!DQ508,O535)</f>
        <v>5950</v>
      </c>
      <c r="Q535" s="5"/>
      <c r="R535" s="5"/>
      <c r="S535" s="5"/>
      <c r="T535" s="5"/>
      <c r="U535" s="5"/>
      <c r="V535" s="5"/>
      <c r="W535" s="5">
        <v>116.84</v>
      </c>
      <c r="X535" s="5">
        <v>1</v>
      </c>
      <c r="Y535" s="5">
        <v>116.84</v>
      </c>
      <c r="Z535" s="5">
        <v>5950</v>
      </c>
      <c r="AA535" s="5">
        <v>1</v>
      </c>
      <c r="AB535" s="5">
        <v>5950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682</v>
      </c>
      <c r="G536" s="5" t="s">
        <v>104</v>
      </c>
      <c r="H536" s="5" t="s">
        <v>105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0</v>
      </c>
      <c r="P536" s="5">
        <f>ROUND(Source!EJ508,O536)</f>
        <v>34713</v>
      </c>
      <c r="Q536" s="5"/>
      <c r="R536" s="5"/>
      <c r="S536" s="5"/>
      <c r="T536" s="5"/>
      <c r="U536" s="5"/>
      <c r="V536" s="5"/>
      <c r="W536" s="5">
        <v>681.61</v>
      </c>
      <c r="X536" s="5">
        <v>1</v>
      </c>
      <c r="Y536" s="5">
        <v>681.61</v>
      </c>
      <c r="Z536" s="5">
        <v>34713</v>
      </c>
      <c r="AA536" s="5">
        <v>1</v>
      </c>
      <c r="AB536" s="5">
        <v>34713</v>
      </c>
    </row>
    <row r="538" spans="1:255" x14ac:dyDescent="0.2">
      <c r="A538" s="1">
        <v>4</v>
      </c>
      <c r="B538" s="1">
        <v>0</v>
      </c>
      <c r="C538" s="1"/>
      <c r="D538" s="1">
        <f>ROW(A551)</f>
        <v>551</v>
      </c>
      <c r="E538" s="1"/>
      <c r="F538" s="1" t="s">
        <v>132</v>
      </c>
      <c r="G538" s="1" t="s">
        <v>151</v>
      </c>
      <c r="H538" s="1" t="s">
        <v>3</v>
      </c>
      <c r="I538" s="1">
        <v>0</v>
      </c>
      <c r="J538" s="1"/>
      <c r="K538" s="1">
        <v>-1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9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368">B551</f>
        <v>0</v>
      </c>
      <c r="C540" s="3">
        <f t="shared" si="368"/>
        <v>4</v>
      </c>
      <c r="D540" s="3">
        <f t="shared" si="368"/>
        <v>538</v>
      </c>
      <c r="E540" s="3">
        <f t="shared" si="368"/>
        <v>0</v>
      </c>
      <c r="F540" s="3" t="str">
        <f t="shared" si="368"/>
        <v>13</v>
      </c>
      <c r="G540" s="3" t="str">
        <f t="shared" si="368"/>
        <v>Вентилятор канальный с комплектом системы автоматики и управления система В3 ЗПП Отсек ОПУ Наладка системы на проектные расходы воздуха и комплексное опробование VC 200 /2комплекта</v>
      </c>
      <c r="H540" s="3"/>
      <c r="I540" s="3"/>
      <c r="J540" s="3"/>
      <c r="K540" s="3"/>
      <c r="L540" s="3"/>
      <c r="M540" s="3"/>
      <c r="N540" s="3"/>
      <c r="O540" s="3">
        <f t="shared" ref="O540:AT540" si="369">O551</f>
        <v>0</v>
      </c>
      <c r="P540" s="3">
        <f t="shared" si="369"/>
        <v>0</v>
      </c>
      <c r="Q540" s="3">
        <f t="shared" si="369"/>
        <v>0</v>
      </c>
      <c r="R540" s="3">
        <f t="shared" si="369"/>
        <v>0</v>
      </c>
      <c r="S540" s="3">
        <f t="shared" si="369"/>
        <v>0</v>
      </c>
      <c r="T540" s="3">
        <f t="shared" si="369"/>
        <v>0</v>
      </c>
      <c r="U540" s="3">
        <f t="shared" si="369"/>
        <v>0</v>
      </c>
      <c r="V540" s="3">
        <f t="shared" si="369"/>
        <v>0</v>
      </c>
      <c r="W540" s="3">
        <f t="shared" si="369"/>
        <v>0</v>
      </c>
      <c r="X540" s="3">
        <f t="shared" si="369"/>
        <v>0</v>
      </c>
      <c r="Y540" s="3">
        <f t="shared" si="369"/>
        <v>0</v>
      </c>
      <c r="Z540" s="3">
        <f t="shared" si="369"/>
        <v>0</v>
      </c>
      <c r="AA540" s="3">
        <f t="shared" si="369"/>
        <v>0</v>
      </c>
      <c r="AB540" s="3">
        <f t="shared" si="369"/>
        <v>0</v>
      </c>
      <c r="AC540" s="3">
        <f t="shared" si="369"/>
        <v>0</v>
      </c>
      <c r="AD540" s="3">
        <f t="shared" si="369"/>
        <v>0</v>
      </c>
      <c r="AE540" s="3">
        <f t="shared" si="369"/>
        <v>0</v>
      </c>
      <c r="AF540" s="3">
        <f t="shared" si="369"/>
        <v>0</v>
      </c>
      <c r="AG540" s="3">
        <f t="shared" si="369"/>
        <v>0</v>
      </c>
      <c r="AH540" s="3">
        <f t="shared" si="369"/>
        <v>0</v>
      </c>
      <c r="AI540" s="3">
        <f t="shared" si="369"/>
        <v>0</v>
      </c>
      <c r="AJ540" s="3">
        <f t="shared" si="369"/>
        <v>0</v>
      </c>
      <c r="AK540" s="3">
        <f t="shared" si="369"/>
        <v>0</v>
      </c>
      <c r="AL540" s="3">
        <f t="shared" si="369"/>
        <v>0</v>
      </c>
      <c r="AM540" s="3">
        <f t="shared" si="369"/>
        <v>0</v>
      </c>
      <c r="AN540" s="3">
        <f t="shared" si="369"/>
        <v>0</v>
      </c>
      <c r="AO540" s="3">
        <f t="shared" si="369"/>
        <v>0</v>
      </c>
      <c r="AP540" s="3">
        <f t="shared" si="369"/>
        <v>0</v>
      </c>
      <c r="AQ540" s="3">
        <f t="shared" si="369"/>
        <v>0</v>
      </c>
      <c r="AR540" s="3">
        <f t="shared" si="369"/>
        <v>0</v>
      </c>
      <c r="AS540" s="3">
        <f t="shared" si="369"/>
        <v>0</v>
      </c>
      <c r="AT540" s="3">
        <f t="shared" si="369"/>
        <v>0</v>
      </c>
      <c r="AU540" s="3">
        <f t="shared" ref="AU540:BZ540" si="370">AU551</f>
        <v>0</v>
      </c>
      <c r="AV540" s="3">
        <f t="shared" si="370"/>
        <v>0</v>
      </c>
      <c r="AW540" s="3">
        <f t="shared" si="370"/>
        <v>0</v>
      </c>
      <c r="AX540" s="3">
        <f t="shared" si="370"/>
        <v>0</v>
      </c>
      <c r="AY540" s="3">
        <f t="shared" si="370"/>
        <v>0</v>
      </c>
      <c r="AZ540" s="3">
        <f t="shared" si="370"/>
        <v>0</v>
      </c>
      <c r="BA540" s="3">
        <f t="shared" si="370"/>
        <v>0</v>
      </c>
      <c r="BB540" s="3">
        <f t="shared" si="370"/>
        <v>0</v>
      </c>
      <c r="BC540" s="3">
        <f t="shared" si="370"/>
        <v>0</v>
      </c>
      <c r="BD540" s="3">
        <f t="shared" si="370"/>
        <v>0</v>
      </c>
      <c r="BE540" s="3">
        <f t="shared" si="370"/>
        <v>0</v>
      </c>
      <c r="BF540" s="3">
        <f t="shared" si="370"/>
        <v>0</v>
      </c>
      <c r="BG540" s="3">
        <f t="shared" si="370"/>
        <v>0</v>
      </c>
      <c r="BH540" s="3">
        <f t="shared" si="370"/>
        <v>0</v>
      </c>
      <c r="BI540" s="3">
        <f t="shared" si="370"/>
        <v>0</v>
      </c>
      <c r="BJ540" s="3">
        <f t="shared" si="370"/>
        <v>0</v>
      </c>
      <c r="BK540" s="3">
        <f t="shared" si="370"/>
        <v>0</v>
      </c>
      <c r="BL540" s="3">
        <f t="shared" si="370"/>
        <v>0</v>
      </c>
      <c r="BM540" s="3">
        <f t="shared" si="370"/>
        <v>0</v>
      </c>
      <c r="BN540" s="3">
        <f t="shared" si="370"/>
        <v>0</v>
      </c>
      <c r="BO540" s="3">
        <f t="shared" si="370"/>
        <v>0</v>
      </c>
      <c r="BP540" s="3">
        <f t="shared" si="370"/>
        <v>0</v>
      </c>
      <c r="BQ540" s="3">
        <f t="shared" si="370"/>
        <v>0</v>
      </c>
      <c r="BR540" s="3">
        <f t="shared" si="370"/>
        <v>0</v>
      </c>
      <c r="BS540" s="3">
        <f t="shared" si="370"/>
        <v>0</v>
      </c>
      <c r="BT540" s="3">
        <f t="shared" si="370"/>
        <v>0</v>
      </c>
      <c r="BU540" s="3">
        <f t="shared" si="370"/>
        <v>0</v>
      </c>
      <c r="BV540" s="3">
        <f t="shared" si="370"/>
        <v>0</v>
      </c>
      <c r="BW540" s="3">
        <f t="shared" si="370"/>
        <v>0</v>
      </c>
      <c r="BX540" s="3">
        <f t="shared" si="370"/>
        <v>0</v>
      </c>
      <c r="BY540" s="3">
        <f t="shared" si="370"/>
        <v>0</v>
      </c>
      <c r="BZ540" s="3">
        <f t="shared" si="370"/>
        <v>0</v>
      </c>
      <c r="CA540" s="3">
        <f t="shared" ref="CA540:DF540" si="371">CA551</f>
        <v>0</v>
      </c>
      <c r="CB540" s="3">
        <f t="shared" si="371"/>
        <v>0</v>
      </c>
      <c r="CC540" s="3">
        <f t="shared" si="371"/>
        <v>0</v>
      </c>
      <c r="CD540" s="3">
        <f t="shared" si="371"/>
        <v>0</v>
      </c>
      <c r="CE540" s="3">
        <f t="shared" si="371"/>
        <v>0</v>
      </c>
      <c r="CF540" s="3">
        <f t="shared" si="371"/>
        <v>0</v>
      </c>
      <c r="CG540" s="3">
        <f t="shared" si="371"/>
        <v>0</v>
      </c>
      <c r="CH540" s="3">
        <f t="shared" si="371"/>
        <v>0</v>
      </c>
      <c r="CI540" s="3">
        <f t="shared" si="371"/>
        <v>0</v>
      </c>
      <c r="CJ540" s="3">
        <f t="shared" si="371"/>
        <v>0</v>
      </c>
      <c r="CK540" s="3">
        <f t="shared" si="371"/>
        <v>0</v>
      </c>
      <c r="CL540" s="3">
        <f t="shared" si="371"/>
        <v>0</v>
      </c>
      <c r="CM540" s="3">
        <f t="shared" si="371"/>
        <v>0</v>
      </c>
      <c r="CN540" s="3">
        <f t="shared" si="371"/>
        <v>0</v>
      </c>
      <c r="CO540" s="3">
        <f t="shared" si="371"/>
        <v>0</v>
      </c>
      <c r="CP540" s="3">
        <f t="shared" si="371"/>
        <v>0</v>
      </c>
      <c r="CQ540" s="3">
        <f t="shared" si="371"/>
        <v>0</v>
      </c>
      <c r="CR540" s="3">
        <f t="shared" si="371"/>
        <v>0</v>
      </c>
      <c r="CS540" s="3">
        <f t="shared" si="371"/>
        <v>0</v>
      </c>
      <c r="CT540" s="3">
        <f t="shared" si="371"/>
        <v>0</v>
      </c>
      <c r="CU540" s="3">
        <f t="shared" si="371"/>
        <v>0</v>
      </c>
      <c r="CV540" s="3">
        <f t="shared" si="371"/>
        <v>0</v>
      </c>
      <c r="CW540" s="3">
        <f t="shared" si="371"/>
        <v>0</v>
      </c>
      <c r="CX540" s="3">
        <f t="shared" si="371"/>
        <v>0</v>
      </c>
      <c r="CY540" s="3">
        <f t="shared" si="371"/>
        <v>0</v>
      </c>
      <c r="CZ540" s="3">
        <f t="shared" si="371"/>
        <v>0</v>
      </c>
      <c r="DA540" s="3">
        <f t="shared" si="371"/>
        <v>0</v>
      </c>
      <c r="DB540" s="3">
        <f t="shared" si="371"/>
        <v>0</v>
      </c>
      <c r="DC540" s="3">
        <f t="shared" si="371"/>
        <v>0</v>
      </c>
      <c r="DD540" s="3">
        <f t="shared" si="371"/>
        <v>0</v>
      </c>
      <c r="DE540" s="3">
        <f t="shared" si="371"/>
        <v>0</v>
      </c>
      <c r="DF540" s="3">
        <f t="shared" si="371"/>
        <v>0</v>
      </c>
      <c r="DG540" s="4">
        <f t="shared" ref="DG540:EL540" si="372">DG551</f>
        <v>0</v>
      </c>
      <c r="DH540" s="4">
        <f t="shared" si="372"/>
        <v>0</v>
      </c>
      <c r="DI540" s="4">
        <f t="shared" si="372"/>
        <v>0</v>
      </c>
      <c r="DJ540" s="4">
        <f t="shared" si="372"/>
        <v>0</v>
      </c>
      <c r="DK540" s="4">
        <f t="shared" si="372"/>
        <v>0</v>
      </c>
      <c r="DL540" s="4">
        <f t="shared" si="372"/>
        <v>0</v>
      </c>
      <c r="DM540" s="4">
        <f t="shared" si="372"/>
        <v>0</v>
      </c>
      <c r="DN540" s="4">
        <f t="shared" si="372"/>
        <v>0</v>
      </c>
      <c r="DO540" s="4">
        <f t="shared" si="372"/>
        <v>0</v>
      </c>
      <c r="DP540" s="4">
        <f t="shared" si="372"/>
        <v>0</v>
      </c>
      <c r="DQ540" s="4">
        <f t="shared" si="372"/>
        <v>0</v>
      </c>
      <c r="DR540" s="4">
        <f t="shared" si="372"/>
        <v>0</v>
      </c>
      <c r="DS540" s="4">
        <f t="shared" si="372"/>
        <v>0</v>
      </c>
      <c r="DT540" s="4">
        <f t="shared" si="372"/>
        <v>0</v>
      </c>
      <c r="DU540" s="4">
        <f t="shared" si="372"/>
        <v>0</v>
      </c>
      <c r="DV540" s="4">
        <f t="shared" si="372"/>
        <v>0</v>
      </c>
      <c r="DW540" s="4">
        <f t="shared" si="372"/>
        <v>0</v>
      </c>
      <c r="DX540" s="4">
        <f t="shared" si="372"/>
        <v>0</v>
      </c>
      <c r="DY540" s="4">
        <f t="shared" si="372"/>
        <v>0</v>
      </c>
      <c r="DZ540" s="4">
        <f t="shared" si="372"/>
        <v>0</v>
      </c>
      <c r="EA540" s="4">
        <f t="shared" si="372"/>
        <v>0</v>
      </c>
      <c r="EB540" s="4">
        <f t="shared" si="372"/>
        <v>0</v>
      </c>
      <c r="EC540" s="4">
        <f t="shared" si="372"/>
        <v>0</v>
      </c>
      <c r="ED540" s="4">
        <f t="shared" si="372"/>
        <v>0</v>
      </c>
      <c r="EE540" s="4">
        <f t="shared" si="372"/>
        <v>0</v>
      </c>
      <c r="EF540" s="4">
        <f t="shared" si="372"/>
        <v>0</v>
      </c>
      <c r="EG540" s="4">
        <f t="shared" si="372"/>
        <v>0</v>
      </c>
      <c r="EH540" s="4">
        <f t="shared" si="372"/>
        <v>0</v>
      </c>
      <c r="EI540" s="4">
        <f t="shared" si="372"/>
        <v>0</v>
      </c>
      <c r="EJ540" s="4">
        <f t="shared" si="372"/>
        <v>0</v>
      </c>
      <c r="EK540" s="4">
        <f t="shared" si="372"/>
        <v>0</v>
      </c>
      <c r="EL540" s="4">
        <f t="shared" si="372"/>
        <v>0</v>
      </c>
      <c r="EM540" s="4">
        <f t="shared" ref="EM540:FR540" si="373">EM551</f>
        <v>0</v>
      </c>
      <c r="EN540" s="4">
        <f t="shared" si="373"/>
        <v>0</v>
      </c>
      <c r="EO540" s="4">
        <f t="shared" si="373"/>
        <v>0</v>
      </c>
      <c r="EP540" s="4">
        <f t="shared" si="373"/>
        <v>0</v>
      </c>
      <c r="EQ540" s="4">
        <f t="shared" si="373"/>
        <v>0</v>
      </c>
      <c r="ER540" s="4">
        <f t="shared" si="373"/>
        <v>0</v>
      </c>
      <c r="ES540" s="4">
        <f t="shared" si="373"/>
        <v>0</v>
      </c>
      <c r="ET540" s="4">
        <f t="shared" si="373"/>
        <v>0</v>
      </c>
      <c r="EU540" s="4">
        <f t="shared" si="373"/>
        <v>0</v>
      </c>
      <c r="EV540" s="4">
        <f t="shared" si="373"/>
        <v>0</v>
      </c>
      <c r="EW540" s="4">
        <f t="shared" si="373"/>
        <v>0</v>
      </c>
      <c r="EX540" s="4">
        <f t="shared" si="373"/>
        <v>0</v>
      </c>
      <c r="EY540" s="4">
        <f t="shared" si="373"/>
        <v>0</v>
      </c>
      <c r="EZ540" s="4">
        <f t="shared" si="373"/>
        <v>0</v>
      </c>
      <c r="FA540" s="4">
        <f t="shared" si="373"/>
        <v>0</v>
      </c>
      <c r="FB540" s="4">
        <f t="shared" si="373"/>
        <v>0</v>
      </c>
      <c r="FC540" s="4">
        <f t="shared" si="373"/>
        <v>0</v>
      </c>
      <c r="FD540" s="4">
        <f t="shared" si="373"/>
        <v>0</v>
      </c>
      <c r="FE540" s="4">
        <f t="shared" si="373"/>
        <v>0</v>
      </c>
      <c r="FF540" s="4">
        <f t="shared" si="373"/>
        <v>0</v>
      </c>
      <c r="FG540" s="4">
        <f t="shared" si="373"/>
        <v>0</v>
      </c>
      <c r="FH540" s="4">
        <f t="shared" si="373"/>
        <v>0</v>
      </c>
      <c r="FI540" s="4">
        <f t="shared" si="373"/>
        <v>0</v>
      </c>
      <c r="FJ540" s="4">
        <f t="shared" si="373"/>
        <v>0</v>
      </c>
      <c r="FK540" s="4">
        <f t="shared" si="373"/>
        <v>0</v>
      </c>
      <c r="FL540" s="4">
        <f t="shared" si="373"/>
        <v>0</v>
      </c>
      <c r="FM540" s="4">
        <f t="shared" si="373"/>
        <v>0</v>
      </c>
      <c r="FN540" s="4">
        <f t="shared" si="373"/>
        <v>0</v>
      </c>
      <c r="FO540" s="4">
        <f t="shared" si="373"/>
        <v>0</v>
      </c>
      <c r="FP540" s="4">
        <f t="shared" si="373"/>
        <v>0</v>
      </c>
      <c r="FQ540" s="4">
        <f t="shared" si="373"/>
        <v>0</v>
      </c>
      <c r="FR540" s="4">
        <f t="shared" si="373"/>
        <v>0</v>
      </c>
      <c r="FS540" s="4">
        <f t="shared" ref="FS540:GX540" si="374">FS551</f>
        <v>0</v>
      </c>
      <c r="FT540" s="4">
        <f t="shared" si="374"/>
        <v>0</v>
      </c>
      <c r="FU540" s="4">
        <f t="shared" si="374"/>
        <v>0</v>
      </c>
      <c r="FV540" s="4">
        <f t="shared" si="374"/>
        <v>0</v>
      </c>
      <c r="FW540" s="4">
        <f t="shared" si="374"/>
        <v>0</v>
      </c>
      <c r="FX540" s="4">
        <f t="shared" si="374"/>
        <v>0</v>
      </c>
      <c r="FY540" s="4">
        <f t="shared" si="374"/>
        <v>0</v>
      </c>
      <c r="FZ540" s="4">
        <f t="shared" si="374"/>
        <v>0</v>
      </c>
      <c r="GA540" s="4">
        <f t="shared" si="374"/>
        <v>0</v>
      </c>
      <c r="GB540" s="4">
        <f t="shared" si="374"/>
        <v>0</v>
      </c>
      <c r="GC540" s="4">
        <f t="shared" si="374"/>
        <v>0</v>
      </c>
      <c r="GD540" s="4">
        <f t="shared" si="374"/>
        <v>0</v>
      </c>
      <c r="GE540" s="4">
        <f t="shared" si="374"/>
        <v>0</v>
      </c>
      <c r="GF540" s="4">
        <f t="shared" si="374"/>
        <v>0</v>
      </c>
      <c r="GG540" s="4">
        <f t="shared" si="374"/>
        <v>0</v>
      </c>
      <c r="GH540" s="4">
        <f t="shared" si="374"/>
        <v>0</v>
      </c>
      <c r="GI540" s="4">
        <f t="shared" si="374"/>
        <v>0</v>
      </c>
      <c r="GJ540" s="4">
        <f t="shared" si="374"/>
        <v>0</v>
      </c>
      <c r="GK540" s="4">
        <f t="shared" si="374"/>
        <v>0</v>
      </c>
      <c r="GL540" s="4">
        <f t="shared" si="374"/>
        <v>0</v>
      </c>
      <c r="GM540" s="4">
        <f t="shared" si="374"/>
        <v>0</v>
      </c>
      <c r="GN540" s="4">
        <f t="shared" si="374"/>
        <v>0</v>
      </c>
      <c r="GO540" s="4">
        <f t="shared" si="374"/>
        <v>0</v>
      </c>
      <c r="GP540" s="4">
        <f t="shared" si="374"/>
        <v>0</v>
      </c>
      <c r="GQ540" s="4">
        <f t="shared" si="374"/>
        <v>0</v>
      </c>
      <c r="GR540" s="4">
        <f t="shared" si="374"/>
        <v>0</v>
      </c>
      <c r="GS540" s="4">
        <f t="shared" si="374"/>
        <v>0</v>
      </c>
      <c r="GT540" s="4">
        <f t="shared" si="374"/>
        <v>0</v>
      </c>
      <c r="GU540" s="4">
        <f t="shared" si="374"/>
        <v>0</v>
      </c>
      <c r="GV540" s="4">
        <f t="shared" si="374"/>
        <v>0</v>
      </c>
      <c r="GW540" s="4">
        <f t="shared" si="374"/>
        <v>0</v>
      </c>
      <c r="GX540" s="4">
        <f t="shared" si="374"/>
        <v>0</v>
      </c>
    </row>
    <row r="542" spans="1:255" x14ac:dyDescent="0.2">
      <c r="A542" s="2">
        <v>17</v>
      </c>
      <c r="B542" s="2">
        <v>0</v>
      </c>
      <c r="C542" s="2">
        <f>ROW(SmtRes!A437)</f>
        <v>437</v>
      </c>
      <c r="D542" s="2">
        <f>ROW(EtalonRes!A437)</f>
        <v>437</v>
      </c>
      <c r="E542" s="2" t="s">
        <v>3</v>
      </c>
      <c r="F542" s="2" t="s">
        <v>22</v>
      </c>
      <c r="G542" s="2" t="s">
        <v>23</v>
      </c>
      <c r="H542" s="2" t="s">
        <v>24</v>
      </c>
      <c r="I542" s="2">
        <f>ROUND(ROUND(2*1,4),7)</f>
        <v>2</v>
      </c>
      <c r="J542" s="2">
        <v>0</v>
      </c>
      <c r="K542" s="2">
        <f>ROUND(ROUND(2*1,4),7)</f>
        <v>2</v>
      </c>
      <c r="L542" s="2"/>
      <c r="M542" s="2"/>
      <c r="N542" s="2"/>
      <c r="O542" s="2">
        <f>ROUND(CP542,2)</f>
        <v>98.04</v>
      </c>
      <c r="P542" s="2">
        <f>ROUND(CQ542*I542,2)</f>
        <v>0</v>
      </c>
      <c r="Q542" s="2">
        <f>ROUND(CR542*I542,2)</f>
        <v>0</v>
      </c>
      <c r="R542" s="2">
        <f>ROUND(CS542*I542,2)</f>
        <v>0</v>
      </c>
      <c r="S542" s="2">
        <f>ROUND(CT542*I542,2)</f>
        <v>98.04</v>
      </c>
      <c r="T542" s="2">
        <f>ROUND(CU542*I542,2)</f>
        <v>0</v>
      </c>
      <c r="U542" s="2">
        <f t="shared" ref="U542:U549" si="375">ROUND(CV542*I542,7)</f>
        <v>7.4880000000000004</v>
      </c>
      <c r="V542" s="2">
        <f t="shared" ref="V542:V549" si="376">ROUND(CW542*I542,7)</f>
        <v>0</v>
      </c>
      <c r="W542" s="2">
        <f>ROUND(CX542*I542,2)</f>
        <v>0</v>
      </c>
      <c r="X542" s="2">
        <f>ROUND(CY542,2)</f>
        <v>72.55</v>
      </c>
      <c r="Y542" s="2">
        <f>ROUND(CZ542,2)</f>
        <v>35.29</v>
      </c>
      <c r="Z542" s="2"/>
      <c r="AA542" s="2">
        <v>-1</v>
      </c>
      <c r="AB542" s="2">
        <f t="shared" ref="AB542:AB549" si="377">ROUND((AC542+AD542+AF542),2)</f>
        <v>49.02</v>
      </c>
      <c r="AC542" s="2">
        <f t="shared" ref="AC542:AC549" si="378">ROUND((ES542),2)</f>
        <v>0</v>
      </c>
      <c r="AD542" s="2">
        <f t="shared" ref="AD542:AD549" si="379">ROUND(((((ET542*ROUND((0.3+1),7)))-((EU542*ROUND((0.3+1),7))))+AE542),2)</f>
        <v>0</v>
      </c>
      <c r="AE542" s="2">
        <f t="shared" ref="AE542:AE549" si="380">ROUND(((EU542*ROUND((0.3+1),7))),2)</f>
        <v>0</v>
      </c>
      <c r="AF542" s="2">
        <f t="shared" ref="AF542:AF549" si="381">ROUND(((EV542*ROUND(((0.3+1)*0.8),7))),2)</f>
        <v>49.02</v>
      </c>
      <c r="AG542" s="2">
        <f t="shared" ref="AG542:AG549" si="382">ROUND((AP542),2)</f>
        <v>0</v>
      </c>
      <c r="AH542" s="2">
        <f t="shared" ref="AH542:AH549" si="383">((EW542*ROUND(((0.3+1)*0.8),7)))</f>
        <v>3.7440000000000002</v>
      </c>
      <c r="AI542" s="2">
        <f t="shared" ref="AI542:AI549" si="384">((EX542*ROUND((0.3+1),7)))</f>
        <v>0</v>
      </c>
      <c r="AJ542" s="2">
        <f t="shared" ref="AJ542:AJ549" si="385">(AS542)</f>
        <v>0</v>
      </c>
      <c r="AK542" s="2">
        <v>47.13</v>
      </c>
      <c r="AL542" s="2">
        <v>0</v>
      </c>
      <c r="AM542" s="2">
        <v>0</v>
      </c>
      <c r="AN542" s="2">
        <v>0</v>
      </c>
      <c r="AO542" s="2">
        <v>47.13</v>
      </c>
      <c r="AP542" s="2">
        <v>0</v>
      </c>
      <c r="AQ542" s="2">
        <v>3.6</v>
      </c>
      <c r="AR542" s="2">
        <v>0</v>
      </c>
      <c r="AS542" s="2">
        <v>0</v>
      </c>
      <c r="AT542" s="2">
        <v>74</v>
      </c>
      <c r="AU542" s="2">
        <v>36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0</v>
      </c>
      <c r="BI542" s="2">
        <v>4</v>
      </c>
      <c r="BJ542" s="2" t="s">
        <v>25</v>
      </c>
      <c r="BK542" s="2"/>
      <c r="BL542" s="2"/>
      <c r="BM542" s="2">
        <v>200001</v>
      </c>
      <c r="BN542" s="2">
        <v>0</v>
      </c>
      <c r="BO542" s="2" t="s">
        <v>3</v>
      </c>
      <c r="BP542" s="2">
        <v>0</v>
      </c>
      <c r="BQ542" s="2">
        <v>4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74</v>
      </c>
      <c r="CA542" s="2">
        <v>36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255</v>
      </c>
      <c r="CO542" s="2">
        <v>0</v>
      </c>
      <c r="CP542" s="2">
        <f t="shared" ref="CP542:CP549" si="386">(P542+Q542+S542)</f>
        <v>98.04</v>
      </c>
      <c r="CQ542" s="2">
        <f t="shared" ref="CQ542:CQ549" si="387">AC542*BC542</f>
        <v>0</v>
      </c>
      <c r="CR542" s="2">
        <f t="shared" ref="CR542:CR549" si="388">((((ET542*ROUND((0.3+1),7)))*BB542-((EU542*ROUND((0.3+1),7)))*BS542)+AE542*BS542)</f>
        <v>0</v>
      </c>
      <c r="CS542" s="2">
        <f t="shared" ref="CS542:CS549" si="389">AE542*BS542</f>
        <v>0</v>
      </c>
      <c r="CT542" s="2">
        <f t="shared" ref="CT542:CT549" si="390">AF542*BA542</f>
        <v>49.02</v>
      </c>
      <c r="CU542" s="2">
        <f t="shared" ref="CU542:CX549" si="391">AG542</f>
        <v>0</v>
      </c>
      <c r="CV542" s="2">
        <f t="shared" si="391"/>
        <v>3.7440000000000002</v>
      </c>
      <c r="CW542" s="2">
        <f t="shared" si="391"/>
        <v>0</v>
      </c>
      <c r="CX542" s="2">
        <f t="shared" si="391"/>
        <v>0</v>
      </c>
      <c r="CY542" s="2">
        <f t="shared" ref="CY542:CY549" si="392">(((S542+R542)*AT542)/100)</f>
        <v>72.549599999999998</v>
      </c>
      <c r="CZ542" s="2">
        <f t="shared" ref="CZ542:CZ549" si="393">(((S542+R542)*AU542)/100)</f>
        <v>35.294400000000003</v>
      </c>
      <c r="DA542" s="2"/>
      <c r="DB542" s="2"/>
      <c r="DC542" s="2" t="s">
        <v>3</v>
      </c>
      <c r="DD542" s="2" t="s">
        <v>3</v>
      </c>
      <c r="DE542" s="2" t="s">
        <v>123</v>
      </c>
      <c r="DF542" s="2" t="s">
        <v>123</v>
      </c>
      <c r="DG542" s="2" t="s">
        <v>26</v>
      </c>
      <c r="DH542" s="2" t="s">
        <v>3</v>
      </c>
      <c r="DI542" s="2" t="s">
        <v>26</v>
      </c>
      <c r="DJ542" s="2" t="s">
        <v>123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1013</v>
      </c>
      <c r="DV542" s="2" t="s">
        <v>24</v>
      </c>
      <c r="DW542" s="2" t="s">
        <v>24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56793215</v>
      </c>
      <c r="EF542" s="2">
        <v>4</v>
      </c>
      <c r="EG542" s="2" t="s">
        <v>27</v>
      </c>
      <c r="EH542" s="2">
        <v>83</v>
      </c>
      <c r="EI542" s="2" t="s">
        <v>27</v>
      </c>
      <c r="EJ542" s="2">
        <v>4</v>
      </c>
      <c r="EK542" s="2">
        <v>200001</v>
      </c>
      <c r="EL542" s="2" t="s">
        <v>28</v>
      </c>
      <c r="EM542" s="2" t="s">
        <v>29</v>
      </c>
      <c r="EN542" s="2"/>
      <c r="EO542" s="2" t="s">
        <v>30</v>
      </c>
      <c r="EP542" s="2"/>
      <c r="EQ542" s="2">
        <v>132096</v>
      </c>
      <c r="ER542" s="2">
        <v>47.13</v>
      </c>
      <c r="ES542" s="2">
        <v>0</v>
      </c>
      <c r="ET542" s="2">
        <v>0</v>
      </c>
      <c r="EU542" s="2">
        <v>0</v>
      </c>
      <c r="EV542" s="2">
        <v>47.13</v>
      </c>
      <c r="EW542" s="2">
        <v>3.6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v>0</v>
      </c>
      <c r="FS542" s="2">
        <v>0</v>
      </c>
      <c r="FT542" s="2"/>
      <c r="FU542" s="2"/>
      <c r="FV542" s="2"/>
      <c r="FW542" s="2"/>
      <c r="FX542" s="2">
        <v>74</v>
      </c>
      <c r="FY542" s="2">
        <v>36</v>
      </c>
      <c r="FZ542" s="2"/>
      <c r="GA542" s="2" t="s">
        <v>3</v>
      </c>
      <c r="GB542" s="2"/>
      <c r="GC542" s="2"/>
      <c r="GD542" s="2">
        <v>1</v>
      </c>
      <c r="GE542" s="2"/>
      <c r="GF542" s="2">
        <v>-1453926378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205.88</v>
      </c>
      <c r="GN542" s="2">
        <f t="shared" ref="GN542:GN549" si="394">IF(OR(BI542=0,BI542=1),GM542-GX542,0)</f>
        <v>0</v>
      </c>
      <c r="GO542" s="2">
        <f t="shared" ref="GO542:GO549" si="395">IF(BI542=2,GM542-GX542,0)</f>
        <v>0</v>
      </c>
      <c r="GP542" s="2">
        <f t="shared" ref="GP542:GP549" si="396">IF(BI542=4,GM542-GX542,0)</f>
        <v>205.88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 t="shared" ref="GV542:GV549" si="397">ROUND((GT542),2)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 t="shared" ref="HC542:HC549" si="398"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31</v>
      </c>
      <c r="HO542" s="2" t="s">
        <v>32</v>
      </c>
      <c r="HP542" s="2" t="s">
        <v>27</v>
      </c>
      <c r="HQ542" s="2" t="s">
        <v>27</v>
      </c>
      <c r="HR542" s="2"/>
      <c r="HS542" s="2">
        <v>0</v>
      </c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0</v>
      </c>
      <c r="C543">
        <f>ROW(SmtRes!A442)</f>
        <v>442</v>
      </c>
      <c r="D543">
        <f>ROW(EtalonRes!A442)</f>
        <v>442</v>
      </c>
      <c r="E543" t="s">
        <v>3</v>
      </c>
      <c r="F543" t="s">
        <v>22</v>
      </c>
      <c r="G543" t="s">
        <v>23</v>
      </c>
      <c r="H543" t="s">
        <v>24</v>
      </c>
      <c r="I543">
        <f>ROUND(ROUND(2*1,4),7)</f>
        <v>2</v>
      </c>
      <c r="J543">
        <v>0</v>
      </c>
      <c r="K543">
        <f>ROUND(ROUND(2*1,4),7)</f>
        <v>2</v>
      </c>
      <c r="O543">
        <f>ROUND(CP543,0)</f>
        <v>4993</v>
      </c>
      <c r="P543">
        <f>ROUND(CQ543*I543,0)</f>
        <v>0</v>
      </c>
      <c r="Q543">
        <f>ROUND(CR543*I543,0)</f>
        <v>0</v>
      </c>
      <c r="R543">
        <f>ROUND(CS543*I543,0)</f>
        <v>0</v>
      </c>
      <c r="S543">
        <f>ROUND(CT543*I543,0)</f>
        <v>4993</v>
      </c>
      <c r="T543">
        <f>ROUND(CU543*I543,0)</f>
        <v>0</v>
      </c>
      <c r="U543">
        <f t="shared" si="375"/>
        <v>7.4880000000000004</v>
      </c>
      <c r="V543">
        <f t="shared" si="376"/>
        <v>0</v>
      </c>
      <c r="W543">
        <f>ROUND(CX543*I543,0)</f>
        <v>0</v>
      </c>
      <c r="X543">
        <f>ROUND(CY543,0)</f>
        <v>3695</v>
      </c>
      <c r="Y543">
        <f>ROUND(CZ543,0)</f>
        <v>1797</v>
      </c>
      <c r="AA543">
        <v>-1</v>
      </c>
      <c r="AB543">
        <f t="shared" si="377"/>
        <v>49.02</v>
      </c>
      <c r="AC543">
        <f t="shared" si="378"/>
        <v>0</v>
      </c>
      <c r="AD543">
        <f t="shared" si="379"/>
        <v>0</v>
      </c>
      <c r="AE543">
        <f t="shared" si="380"/>
        <v>0</v>
      </c>
      <c r="AF543">
        <f t="shared" si="381"/>
        <v>49.02</v>
      </c>
      <c r="AG543">
        <f t="shared" si="382"/>
        <v>0</v>
      </c>
      <c r="AH543">
        <f t="shared" si="383"/>
        <v>3.7440000000000002</v>
      </c>
      <c r="AI543">
        <f t="shared" si="384"/>
        <v>0</v>
      </c>
      <c r="AJ543">
        <f t="shared" si="385"/>
        <v>0</v>
      </c>
      <c r="AK543">
        <v>47.13</v>
      </c>
      <c r="AL543">
        <v>0</v>
      </c>
      <c r="AM543">
        <v>0</v>
      </c>
      <c r="AN543">
        <v>0</v>
      </c>
      <c r="AO543">
        <v>47.13</v>
      </c>
      <c r="AP543">
        <v>0</v>
      </c>
      <c r="AQ543">
        <v>3.6</v>
      </c>
      <c r="AR543">
        <v>0</v>
      </c>
      <c r="AS543">
        <v>0</v>
      </c>
      <c r="AT543">
        <v>74</v>
      </c>
      <c r="AU543">
        <v>36</v>
      </c>
      <c r="AV543">
        <v>1</v>
      </c>
      <c r="AW543">
        <v>1</v>
      </c>
      <c r="AZ543">
        <v>1</v>
      </c>
      <c r="BA543">
        <v>50.93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0</v>
      </c>
      <c r="BI543">
        <v>4</v>
      </c>
      <c r="BJ543" t="s">
        <v>25</v>
      </c>
      <c r="BM543">
        <v>200001</v>
      </c>
      <c r="BN543">
        <v>0</v>
      </c>
      <c r="BO543" t="s">
        <v>3</v>
      </c>
      <c r="BP543">
        <v>0</v>
      </c>
      <c r="BQ543">
        <v>4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74</v>
      </c>
      <c r="CA543">
        <v>36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255</v>
      </c>
      <c r="CO543">
        <v>0</v>
      </c>
      <c r="CP543">
        <f t="shared" si="386"/>
        <v>4993</v>
      </c>
      <c r="CQ543">
        <f t="shared" si="387"/>
        <v>0</v>
      </c>
      <c r="CR543">
        <f t="shared" si="388"/>
        <v>0</v>
      </c>
      <c r="CS543">
        <f t="shared" si="389"/>
        <v>0</v>
      </c>
      <c r="CT543">
        <f t="shared" si="390"/>
        <v>2496.5886</v>
      </c>
      <c r="CU543">
        <f t="shared" si="391"/>
        <v>0</v>
      </c>
      <c r="CV543">
        <f t="shared" si="391"/>
        <v>3.7440000000000002</v>
      </c>
      <c r="CW543">
        <f t="shared" si="391"/>
        <v>0</v>
      </c>
      <c r="CX543">
        <f t="shared" si="391"/>
        <v>0</v>
      </c>
      <c r="CY543">
        <f t="shared" si="392"/>
        <v>3694.82</v>
      </c>
      <c r="CZ543">
        <f t="shared" si="393"/>
        <v>1797.48</v>
      </c>
      <c r="DC543" t="s">
        <v>3</v>
      </c>
      <c r="DD543" t="s">
        <v>3</v>
      </c>
      <c r="DE543" t="s">
        <v>123</v>
      </c>
      <c r="DF543" t="s">
        <v>123</v>
      </c>
      <c r="DG543" t="s">
        <v>26</v>
      </c>
      <c r="DH543" t="s">
        <v>3</v>
      </c>
      <c r="DI543" t="s">
        <v>26</v>
      </c>
      <c r="DJ543" t="s">
        <v>123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24</v>
      </c>
      <c r="DW543" t="s">
        <v>24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56793215</v>
      </c>
      <c r="EF543">
        <v>4</v>
      </c>
      <c r="EG543" t="s">
        <v>27</v>
      </c>
      <c r="EH543">
        <v>83</v>
      </c>
      <c r="EI543" t="s">
        <v>27</v>
      </c>
      <c r="EJ543">
        <v>4</v>
      </c>
      <c r="EK543">
        <v>200001</v>
      </c>
      <c r="EL543" t="s">
        <v>28</v>
      </c>
      <c r="EM543" t="s">
        <v>29</v>
      </c>
      <c r="EO543" t="s">
        <v>30</v>
      </c>
      <c r="EQ543">
        <v>132096</v>
      </c>
      <c r="ER543">
        <v>47.13</v>
      </c>
      <c r="ES543">
        <v>0</v>
      </c>
      <c r="ET543">
        <v>0</v>
      </c>
      <c r="EU543">
        <v>0</v>
      </c>
      <c r="EV543">
        <v>47.13</v>
      </c>
      <c r="EW543">
        <v>3.6</v>
      </c>
      <c r="EX543">
        <v>0</v>
      </c>
      <c r="EY543">
        <v>0</v>
      </c>
      <c r="FQ543">
        <v>0</v>
      </c>
      <c r="FR543">
        <v>0</v>
      </c>
      <c r="FS543">
        <v>0</v>
      </c>
      <c r="FX543">
        <v>74</v>
      </c>
      <c r="FY543">
        <v>36</v>
      </c>
      <c r="GA543" t="s">
        <v>3</v>
      </c>
      <c r="GD543">
        <v>1</v>
      </c>
      <c r="GF543">
        <v>-1453926378</v>
      </c>
      <c r="GG543">
        <v>2</v>
      </c>
      <c r="GH543">
        <v>1</v>
      </c>
      <c r="GI543">
        <v>2</v>
      </c>
      <c r="GJ543">
        <v>0</v>
      </c>
      <c r="GK543">
        <v>0</v>
      </c>
      <c r="GL543">
        <f>ROUND(IF(AND(BH543=3,BI543=3,FS543&lt;&gt;0),P543,0),0)</f>
        <v>0</v>
      </c>
      <c r="GM543">
        <f>ROUND(O543+X543+Y543,0)+GX543</f>
        <v>10485</v>
      </c>
      <c r="GN543">
        <f t="shared" si="394"/>
        <v>0</v>
      </c>
      <c r="GO543">
        <f t="shared" si="395"/>
        <v>0</v>
      </c>
      <c r="GP543">
        <f t="shared" si="396"/>
        <v>10485</v>
      </c>
      <c r="GR543">
        <v>0</v>
      </c>
      <c r="GS543">
        <v>3</v>
      </c>
      <c r="GT543">
        <v>0</v>
      </c>
      <c r="GU543" t="s">
        <v>3</v>
      </c>
      <c r="GV543">
        <f t="shared" si="397"/>
        <v>0</v>
      </c>
      <c r="GW543">
        <v>1</v>
      </c>
      <c r="GX543">
        <f>ROUND(HC543*I543,0)</f>
        <v>0</v>
      </c>
      <c r="HA543">
        <v>0</v>
      </c>
      <c r="HB543">
        <v>0</v>
      </c>
      <c r="HC543">
        <f t="shared" si="398"/>
        <v>0</v>
      </c>
      <c r="HE543" t="s">
        <v>3</v>
      </c>
      <c r="HF543" t="s">
        <v>3</v>
      </c>
      <c r="HM543" t="s">
        <v>3</v>
      </c>
      <c r="HN543" t="s">
        <v>31</v>
      </c>
      <c r="HO543" t="s">
        <v>32</v>
      </c>
      <c r="HP543" t="s">
        <v>27</v>
      </c>
      <c r="HQ543" t="s">
        <v>27</v>
      </c>
      <c r="HS543">
        <v>0</v>
      </c>
      <c r="IK543">
        <v>0</v>
      </c>
    </row>
    <row r="544" spans="1:255" x14ac:dyDescent="0.2">
      <c r="A544" s="2">
        <v>17</v>
      </c>
      <c r="B544" s="2">
        <v>0</v>
      </c>
      <c r="C544" s="2">
        <f>ROW(SmtRes!A447)</f>
        <v>447</v>
      </c>
      <c r="D544" s="2">
        <f>ROW(EtalonRes!A447)</f>
        <v>447</v>
      </c>
      <c r="E544" s="2" t="s">
        <v>3</v>
      </c>
      <c r="F544" s="2" t="s">
        <v>33</v>
      </c>
      <c r="G544" s="2" t="s">
        <v>34</v>
      </c>
      <c r="H544" s="2" t="s">
        <v>24</v>
      </c>
      <c r="I544" s="2">
        <f>ROUND(ROUND(2*1,4),7)</f>
        <v>2</v>
      </c>
      <c r="J544" s="2">
        <v>0</v>
      </c>
      <c r="K544" s="2">
        <f>ROUND(ROUND(2*1,4),7)</f>
        <v>2</v>
      </c>
      <c r="L544" s="2"/>
      <c r="M544" s="2"/>
      <c r="N544" s="2"/>
      <c r="O544" s="2">
        <f>ROUND(CP544,2)</f>
        <v>101.3</v>
      </c>
      <c r="P544" s="2">
        <f>ROUND(CQ544*I544,2)</f>
        <v>0</v>
      </c>
      <c r="Q544" s="2">
        <f>ROUND(CR544*I544,2)</f>
        <v>0</v>
      </c>
      <c r="R544" s="2">
        <f>ROUND(CS544*I544,2)</f>
        <v>0</v>
      </c>
      <c r="S544" s="2">
        <f>ROUND(CT544*I544,2)</f>
        <v>101.3</v>
      </c>
      <c r="T544" s="2">
        <f>ROUND(CU544*I544,2)</f>
        <v>0</v>
      </c>
      <c r="U544" s="2">
        <f t="shared" si="375"/>
        <v>7.4880000000000004</v>
      </c>
      <c r="V544" s="2">
        <f t="shared" si="376"/>
        <v>0</v>
      </c>
      <c r="W544" s="2">
        <f>ROUND(CX544*I544,2)</f>
        <v>0</v>
      </c>
      <c r="X544" s="2">
        <f>ROUND(CY544,2)</f>
        <v>74.959999999999994</v>
      </c>
      <c r="Y544" s="2">
        <f>ROUND(CZ544,2)</f>
        <v>36.47</v>
      </c>
      <c r="Z544" s="2"/>
      <c r="AA544" s="2">
        <v>-1</v>
      </c>
      <c r="AB544" s="2">
        <f t="shared" si="377"/>
        <v>50.65</v>
      </c>
      <c r="AC544" s="2">
        <f t="shared" si="378"/>
        <v>0</v>
      </c>
      <c r="AD544" s="2">
        <f t="shared" si="379"/>
        <v>0</v>
      </c>
      <c r="AE544" s="2">
        <f t="shared" si="380"/>
        <v>0</v>
      </c>
      <c r="AF544" s="2">
        <f t="shared" si="381"/>
        <v>50.65</v>
      </c>
      <c r="AG544" s="2">
        <f t="shared" si="382"/>
        <v>0</v>
      </c>
      <c r="AH544" s="2">
        <f t="shared" si="383"/>
        <v>3.7440000000000002</v>
      </c>
      <c r="AI544" s="2">
        <f t="shared" si="384"/>
        <v>0</v>
      </c>
      <c r="AJ544" s="2">
        <f t="shared" si="385"/>
        <v>0</v>
      </c>
      <c r="AK544" s="2">
        <v>48.7</v>
      </c>
      <c r="AL544" s="2">
        <v>0</v>
      </c>
      <c r="AM544" s="2">
        <v>0</v>
      </c>
      <c r="AN544" s="2">
        <v>0</v>
      </c>
      <c r="AO544" s="2">
        <v>48.7</v>
      </c>
      <c r="AP544" s="2">
        <v>0</v>
      </c>
      <c r="AQ544" s="2">
        <v>3.6</v>
      </c>
      <c r="AR544" s="2">
        <v>0</v>
      </c>
      <c r="AS544" s="2">
        <v>0</v>
      </c>
      <c r="AT544" s="2">
        <v>74</v>
      </c>
      <c r="AU544" s="2">
        <v>36</v>
      </c>
      <c r="AV544" s="2">
        <v>1</v>
      </c>
      <c r="AW544" s="2">
        <v>1</v>
      </c>
      <c r="AX544" s="2"/>
      <c r="AY544" s="2"/>
      <c r="AZ544" s="2">
        <v>1</v>
      </c>
      <c r="BA544" s="2">
        <v>1</v>
      </c>
      <c r="BB544" s="2">
        <v>1</v>
      </c>
      <c r="BC544" s="2">
        <v>1</v>
      </c>
      <c r="BD544" s="2" t="s">
        <v>3</v>
      </c>
      <c r="BE544" s="2" t="s">
        <v>3</v>
      </c>
      <c r="BF544" s="2" t="s">
        <v>3</v>
      </c>
      <c r="BG544" s="2" t="s">
        <v>3</v>
      </c>
      <c r="BH544" s="2">
        <v>0</v>
      </c>
      <c r="BI544" s="2">
        <v>4</v>
      </c>
      <c r="BJ544" s="2" t="s">
        <v>35</v>
      </c>
      <c r="BK544" s="2"/>
      <c r="BL544" s="2"/>
      <c r="BM544" s="2">
        <v>200001</v>
      </c>
      <c r="BN544" s="2">
        <v>0</v>
      </c>
      <c r="BO544" s="2" t="s">
        <v>3</v>
      </c>
      <c r="BP544" s="2">
        <v>0</v>
      </c>
      <c r="BQ544" s="2">
        <v>4</v>
      </c>
      <c r="BR544" s="2">
        <v>0</v>
      </c>
      <c r="BS544" s="2">
        <v>1</v>
      </c>
      <c r="BT544" s="2">
        <v>1</v>
      </c>
      <c r="BU544" s="2">
        <v>1</v>
      </c>
      <c r="BV544" s="2">
        <v>1</v>
      </c>
      <c r="BW544" s="2">
        <v>1</v>
      </c>
      <c r="BX544" s="2">
        <v>1</v>
      </c>
      <c r="BY544" s="2" t="s">
        <v>3</v>
      </c>
      <c r="BZ544" s="2">
        <v>74</v>
      </c>
      <c r="CA544" s="2">
        <v>36</v>
      </c>
      <c r="CB544" s="2" t="s">
        <v>3</v>
      </c>
      <c r="CC544" s="2"/>
      <c r="CD544" s="2"/>
      <c r="CE544" s="2">
        <v>0</v>
      </c>
      <c r="CF544" s="2">
        <v>0</v>
      </c>
      <c r="CG544" s="2">
        <v>0</v>
      </c>
      <c r="CH544" s="2"/>
      <c r="CI544" s="2"/>
      <c r="CJ544" s="2"/>
      <c r="CK544" s="2"/>
      <c r="CL544" s="2"/>
      <c r="CM544" s="2">
        <v>0</v>
      </c>
      <c r="CN544" s="2" t="s">
        <v>255</v>
      </c>
      <c r="CO544" s="2">
        <v>0</v>
      </c>
      <c r="CP544" s="2">
        <f t="shared" si="386"/>
        <v>101.3</v>
      </c>
      <c r="CQ544" s="2">
        <f t="shared" si="387"/>
        <v>0</v>
      </c>
      <c r="CR544" s="2">
        <f t="shared" si="388"/>
        <v>0</v>
      </c>
      <c r="CS544" s="2">
        <f t="shared" si="389"/>
        <v>0</v>
      </c>
      <c r="CT544" s="2">
        <f t="shared" si="390"/>
        <v>50.65</v>
      </c>
      <c r="CU544" s="2">
        <f t="shared" si="391"/>
        <v>0</v>
      </c>
      <c r="CV544" s="2">
        <f t="shared" si="391"/>
        <v>3.7440000000000002</v>
      </c>
      <c r="CW544" s="2">
        <f t="shared" si="391"/>
        <v>0</v>
      </c>
      <c r="CX544" s="2">
        <f t="shared" si="391"/>
        <v>0</v>
      </c>
      <c r="CY544" s="2">
        <f t="shared" si="392"/>
        <v>74.962000000000003</v>
      </c>
      <c r="CZ544" s="2">
        <f t="shared" si="393"/>
        <v>36.467999999999996</v>
      </c>
      <c r="DA544" s="2"/>
      <c r="DB544" s="2"/>
      <c r="DC544" s="2" t="s">
        <v>3</v>
      </c>
      <c r="DD544" s="2" t="s">
        <v>3</v>
      </c>
      <c r="DE544" s="2" t="s">
        <v>123</v>
      </c>
      <c r="DF544" s="2" t="s">
        <v>123</v>
      </c>
      <c r="DG544" s="2" t="s">
        <v>26</v>
      </c>
      <c r="DH544" s="2" t="s">
        <v>3</v>
      </c>
      <c r="DI544" s="2" t="s">
        <v>26</v>
      </c>
      <c r="DJ544" s="2" t="s">
        <v>123</v>
      </c>
      <c r="DK544" s="2" t="s">
        <v>3</v>
      </c>
      <c r="DL544" s="2" t="s">
        <v>3</v>
      </c>
      <c r="DM544" s="2" t="s">
        <v>3</v>
      </c>
      <c r="DN544" s="2">
        <v>0</v>
      </c>
      <c r="DO544" s="2">
        <v>0</v>
      </c>
      <c r="DP544" s="2">
        <v>1</v>
      </c>
      <c r="DQ544" s="2">
        <v>1</v>
      </c>
      <c r="DR544" s="2"/>
      <c r="DS544" s="2"/>
      <c r="DT544" s="2"/>
      <c r="DU544" s="2">
        <v>1013</v>
      </c>
      <c r="DV544" s="2" t="s">
        <v>24</v>
      </c>
      <c r="DW544" s="2" t="s">
        <v>24</v>
      </c>
      <c r="DX544" s="2">
        <v>1</v>
      </c>
      <c r="DY544" s="2"/>
      <c r="DZ544" s="2" t="s">
        <v>3</v>
      </c>
      <c r="EA544" s="2" t="s">
        <v>3</v>
      </c>
      <c r="EB544" s="2" t="s">
        <v>3</v>
      </c>
      <c r="EC544" s="2" t="s">
        <v>3</v>
      </c>
      <c r="ED544" s="2"/>
      <c r="EE544" s="2">
        <v>56793215</v>
      </c>
      <c r="EF544" s="2">
        <v>4</v>
      </c>
      <c r="EG544" s="2" t="s">
        <v>27</v>
      </c>
      <c r="EH544" s="2">
        <v>83</v>
      </c>
      <c r="EI544" s="2" t="s">
        <v>27</v>
      </c>
      <c r="EJ544" s="2">
        <v>4</v>
      </c>
      <c r="EK544" s="2">
        <v>200001</v>
      </c>
      <c r="EL544" s="2" t="s">
        <v>28</v>
      </c>
      <c r="EM544" s="2" t="s">
        <v>29</v>
      </c>
      <c r="EN544" s="2"/>
      <c r="EO544" s="2" t="s">
        <v>30</v>
      </c>
      <c r="EP544" s="2"/>
      <c r="EQ544" s="2">
        <v>132096</v>
      </c>
      <c r="ER544" s="2">
        <v>48.7</v>
      </c>
      <c r="ES544" s="2">
        <v>0</v>
      </c>
      <c r="ET544" s="2">
        <v>0</v>
      </c>
      <c r="EU544" s="2">
        <v>0</v>
      </c>
      <c r="EV544" s="2">
        <v>48.7</v>
      </c>
      <c r="EW544" s="2">
        <v>3.6</v>
      </c>
      <c r="EX544" s="2">
        <v>0</v>
      </c>
      <c r="EY544" s="2">
        <v>0</v>
      </c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>
        <v>0</v>
      </c>
      <c r="FR544" s="2">
        <v>0</v>
      </c>
      <c r="FS544" s="2">
        <v>0</v>
      </c>
      <c r="FT544" s="2"/>
      <c r="FU544" s="2"/>
      <c r="FV544" s="2"/>
      <c r="FW544" s="2"/>
      <c r="FX544" s="2">
        <v>74</v>
      </c>
      <c r="FY544" s="2">
        <v>36</v>
      </c>
      <c r="FZ544" s="2"/>
      <c r="GA544" s="2" t="s">
        <v>3</v>
      </c>
      <c r="GB544" s="2"/>
      <c r="GC544" s="2"/>
      <c r="GD544" s="2">
        <v>1</v>
      </c>
      <c r="GE544" s="2"/>
      <c r="GF544" s="2">
        <v>-286204383</v>
      </c>
      <c r="GG544" s="2">
        <v>2</v>
      </c>
      <c r="GH544" s="2">
        <v>1</v>
      </c>
      <c r="GI544" s="2">
        <v>-2</v>
      </c>
      <c r="GJ544" s="2">
        <v>0</v>
      </c>
      <c r="GK544" s="2">
        <v>0</v>
      </c>
      <c r="GL544" s="2">
        <f>ROUND(IF(AND(BH544=3,BI544=3,FS544&lt;&gt;0),P544,0),2)</f>
        <v>0</v>
      </c>
      <c r="GM544" s="2">
        <f>ROUND(O544+X544+Y544,2)+GX544</f>
        <v>212.73</v>
      </c>
      <c r="GN544" s="2">
        <f t="shared" si="394"/>
        <v>0</v>
      </c>
      <c r="GO544" s="2">
        <f t="shared" si="395"/>
        <v>0</v>
      </c>
      <c r="GP544" s="2">
        <f t="shared" si="396"/>
        <v>212.73</v>
      </c>
      <c r="GQ544" s="2"/>
      <c r="GR544" s="2">
        <v>0</v>
      </c>
      <c r="GS544" s="2">
        <v>3</v>
      </c>
      <c r="GT544" s="2">
        <v>0</v>
      </c>
      <c r="GU544" s="2" t="s">
        <v>3</v>
      </c>
      <c r="GV544" s="2">
        <f t="shared" si="397"/>
        <v>0</v>
      </c>
      <c r="GW544" s="2">
        <v>1</v>
      </c>
      <c r="GX544" s="2">
        <f>ROUND(HC544*I544,2)</f>
        <v>0</v>
      </c>
      <c r="GY544" s="2"/>
      <c r="GZ544" s="2"/>
      <c r="HA544" s="2">
        <v>0</v>
      </c>
      <c r="HB544" s="2">
        <v>0</v>
      </c>
      <c r="HC544" s="2">
        <f t="shared" si="398"/>
        <v>0</v>
      </c>
      <c r="HD544" s="2"/>
      <c r="HE544" s="2" t="s">
        <v>3</v>
      </c>
      <c r="HF544" s="2" t="s">
        <v>3</v>
      </c>
      <c r="HG544" s="2"/>
      <c r="HH544" s="2"/>
      <c r="HI544" s="2"/>
      <c r="HJ544" s="2"/>
      <c r="HK544" s="2"/>
      <c r="HL544" s="2"/>
      <c r="HM544" s="2" t="s">
        <v>3</v>
      </c>
      <c r="HN544" s="2" t="s">
        <v>31</v>
      </c>
      <c r="HO544" s="2" t="s">
        <v>32</v>
      </c>
      <c r="HP544" s="2" t="s">
        <v>27</v>
      </c>
      <c r="HQ544" s="2" t="s">
        <v>27</v>
      </c>
      <c r="HR544" s="2"/>
      <c r="HS544" s="2">
        <v>0</v>
      </c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>
        <v>0</v>
      </c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55" x14ac:dyDescent="0.2">
      <c r="A545">
        <v>17</v>
      </c>
      <c r="B545">
        <v>0</v>
      </c>
      <c r="C545">
        <f>ROW(SmtRes!A452)</f>
        <v>452</v>
      </c>
      <c r="D545">
        <f>ROW(EtalonRes!A452)</f>
        <v>452</v>
      </c>
      <c r="E545" t="s">
        <v>3</v>
      </c>
      <c r="F545" t="s">
        <v>33</v>
      </c>
      <c r="G545" t="s">
        <v>34</v>
      </c>
      <c r="H545" t="s">
        <v>24</v>
      </c>
      <c r="I545">
        <f>ROUND(ROUND(2*1,4),7)</f>
        <v>2</v>
      </c>
      <c r="J545">
        <v>0</v>
      </c>
      <c r="K545">
        <f>ROUND(ROUND(2*1,4),7)</f>
        <v>2</v>
      </c>
      <c r="O545">
        <f>ROUND(CP545,0)</f>
        <v>5159</v>
      </c>
      <c r="P545">
        <f>ROUND(CQ545*I545,0)</f>
        <v>0</v>
      </c>
      <c r="Q545">
        <f>ROUND(CR545*I545,0)</f>
        <v>0</v>
      </c>
      <c r="R545">
        <f>ROUND(CS545*I545,0)</f>
        <v>0</v>
      </c>
      <c r="S545">
        <f>ROUND(CT545*I545,0)</f>
        <v>5159</v>
      </c>
      <c r="T545">
        <f>ROUND(CU545*I545,0)</f>
        <v>0</v>
      </c>
      <c r="U545">
        <f t="shared" si="375"/>
        <v>7.4880000000000004</v>
      </c>
      <c r="V545">
        <f t="shared" si="376"/>
        <v>0</v>
      </c>
      <c r="W545">
        <f>ROUND(CX545*I545,0)</f>
        <v>0</v>
      </c>
      <c r="X545">
        <f>ROUND(CY545,0)</f>
        <v>3818</v>
      </c>
      <c r="Y545">
        <f>ROUND(CZ545,0)</f>
        <v>1857</v>
      </c>
      <c r="AA545">
        <v>-1</v>
      </c>
      <c r="AB545">
        <f t="shared" si="377"/>
        <v>50.65</v>
      </c>
      <c r="AC545">
        <f t="shared" si="378"/>
        <v>0</v>
      </c>
      <c r="AD545">
        <f t="shared" si="379"/>
        <v>0</v>
      </c>
      <c r="AE545">
        <f t="shared" si="380"/>
        <v>0</v>
      </c>
      <c r="AF545">
        <f t="shared" si="381"/>
        <v>50.65</v>
      </c>
      <c r="AG545">
        <f t="shared" si="382"/>
        <v>0</v>
      </c>
      <c r="AH545">
        <f t="shared" si="383"/>
        <v>3.7440000000000002</v>
      </c>
      <c r="AI545">
        <f t="shared" si="384"/>
        <v>0</v>
      </c>
      <c r="AJ545">
        <f t="shared" si="385"/>
        <v>0</v>
      </c>
      <c r="AK545">
        <v>48.7</v>
      </c>
      <c r="AL545">
        <v>0</v>
      </c>
      <c r="AM545">
        <v>0</v>
      </c>
      <c r="AN545">
        <v>0</v>
      </c>
      <c r="AO545">
        <v>48.7</v>
      </c>
      <c r="AP545">
        <v>0</v>
      </c>
      <c r="AQ545">
        <v>3.6</v>
      </c>
      <c r="AR545">
        <v>0</v>
      </c>
      <c r="AS545">
        <v>0</v>
      </c>
      <c r="AT545">
        <v>74</v>
      </c>
      <c r="AU545">
        <v>36</v>
      </c>
      <c r="AV545">
        <v>1</v>
      </c>
      <c r="AW545">
        <v>1</v>
      </c>
      <c r="AZ545">
        <v>1</v>
      </c>
      <c r="BA545">
        <v>50.93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4</v>
      </c>
      <c r="BJ545" t="s">
        <v>35</v>
      </c>
      <c r="BM545">
        <v>200001</v>
      </c>
      <c r="BN545">
        <v>0</v>
      </c>
      <c r="BO545" t="s">
        <v>3</v>
      </c>
      <c r="BP545">
        <v>0</v>
      </c>
      <c r="BQ545">
        <v>4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74</v>
      </c>
      <c r="CA545">
        <v>36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255</v>
      </c>
      <c r="CO545">
        <v>0</v>
      </c>
      <c r="CP545">
        <f t="shared" si="386"/>
        <v>5159</v>
      </c>
      <c r="CQ545">
        <f t="shared" si="387"/>
        <v>0</v>
      </c>
      <c r="CR545">
        <f t="shared" si="388"/>
        <v>0</v>
      </c>
      <c r="CS545">
        <f t="shared" si="389"/>
        <v>0</v>
      </c>
      <c r="CT545">
        <f t="shared" si="390"/>
        <v>2579.6044999999999</v>
      </c>
      <c r="CU545">
        <f t="shared" si="391"/>
        <v>0</v>
      </c>
      <c r="CV545">
        <f t="shared" si="391"/>
        <v>3.7440000000000002</v>
      </c>
      <c r="CW545">
        <f t="shared" si="391"/>
        <v>0</v>
      </c>
      <c r="CX545">
        <f t="shared" si="391"/>
        <v>0</v>
      </c>
      <c r="CY545">
        <f t="shared" si="392"/>
        <v>3817.66</v>
      </c>
      <c r="CZ545">
        <f t="shared" si="393"/>
        <v>1857.24</v>
      </c>
      <c r="DC545" t="s">
        <v>3</v>
      </c>
      <c r="DD545" t="s">
        <v>3</v>
      </c>
      <c r="DE545" t="s">
        <v>123</v>
      </c>
      <c r="DF545" t="s">
        <v>123</v>
      </c>
      <c r="DG545" t="s">
        <v>26</v>
      </c>
      <c r="DH545" t="s">
        <v>3</v>
      </c>
      <c r="DI545" t="s">
        <v>26</v>
      </c>
      <c r="DJ545" t="s">
        <v>123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24</v>
      </c>
      <c r="DW545" t="s">
        <v>24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56793215</v>
      </c>
      <c r="EF545">
        <v>4</v>
      </c>
      <c r="EG545" t="s">
        <v>27</v>
      </c>
      <c r="EH545">
        <v>83</v>
      </c>
      <c r="EI545" t="s">
        <v>27</v>
      </c>
      <c r="EJ545">
        <v>4</v>
      </c>
      <c r="EK545">
        <v>200001</v>
      </c>
      <c r="EL545" t="s">
        <v>28</v>
      </c>
      <c r="EM545" t="s">
        <v>29</v>
      </c>
      <c r="EO545" t="s">
        <v>30</v>
      </c>
      <c r="EQ545">
        <v>132096</v>
      </c>
      <c r="ER545">
        <v>48.7</v>
      </c>
      <c r="ES545">
        <v>0</v>
      </c>
      <c r="ET545">
        <v>0</v>
      </c>
      <c r="EU545">
        <v>0</v>
      </c>
      <c r="EV545">
        <v>48.7</v>
      </c>
      <c r="EW545">
        <v>3.6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74</v>
      </c>
      <c r="FY545">
        <v>36</v>
      </c>
      <c r="GA545" t="s">
        <v>3</v>
      </c>
      <c r="GD545">
        <v>1</v>
      </c>
      <c r="GF545">
        <v>-286204383</v>
      </c>
      <c r="GG545">
        <v>2</v>
      </c>
      <c r="GH545">
        <v>1</v>
      </c>
      <c r="GI545">
        <v>2</v>
      </c>
      <c r="GJ545">
        <v>0</v>
      </c>
      <c r="GK545">
        <v>0</v>
      </c>
      <c r="GL545">
        <f>ROUND(IF(AND(BH545=3,BI545=3,FS545&lt;&gt;0),P545,0),0)</f>
        <v>0</v>
      </c>
      <c r="GM545">
        <f>ROUND(O545+X545+Y545,0)+GX545</f>
        <v>10834</v>
      </c>
      <c r="GN545">
        <f t="shared" si="394"/>
        <v>0</v>
      </c>
      <c r="GO545">
        <f t="shared" si="395"/>
        <v>0</v>
      </c>
      <c r="GP545">
        <f t="shared" si="396"/>
        <v>10834</v>
      </c>
      <c r="GR545">
        <v>0</v>
      </c>
      <c r="GS545">
        <v>3</v>
      </c>
      <c r="GT545">
        <v>0</v>
      </c>
      <c r="GU545" t="s">
        <v>3</v>
      </c>
      <c r="GV545">
        <f t="shared" si="397"/>
        <v>0</v>
      </c>
      <c r="GW545">
        <v>1</v>
      </c>
      <c r="GX545">
        <f>ROUND(HC545*I545,0)</f>
        <v>0</v>
      </c>
      <c r="HA545">
        <v>0</v>
      </c>
      <c r="HB545">
        <v>0</v>
      </c>
      <c r="HC545">
        <f t="shared" si="398"/>
        <v>0</v>
      </c>
      <c r="HE545" t="s">
        <v>3</v>
      </c>
      <c r="HF545" t="s">
        <v>3</v>
      </c>
      <c r="HM545" t="s">
        <v>3</v>
      </c>
      <c r="HN545" t="s">
        <v>31</v>
      </c>
      <c r="HO545" t="s">
        <v>32</v>
      </c>
      <c r="HP545" t="s">
        <v>27</v>
      </c>
      <c r="HQ545" t="s">
        <v>27</v>
      </c>
      <c r="HS545">
        <v>0</v>
      </c>
      <c r="IK545">
        <v>0</v>
      </c>
    </row>
    <row r="546" spans="1:255" x14ac:dyDescent="0.2">
      <c r="A546" s="2">
        <v>17</v>
      </c>
      <c r="B546" s="2">
        <v>0</v>
      </c>
      <c r="C546" s="2">
        <f>ROW(SmtRes!A456)</f>
        <v>456</v>
      </c>
      <c r="D546" s="2">
        <f>ROW(EtalonRes!A456)</f>
        <v>456</v>
      </c>
      <c r="E546" s="2" t="s">
        <v>3</v>
      </c>
      <c r="F546" s="2" t="s">
        <v>43</v>
      </c>
      <c r="G546" s="2" t="s">
        <v>44</v>
      </c>
      <c r="H546" s="2" t="s">
        <v>45</v>
      </c>
      <c r="I546" s="2">
        <f>ROUND(ROUND(1*2,4),7)</f>
        <v>2</v>
      </c>
      <c r="J546" s="2">
        <v>0</v>
      </c>
      <c r="K546" s="2">
        <f>ROUND(ROUND(1*2,4),7)</f>
        <v>2</v>
      </c>
      <c r="L546" s="2"/>
      <c r="M546" s="2"/>
      <c r="N546" s="2"/>
      <c r="O546" s="2">
        <f>ROUND(CP546,2)</f>
        <v>172.92</v>
      </c>
      <c r="P546" s="2">
        <f>ROUND(CQ546*I546,2)</f>
        <v>0</v>
      </c>
      <c r="Q546" s="2">
        <f>ROUND(CR546*I546,2)</f>
        <v>0</v>
      </c>
      <c r="R546" s="2">
        <f>ROUND(CS546*I546,2)</f>
        <v>0</v>
      </c>
      <c r="S546" s="2">
        <f>ROUND(CT546*I546,2)</f>
        <v>172.92</v>
      </c>
      <c r="T546" s="2">
        <f>ROUND(CU546*I546,2)</f>
        <v>0</v>
      </c>
      <c r="U546" s="2">
        <f t="shared" si="375"/>
        <v>13.1248</v>
      </c>
      <c r="V546" s="2">
        <f t="shared" si="376"/>
        <v>0</v>
      </c>
      <c r="W546" s="2">
        <f>ROUND(CX546*I546,2)</f>
        <v>0</v>
      </c>
      <c r="X546" s="2">
        <f>ROUND(CY546,2)</f>
        <v>127.96</v>
      </c>
      <c r="Y546" s="2">
        <f>ROUND(CZ546,2)</f>
        <v>62.25</v>
      </c>
      <c r="Z546" s="2"/>
      <c r="AA546" s="2">
        <v>-1</v>
      </c>
      <c r="AB546" s="2">
        <f t="shared" si="377"/>
        <v>86.46</v>
      </c>
      <c r="AC546" s="2">
        <f t="shared" si="378"/>
        <v>0</v>
      </c>
      <c r="AD546" s="2">
        <f t="shared" si="379"/>
        <v>0</v>
      </c>
      <c r="AE546" s="2">
        <f t="shared" si="380"/>
        <v>0</v>
      </c>
      <c r="AF546" s="2">
        <f t="shared" si="381"/>
        <v>86.46</v>
      </c>
      <c r="AG546" s="2">
        <f t="shared" si="382"/>
        <v>0</v>
      </c>
      <c r="AH546" s="2">
        <f t="shared" si="383"/>
        <v>6.5624000000000002</v>
      </c>
      <c r="AI546" s="2">
        <f t="shared" si="384"/>
        <v>0</v>
      </c>
      <c r="AJ546" s="2">
        <f t="shared" si="385"/>
        <v>0</v>
      </c>
      <c r="AK546" s="2">
        <v>83.13</v>
      </c>
      <c r="AL546" s="2">
        <v>0</v>
      </c>
      <c r="AM546" s="2">
        <v>0</v>
      </c>
      <c r="AN546" s="2">
        <v>0</v>
      </c>
      <c r="AO546" s="2">
        <v>83.13</v>
      </c>
      <c r="AP546" s="2">
        <v>0</v>
      </c>
      <c r="AQ546" s="2">
        <v>6.31</v>
      </c>
      <c r="AR546" s="2">
        <v>0</v>
      </c>
      <c r="AS546" s="2">
        <v>0</v>
      </c>
      <c r="AT546" s="2">
        <v>74</v>
      </c>
      <c r="AU546" s="2">
        <v>36</v>
      </c>
      <c r="AV546" s="2">
        <v>1</v>
      </c>
      <c r="AW546" s="2">
        <v>1</v>
      </c>
      <c r="AX546" s="2"/>
      <c r="AY546" s="2"/>
      <c r="AZ546" s="2">
        <v>1</v>
      </c>
      <c r="BA546" s="2">
        <v>1</v>
      </c>
      <c r="BB546" s="2">
        <v>1</v>
      </c>
      <c r="BC546" s="2">
        <v>1</v>
      </c>
      <c r="BD546" s="2" t="s">
        <v>3</v>
      </c>
      <c r="BE546" s="2" t="s">
        <v>3</v>
      </c>
      <c r="BF546" s="2" t="s">
        <v>3</v>
      </c>
      <c r="BG546" s="2" t="s">
        <v>3</v>
      </c>
      <c r="BH546" s="2">
        <v>0</v>
      </c>
      <c r="BI546" s="2">
        <v>4</v>
      </c>
      <c r="BJ546" s="2" t="s">
        <v>46</v>
      </c>
      <c r="BK546" s="2"/>
      <c r="BL546" s="2"/>
      <c r="BM546" s="2">
        <v>200001</v>
      </c>
      <c r="BN546" s="2">
        <v>0</v>
      </c>
      <c r="BO546" s="2" t="s">
        <v>3</v>
      </c>
      <c r="BP546" s="2">
        <v>0</v>
      </c>
      <c r="BQ546" s="2">
        <v>4</v>
      </c>
      <c r="BR546" s="2">
        <v>0</v>
      </c>
      <c r="BS546" s="2">
        <v>1</v>
      </c>
      <c r="BT546" s="2">
        <v>1</v>
      </c>
      <c r="BU546" s="2">
        <v>1</v>
      </c>
      <c r="BV546" s="2">
        <v>1</v>
      </c>
      <c r="BW546" s="2">
        <v>1</v>
      </c>
      <c r="BX546" s="2">
        <v>1</v>
      </c>
      <c r="BY546" s="2" t="s">
        <v>3</v>
      </c>
      <c r="BZ546" s="2">
        <v>74</v>
      </c>
      <c r="CA546" s="2">
        <v>36</v>
      </c>
      <c r="CB546" s="2" t="s">
        <v>3</v>
      </c>
      <c r="CC546" s="2"/>
      <c r="CD546" s="2"/>
      <c r="CE546" s="2">
        <v>0</v>
      </c>
      <c r="CF546" s="2">
        <v>0</v>
      </c>
      <c r="CG546" s="2">
        <v>0</v>
      </c>
      <c r="CH546" s="2"/>
      <c r="CI546" s="2"/>
      <c r="CJ546" s="2"/>
      <c r="CK546" s="2"/>
      <c r="CL546" s="2"/>
      <c r="CM546" s="2">
        <v>0</v>
      </c>
      <c r="CN546" s="2" t="s">
        <v>255</v>
      </c>
      <c r="CO546" s="2">
        <v>0</v>
      </c>
      <c r="CP546" s="2">
        <f t="shared" si="386"/>
        <v>172.92</v>
      </c>
      <c r="CQ546" s="2">
        <f t="shared" si="387"/>
        <v>0</v>
      </c>
      <c r="CR546" s="2">
        <f t="shared" si="388"/>
        <v>0</v>
      </c>
      <c r="CS546" s="2">
        <f t="shared" si="389"/>
        <v>0</v>
      </c>
      <c r="CT546" s="2">
        <f t="shared" si="390"/>
        <v>86.46</v>
      </c>
      <c r="CU546" s="2">
        <f t="shared" si="391"/>
        <v>0</v>
      </c>
      <c r="CV546" s="2">
        <f t="shared" si="391"/>
        <v>6.5624000000000002</v>
      </c>
      <c r="CW546" s="2">
        <f t="shared" si="391"/>
        <v>0</v>
      </c>
      <c r="CX546" s="2">
        <f t="shared" si="391"/>
        <v>0</v>
      </c>
      <c r="CY546" s="2">
        <f t="shared" si="392"/>
        <v>127.96080000000001</v>
      </c>
      <c r="CZ546" s="2">
        <f t="shared" si="393"/>
        <v>62.251199999999997</v>
      </c>
      <c r="DA546" s="2"/>
      <c r="DB546" s="2"/>
      <c r="DC546" s="2" t="s">
        <v>3</v>
      </c>
      <c r="DD546" s="2" t="s">
        <v>3</v>
      </c>
      <c r="DE546" s="2" t="s">
        <v>123</v>
      </c>
      <c r="DF546" s="2" t="s">
        <v>123</v>
      </c>
      <c r="DG546" s="2" t="s">
        <v>26</v>
      </c>
      <c r="DH546" s="2" t="s">
        <v>3</v>
      </c>
      <c r="DI546" s="2" t="s">
        <v>26</v>
      </c>
      <c r="DJ546" s="2" t="s">
        <v>123</v>
      </c>
      <c r="DK546" s="2" t="s">
        <v>3</v>
      </c>
      <c r="DL546" s="2" t="s">
        <v>3</v>
      </c>
      <c r="DM546" s="2" t="s">
        <v>3</v>
      </c>
      <c r="DN546" s="2">
        <v>0</v>
      </c>
      <c r="DO546" s="2">
        <v>0</v>
      </c>
      <c r="DP546" s="2">
        <v>1</v>
      </c>
      <c r="DQ546" s="2">
        <v>1</v>
      </c>
      <c r="DR546" s="2"/>
      <c r="DS546" s="2"/>
      <c r="DT546" s="2"/>
      <c r="DU546" s="2">
        <v>1013</v>
      </c>
      <c r="DV546" s="2" t="s">
        <v>45</v>
      </c>
      <c r="DW546" s="2" t="s">
        <v>45</v>
      </c>
      <c r="DX546" s="2">
        <v>1</v>
      </c>
      <c r="DY546" s="2"/>
      <c r="DZ546" s="2" t="s">
        <v>3</v>
      </c>
      <c r="EA546" s="2" t="s">
        <v>3</v>
      </c>
      <c r="EB546" s="2" t="s">
        <v>3</v>
      </c>
      <c r="EC546" s="2" t="s">
        <v>3</v>
      </c>
      <c r="ED546" s="2"/>
      <c r="EE546" s="2">
        <v>56793215</v>
      </c>
      <c r="EF546" s="2">
        <v>4</v>
      </c>
      <c r="EG546" s="2" t="s">
        <v>27</v>
      </c>
      <c r="EH546" s="2">
        <v>83</v>
      </c>
      <c r="EI546" s="2" t="s">
        <v>27</v>
      </c>
      <c r="EJ546" s="2">
        <v>4</v>
      </c>
      <c r="EK546" s="2">
        <v>200001</v>
      </c>
      <c r="EL546" s="2" t="s">
        <v>28</v>
      </c>
      <c r="EM546" s="2" t="s">
        <v>29</v>
      </c>
      <c r="EN546" s="2"/>
      <c r="EO546" s="2" t="s">
        <v>30</v>
      </c>
      <c r="EP546" s="2"/>
      <c r="EQ546" s="2">
        <v>132096</v>
      </c>
      <c r="ER546" s="2">
        <v>83.13</v>
      </c>
      <c r="ES546" s="2">
        <v>0</v>
      </c>
      <c r="ET546" s="2">
        <v>0</v>
      </c>
      <c r="EU546" s="2">
        <v>0</v>
      </c>
      <c r="EV546" s="2">
        <v>83.13</v>
      </c>
      <c r="EW546" s="2">
        <v>6.31</v>
      </c>
      <c r="EX546" s="2">
        <v>0</v>
      </c>
      <c r="EY546" s="2">
        <v>0</v>
      </c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>
        <v>0</v>
      </c>
      <c r="FR546" s="2">
        <v>0</v>
      </c>
      <c r="FS546" s="2">
        <v>0</v>
      </c>
      <c r="FT546" s="2"/>
      <c r="FU546" s="2"/>
      <c r="FV546" s="2"/>
      <c r="FW546" s="2"/>
      <c r="FX546" s="2">
        <v>74</v>
      </c>
      <c r="FY546" s="2">
        <v>36</v>
      </c>
      <c r="FZ546" s="2"/>
      <c r="GA546" s="2" t="s">
        <v>3</v>
      </c>
      <c r="GB546" s="2"/>
      <c r="GC546" s="2"/>
      <c r="GD546" s="2">
        <v>1</v>
      </c>
      <c r="GE546" s="2"/>
      <c r="GF546" s="2">
        <v>353905004</v>
      </c>
      <c r="GG546" s="2">
        <v>2</v>
      </c>
      <c r="GH546" s="2">
        <v>1</v>
      </c>
      <c r="GI546" s="2">
        <v>-2</v>
      </c>
      <c r="GJ546" s="2">
        <v>0</v>
      </c>
      <c r="GK546" s="2">
        <v>0</v>
      </c>
      <c r="GL546" s="2">
        <f>ROUND(IF(AND(BH546=3,BI546=3,FS546&lt;&gt;0),P546,0),2)</f>
        <v>0</v>
      </c>
      <c r="GM546" s="2">
        <f>ROUND(O546+X546+Y546,2)+GX546</f>
        <v>363.13</v>
      </c>
      <c r="GN546" s="2">
        <f t="shared" si="394"/>
        <v>0</v>
      </c>
      <c r="GO546" s="2">
        <f t="shared" si="395"/>
        <v>0</v>
      </c>
      <c r="GP546" s="2">
        <f t="shared" si="396"/>
        <v>363.13</v>
      </c>
      <c r="GQ546" s="2"/>
      <c r="GR546" s="2">
        <v>0</v>
      </c>
      <c r="GS546" s="2">
        <v>3</v>
      </c>
      <c r="GT546" s="2">
        <v>0</v>
      </c>
      <c r="GU546" s="2" t="s">
        <v>3</v>
      </c>
      <c r="GV546" s="2">
        <f t="shared" si="397"/>
        <v>0</v>
      </c>
      <c r="GW546" s="2">
        <v>1</v>
      </c>
      <c r="GX546" s="2">
        <f>ROUND(HC546*I546,2)</f>
        <v>0</v>
      </c>
      <c r="GY546" s="2"/>
      <c r="GZ546" s="2"/>
      <c r="HA546" s="2">
        <v>0</v>
      </c>
      <c r="HB546" s="2">
        <v>0</v>
      </c>
      <c r="HC546" s="2">
        <f t="shared" si="398"/>
        <v>0</v>
      </c>
      <c r="HD546" s="2"/>
      <c r="HE546" s="2" t="s">
        <v>3</v>
      </c>
      <c r="HF546" s="2" t="s">
        <v>3</v>
      </c>
      <c r="HG546" s="2"/>
      <c r="HH546" s="2"/>
      <c r="HI546" s="2"/>
      <c r="HJ546" s="2"/>
      <c r="HK546" s="2"/>
      <c r="HL546" s="2"/>
      <c r="HM546" s="2" t="s">
        <v>3</v>
      </c>
      <c r="HN546" s="2" t="s">
        <v>31</v>
      </c>
      <c r="HO546" s="2" t="s">
        <v>32</v>
      </c>
      <c r="HP546" s="2" t="s">
        <v>27</v>
      </c>
      <c r="HQ546" s="2" t="s">
        <v>27</v>
      </c>
      <c r="HR546" s="2"/>
      <c r="HS546" s="2">
        <v>0</v>
      </c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>
        <v>0</v>
      </c>
      <c r="IL546" s="2"/>
      <c r="IM546" s="2"/>
      <c r="IN546" s="2"/>
      <c r="IO546" s="2"/>
      <c r="IP546" s="2"/>
      <c r="IQ546" s="2"/>
      <c r="IR546" s="2"/>
      <c r="IS546" s="2"/>
      <c r="IT546" s="2"/>
      <c r="IU546" s="2"/>
    </row>
    <row r="547" spans="1:255" x14ac:dyDescent="0.2">
      <c r="A547">
        <v>17</v>
      </c>
      <c r="B547">
        <v>0</v>
      </c>
      <c r="C547">
        <f>ROW(SmtRes!A460)</f>
        <v>460</v>
      </c>
      <c r="D547">
        <f>ROW(EtalonRes!A460)</f>
        <v>460</v>
      </c>
      <c r="E547" t="s">
        <v>3</v>
      </c>
      <c r="F547" t="s">
        <v>43</v>
      </c>
      <c r="G547" t="s">
        <v>44</v>
      </c>
      <c r="H547" t="s">
        <v>45</v>
      </c>
      <c r="I547">
        <f>ROUND(ROUND(1*2,4),7)</f>
        <v>2</v>
      </c>
      <c r="J547">
        <v>0</v>
      </c>
      <c r="K547">
        <f>ROUND(ROUND(1*2,4),7)</f>
        <v>2</v>
      </c>
      <c r="O547">
        <f>ROUND(CP547,0)</f>
        <v>8807</v>
      </c>
      <c r="P547">
        <f>ROUND(CQ547*I547,0)</f>
        <v>0</v>
      </c>
      <c r="Q547">
        <f>ROUND(CR547*I547,0)</f>
        <v>0</v>
      </c>
      <c r="R547">
        <f>ROUND(CS547*I547,0)</f>
        <v>0</v>
      </c>
      <c r="S547">
        <f>ROUND(CT547*I547,0)</f>
        <v>8807</v>
      </c>
      <c r="T547">
        <f>ROUND(CU547*I547,0)</f>
        <v>0</v>
      </c>
      <c r="U547">
        <f t="shared" si="375"/>
        <v>13.1248</v>
      </c>
      <c r="V547">
        <f t="shared" si="376"/>
        <v>0</v>
      </c>
      <c r="W547">
        <f>ROUND(CX547*I547,0)</f>
        <v>0</v>
      </c>
      <c r="X547">
        <f>ROUND(CY547,0)</f>
        <v>6517</v>
      </c>
      <c r="Y547">
        <f>ROUND(CZ547,0)</f>
        <v>3171</v>
      </c>
      <c r="AA547">
        <v>-1</v>
      </c>
      <c r="AB547">
        <f t="shared" si="377"/>
        <v>86.46</v>
      </c>
      <c r="AC547">
        <f t="shared" si="378"/>
        <v>0</v>
      </c>
      <c r="AD547">
        <f t="shared" si="379"/>
        <v>0</v>
      </c>
      <c r="AE547">
        <f t="shared" si="380"/>
        <v>0</v>
      </c>
      <c r="AF547">
        <f t="shared" si="381"/>
        <v>86.46</v>
      </c>
      <c r="AG547">
        <f t="shared" si="382"/>
        <v>0</v>
      </c>
      <c r="AH547">
        <f t="shared" si="383"/>
        <v>6.5624000000000002</v>
      </c>
      <c r="AI547">
        <f t="shared" si="384"/>
        <v>0</v>
      </c>
      <c r="AJ547">
        <f t="shared" si="385"/>
        <v>0</v>
      </c>
      <c r="AK547">
        <v>83.13</v>
      </c>
      <c r="AL547">
        <v>0</v>
      </c>
      <c r="AM547">
        <v>0</v>
      </c>
      <c r="AN547">
        <v>0</v>
      </c>
      <c r="AO547">
        <v>83.13</v>
      </c>
      <c r="AP547">
        <v>0</v>
      </c>
      <c r="AQ547">
        <v>6.31</v>
      </c>
      <c r="AR547">
        <v>0</v>
      </c>
      <c r="AS547">
        <v>0</v>
      </c>
      <c r="AT547">
        <v>74</v>
      </c>
      <c r="AU547">
        <v>36</v>
      </c>
      <c r="AV547">
        <v>1</v>
      </c>
      <c r="AW547">
        <v>1</v>
      </c>
      <c r="AZ547">
        <v>1</v>
      </c>
      <c r="BA547">
        <v>50.93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0</v>
      </c>
      <c r="BI547">
        <v>4</v>
      </c>
      <c r="BJ547" t="s">
        <v>46</v>
      </c>
      <c r="BM547">
        <v>200001</v>
      </c>
      <c r="BN547">
        <v>0</v>
      </c>
      <c r="BO547" t="s">
        <v>3</v>
      </c>
      <c r="BP547">
        <v>0</v>
      </c>
      <c r="BQ547">
        <v>4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74</v>
      </c>
      <c r="CA547">
        <v>36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255</v>
      </c>
      <c r="CO547">
        <v>0</v>
      </c>
      <c r="CP547">
        <f t="shared" si="386"/>
        <v>8807</v>
      </c>
      <c r="CQ547">
        <f t="shared" si="387"/>
        <v>0</v>
      </c>
      <c r="CR547">
        <f t="shared" si="388"/>
        <v>0</v>
      </c>
      <c r="CS547">
        <f t="shared" si="389"/>
        <v>0</v>
      </c>
      <c r="CT547">
        <f t="shared" si="390"/>
        <v>4403.4078</v>
      </c>
      <c r="CU547">
        <f t="shared" si="391"/>
        <v>0</v>
      </c>
      <c r="CV547">
        <f t="shared" si="391"/>
        <v>6.5624000000000002</v>
      </c>
      <c r="CW547">
        <f t="shared" si="391"/>
        <v>0</v>
      </c>
      <c r="CX547">
        <f t="shared" si="391"/>
        <v>0</v>
      </c>
      <c r="CY547">
        <f t="shared" si="392"/>
        <v>6517.18</v>
      </c>
      <c r="CZ547">
        <f t="shared" si="393"/>
        <v>3170.52</v>
      </c>
      <c r="DC547" t="s">
        <v>3</v>
      </c>
      <c r="DD547" t="s">
        <v>3</v>
      </c>
      <c r="DE547" t="s">
        <v>123</v>
      </c>
      <c r="DF547" t="s">
        <v>123</v>
      </c>
      <c r="DG547" t="s">
        <v>26</v>
      </c>
      <c r="DH547" t="s">
        <v>3</v>
      </c>
      <c r="DI547" t="s">
        <v>26</v>
      </c>
      <c r="DJ547" t="s">
        <v>123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45</v>
      </c>
      <c r="DW547" t="s">
        <v>45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56793215</v>
      </c>
      <c r="EF547">
        <v>4</v>
      </c>
      <c r="EG547" t="s">
        <v>27</v>
      </c>
      <c r="EH547">
        <v>83</v>
      </c>
      <c r="EI547" t="s">
        <v>27</v>
      </c>
      <c r="EJ547">
        <v>4</v>
      </c>
      <c r="EK547">
        <v>200001</v>
      </c>
      <c r="EL547" t="s">
        <v>28</v>
      </c>
      <c r="EM547" t="s">
        <v>29</v>
      </c>
      <c r="EO547" t="s">
        <v>30</v>
      </c>
      <c r="EQ547">
        <v>132096</v>
      </c>
      <c r="ER547">
        <v>83.13</v>
      </c>
      <c r="ES547">
        <v>0</v>
      </c>
      <c r="ET547">
        <v>0</v>
      </c>
      <c r="EU547">
        <v>0</v>
      </c>
      <c r="EV547">
        <v>83.13</v>
      </c>
      <c r="EW547">
        <v>6.31</v>
      </c>
      <c r="EX547">
        <v>0</v>
      </c>
      <c r="EY547">
        <v>0</v>
      </c>
      <c r="FQ547">
        <v>0</v>
      </c>
      <c r="FR547">
        <v>0</v>
      </c>
      <c r="FS547">
        <v>0</v>
      </c>
      <c r="FX547">
        <v>74</v>
      </c>
      <c r="FY547">
        <v>36</v>
      </c>
      <c r="GA547" t="s">
        <v>3</v>
      </c>
      <c r="GD547">
        <v>1</v>
      </c>
      <c r="GF547">
        <v>353905004</v>
      </c>
      <c r="GG547">
        <v>2</v>
      </c>
      <c r="GH547">
        <v>1</v>
      </c>
      <c r="GI547">
        <v>2</v>
      </c>
      <c r="GJ547">
        <v>0</v>
      </c>
      <c r="GK547">
        <v>0</v>
      </c>
      <c r="GL547">
        <f>ROUND(IF(AND(BH547=3,BI547=3,FS547&lt;&gt;0),P547,0),0)</f>
        <v>0</v>
      </c>
      <c r="GM547">
        <f>ROUND(O547+X547+Y547,0)+GX547</f>
        <v>18495</v>
      </c>
      <c r="GN547">
        <f t="shared" si="394"/>
        <v>0</v>
      </c>
      <c r="GO547">
        <f t="shared" si="395"/>
        <v>0</v>
      </c>
      <c r="GP547">
        <f t="shared" si="396"/>
        <v>18495</v>
      </c>
      <c r="GR547">
        <v>0</v>
      </c>
      <c r="GS547">
        <v>3</v>
      </c>
      <c r="GT547">
        <v>0</v>
      </c>
      <c r="GU547" t="s">
        <v>3</v>
      </c>
      <c r="GV547">
        <f t="shared" si="397"/>
        <v>0</v>
      </c>
      <c r="GW547">
        <v>1</v>
      </c>
      <c r="GX547">
        <f>ROUND(HC547*I547,0)</f>
        <v>0</v>
      </c>
      <c r="HA547">
        <v>0</v>
      </c>
      <c r="HB547">
        <v>0</v>
      </c>
      <c r="HC547">
        <f t="shared" si="398"/>
        <v>0</v>
      </c>
      <c r="HE547" t="s">
        <v>3</v>
      </c>
      <c r="HF547" t="s">
        <v>3</v>
      </c>
      <c r="HM547" t="s">
        <v>3</v>
      </c>
      <c r="HN547" t="s">
        <v>31</v>
      </c>
      <c r="HO547" t="s">
        <v>32</v>
      </c>
      <c r="HP547" t="s">
        <v>27</v>
      </c>
      <c r="HQ547" t="s">
        <v>27</v>
      </c>
      <c r="HS547">
        <v>0</v>
      </c>
      <c r="IK547">
        <v>0</v>
      </c>
    </row>
    <row r="548" spans="1:255" x14ac:dyDescent="0.2">
      <c r="A548" s="2">
        <v>17</v>
      </c>
      <c r="B548" s="2">
        <v>0</v>
      </c>
      <c r="C548" s="2">
        <f>ROW(SmtRes!A464)</f>
        <v>464</v>
      </c>
      <c r="D548" s="2">
        <f>ROW(EtalonRes!A464)</f>
        <v>464</v>
      </c>
      <c r="E548" s="2" t="s">
        <v>3</v>
      </c>
      <c r="F548" s="2" t="s">
        <v>48</v>
      </c>
      <c r="G548" s="2" t="s">
        <v>49</v>
      </c>
      <c r="H548" s="2" t="s">
        <v>50</v>
      </c>
      <c r="I548" s="2">
        <f>ROUND(ROUND(1*2,4),7)</f>
        <v>2</v>
      </c>
      <c r="J548" s="2">
        <v>0</v>
      </c>
      <c r="K548" s="2">
        <f>ROUND(ROUND(1*2,4),7)</f>
        <v>2</v>
      </c>
      <c r="L548" s="2"/>
      <c r="M548" s="2"/>
      <c r="N548" s="2"/>
      <c r="O548" s="2">
        <f>ROUND(CP548,2)</f>
        <v>276.2</v>
      </c>
      <c r="P548" s="2">
        <f>ROUND(CQ548*I548,2)</f>
        <v>0</v>
      </c>
      <c r="Q548" s="2">
        <f>ROUND(CR548*I548,2)</f>
        <v>0</v>
      </c>
      <c r="R548" s="2">
        <f>ROUND(CS548*I548,2)</f>
        <v>0</v>
      </c>
      <c r="S548" s="2">
        <f>ROUND(CT548*I548,2)</f>
        <v>276.2</v>
      </c>
      <c r="T548" s="2">
        <f>ROUND(CU548*I548,2)</f>
        <v>0</v>
      </c>
      <c r="U548" s="2">
        <f t="shared" si="375"/>
        <v>20.9664</v>
      </c>
      <c r="V548" s="2">
        <f t="shared" si="376"/>
        <v>0</v>
      </c>
      <c r="W548" s="2">
        <f>ROUND(CX548*I548,2)</f>
        <v>0</v>
      </c>
      <c r="X548" s="2">
        <f>ROUND(CY548,2)</f>
        <v>204.39</v>
      </c>
      <c r="Y548" s="2">
        <f>ROUND(CZ548,2)</f>
        <v>99.43</v>
      </c>
      <c r="Z548" s="2"/>
      <c r="AA548" s="2">
        <v>-1</v>
      </c>
      <c r="AB548" s="2">
        <f t="shared" si="377"/>
        <v>138.1</v>
      </c>
      <c r="AC548" s="2">
        <f t="shared" si="378"/>
        <v>0</v>
      </c>
      <c r="AD548" s="2">
        <f t="shared" si="379"/>
        <v>0</v>
      </c>
      <c r="AE548" s="2">
        <f t="shared" si="380"/>
        <v>0</v>
      </c>
      <c r="AF548" s="2">
        <f t="shared" si="381"/>
        <v>138.1</v>
      </c>
      <c r="AG548" s="2">
        <f t="shared" si="382"/>
        <v>0</v>
      </c>
      <c r="AH548" s="2">
        <f t="shared" si="383"/>
        <v>10.4832</v>
      </c>
      <c r="AI548" s="2">
        <f t="shared" si="384"/>
        <v>0</v>
      </c>
      <c r="AJ548" s="2">
        <f t="shared" si="385"/>
        <v>0</v>
      </c>
      <c r="AK548" s="2">
        <v>132.79</v>
      </c>
      <c r="AL548" s="2">
        <v>0</v>
      </c>
      <c r="AM548" s="2">
        <v>0</v>
      </c>
      <c r="AN548" s="2">
        <v>0</v>
      </c>
      <c r="AO548" s="2">
        <v>132.79</v>
      </c>
      <c r="AP548" s="2">
        <v>0</v>
      </c>
      <c r="AQ548" s="2">
        <v>10.08</v>
      </c>
      <c r="AR548" s="2">
        <v>0</v>
      </c>
      <c r="AS548" s="2">
        <v>0</v>
      </c>
      <c r="AT548" s="2">
        <v>74</v>
      </c>
      <c r="AU548" s="2">
        <v>36</v>
      </c>
      <c r="AV548" s="2">
        <v>1</v>
      </c>
      <c r="AW548" s="2">
        <v>1</v>
      </c>
      <c r="AX548" s="2"/>
      <c r="AY548" s="2"/>
      <c r="AZ548" s="2">
        <v>1</v>
      </c>
      <c r="BA548" s="2">
        <v>1</v>
      </c>
      <c r="BB548" s="2">
        <v>1</v>
      </c>
      <c r="BC548" s="2">
        <v>1</v>
      </c>
      <c r="BD548" s="2" t="s">
        <v>3</v>
      </c>
      <c r="BE548" s="2" t="s">
        <v>3</v>
      </c>
      <c r="BF548" s="2" t="s">
        <v>3</v>
      </c>
      <c r="BG548" s="2" t="s">
        <v>3</v>
      </c>
      <c r="BH548" s="2">
        <v>0</v>
      </c>
      <c r="BI548" s="2">
        <v>4</v>
      </c>
      <c r="BJ548" s="2" t="s">
        <v>51</v>
      </c>
      <c r="BK548" s="2"/>
      <c r="BL548" s="2"/>
      <c r="BM548" s="2">
        <v>200001</v>
      </c>
      <c r="BN548" s="2">
        <v>0</v>
      </c>
      <c r="BO548" s="2" t="s">
        <v>3</v>
      </c>
      <c r="BP548" s="2">
        <v>0</v>
      </c>
      <c r="BQ548" s="2">
        <v>4</v>
      </c>
      <c r="BR548" s="2">
        <v>0</v>
      </c>
      <c r="BS548" s="2">
        <v>1</v>
      </c>
      <c r="BT548" s="2">
        <v>1</v>
      </c>
      <c r="BU548" s="2">
        <v>1</v>
      </c>
      <c r="BV548" s="2">
        <v>1</v>
      </c>
      <c r="BW548" s="2">
        <v>1</v>
      </c>
      <c r="BX548" s="2">
        <v>1</v>
      </c>
      <c r="BY548" s="2" t="s">
        <v>3</v>
      </c>
      <c r="BZ548" s="2">
        <v>74</v>
      </c>
      <c r="CA548" s="2">
        <v>36</v>
      </c>
      <c r="CB548" s="2" t="s">
        <v>3</v>
      </c>
      <c r="CC548" s="2"/>
      <c r="CD548" s="2"/>
      <c r="CE548" s="2">
        <v>0</v>
      </c>
      <c r="CF548" s="2">
        <v>0</v>
      </c>
      <c r="CG548" s="2">
        <v>0</v>
      </c>
      <c r="CH548" s="2"/>
      <c r="CI548" s="2"/>
      <c r="CJ548" s="2"/>
      <c r="CK548" s="2"/>
      <c r="CL548" s="2"/>
      <c r="CM548" s="2">
        <v>0</v>
      </c>
      <c r="CN548" s="2" t="s">
        <v>255</v>
      </c>
      <c r="CO548" s="2">
        <v>0</v>
      </c>
      <c r="CP548" s="2">
        <f t="shared" si="386"/>
        <v>276.2</v>
      </c>
      <c r="CQ548" s="2">
        <f t="shared" si="387"/>
        <v>0</v>
      </c>
      <c r="CR548" s="2">
        <f t="shared" si="388"/>
        <v>0</v>
      </c>
      <c r="CS548" s="2">
        <f t="shared" si="389"/>
        <v>0</v>
      </c>
      <c r="CT548" s="2">
        <f t="shared" si="390"/>
        <v>138.1</v>
      </c>
      <c r="CU548" s="2">
        <f t="shared" si="391"/>
        <v>0</v>
      </c>
      <c r="CV548" s="2">
        <f t="shared" si="391"/>
        <v>10.4832</v>
      </c>
      <c r="CW548" s="2">
        <f t="shared" si="391"/>
        <v>0</v>
      </c>
      <c r="CX548" s="2">
        <f t="shared" si="391"/>
        <v>0</v>
      </c>
      <c r="CY548" s="2">
        <f t="shared" si="392"/>
        <v>204.38800000000001</v>
      </c>
      <c r="CZ548" s="2">
        <f t="shared" si="393"/>
        <v>99.431999999999988</v>
      </c>
      <c r="DA548" s="2"/>
      <c r="DB548" s="2"/>
      <c r="DC548" s="2" t="s">
        <v>3</v>
      </c>
      <c r="DD548" s="2" t="s">
        <v>3</v>
      </c>
      <c r="DE548" s="2" t="s">
        <v>123</v>
      </c>
      <c r="DF548" s="2" t="s">
        <v>123</v>
      </c>
      <c r="DG548" s="2" t="s">
        <v>26</v>
      </c>
      <c r="DH548" s="2" t="s">
        <v>3</v>
      </c>
      <c r="DI548" s="2" t="s">
        <v>26</v>
      </c>
      <c r="DJ548" s="2" t="s">
        <v>123</v>
      </c>
      <c r="DK548" s="2" t="s">
        <v>3</v>
      </c>
      <c r="DL548" s="2" t="s">
        <v>3</v>
      </c>
      <c r="DM548" s="2" t="s">
        <v>3</v>
      </c>
      <c r="DN548" s="2">
        <v>0</v>
      </c>
      <c r="DO548" s="2">
        <v>0</v>
      </c>
      <c r="DP548" s="2">
        <v>1</v>
      </c>
      <c r="DQ548" s="2">
        <v>1</v>
      </c>
      <c r="DR548" s="2"/>
      <c r="DS548" s="2"/>
      <c r="DT548" s="2"/>
      <c r="DU548" s="2">
        <v>1013</v>
      </c>
      <c r="DV548" s="2" t="s">
        <v>50</v>
      </c>
      <c r="DW548" s="2" t="s">
        <v>50</v>
      </c>
      <c r="DX548" s="2">
        <v>1</v>
      </c>
      <c r="DY548" s="2"/>
      <c r="DZ548" s="2" t="s">
        <v>3</v>
      </c>
      <c r="EA548" s="2" t="s">
        <v>3</v>
      </c>
      <c r="EB548" s="2" t="s">
        <v>3</v>
      </c>
      <c r="EC548" s="2" t="s">
        <v>3</v>
      </c>
      <c r="ED548" s="2"/>
      <c r="EE548" s="2">
        <v>56793215</v>
      </c>
      <c r="EF548" s="2">
        <v>4</v>
      </c>
      <c r="EG548" s="2" t="s">
        <v>27</v>
      </c>
      <c r="EH548" s="2">
        <v>83</v>
      </c>
      <c r="EI548" s="2" t="s">
        <v>27</v>
      </c>
      <c r="EJ548" s="2">
        <v>4</v>
      </c>
      <c r="EK548" s="2">
        <v>200001</v>
      </c>
      <c r="EL548" s="2" t="s">
        <v>28</v>
      </c>
      <c r="EM548" s="2" t="s">
        <v>29</v>
      </c>
      <c r="EN548" s="2"/>
      <c r="EO548" s="2" t="s">
        <v>30</v>
      </c>
      <c r="EP548" s="2"/>
      <c r="EQ548" s="2">
        <v>132096</v>
      </c>
      <c r="ER548" s="2">
        <v>132.79</v>
      </c>
      <c r="ES548" s="2">
        <v>0</v>
      </c>
      <c r="ET548" s="2">
        <v>0</v>
      </c>
      <c r="EU548" s="2">
        <v>0</v>
      </c>
      <c r="EV548" s="2">
        <v>132.79</v>
      </c>
      <c r="EW548" s="2">
        <v>10.08</v>
      </c>
      <c r="EX548" s="2">
        <v>0</v>
      </c>
      <c r="EY548" s="2">
        <v>0</v>
      </c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>
        <v>0</v>
      </c>
      <c r="FR548" s="2">
        <v>0</v>
      </c>
      <c r="FS548" s="2">
        <v>0</v>
      </c>
      <c r="FT548" s="2"/>
      <c r="FU548" s="2"/>
      <c r="FV548" s="2"/>
      <c r="FW548" s="2"/>
      <c r="FX548" s="2">
        <v>74</v>
      </c>
      <c r="FY548" s="2">
        <v>36</v>
      </c>
      <c r="FZ548" s="2"/>
      <c r="GA548" s="2" t="s">
        <v>3</v>
      </c>
      <c r="GB548" s="2"/>
      <c r="GC548" s="2"/>
      <c r="GD548" s="2">
        <v>1</v>
      </c>
      <c r="GE548" s="2"/>
      <c r="GF548" s="2">
        <v>-300177714</v>
      </c>
      <c r="GG548" s="2">
        <v>2</v>
      </c>
      <c r="GH548" s="2">
        <v>1</v>
      </c>
      <c r="GI548" s="2">
        <v>-2</v>
      </c>
      <c r="GJ548" s="2">
        <v>0</v>
      </c>
      <c r="GK548" s="2">
        <v>0</v>
      </c>
      <c r="GL548" s="2">
        <f>ROUND(IF(AND(BH548=3,BI548=3,FS548&lt;&gt;0),P548,0),2)</f>
        <v>0</v>
      </c>
      <c r="GM548" s="2">
        <f>ROUND(O548+X548+Y548,2)+GX548</f>
        <v>580.02</v>
      </c>
      <c r="GN548" s="2">
        <f t="shared" si="394"/>
        <v>0</v>
      </c>
      <c r="GO548" s="2">
        <f t="shared" si="395"/>
        <v>0</v>
      </c>
      <c r="GP548" s="2">
        <f t="shared" si="396"/>
        <v>580.02</v>
      </c>
      <c r="GQ548" s="2"/>
      <c r="GR548" s="2">
        <v>0</v>
      </c>
      <c r="GS548" s="2">
        <v>3</v>
      </c>
      <c r="GT548" s="2">
        <v>0</v>
      </c>
      <c r="GU548" s="2" t="s">
        <v>3</v>
      </c>
      <c r="GV548" s="2">
        <f t="shared" si="397"/>
        <v>0</v>
      </c>
      <c r="GW548" s="2">
        <v>1</v>
      </c>
      <c r="GX548" s="2">
        <f>ROUND(HC548*I548,2)</f>
        <v>0</v>
      </c>
      <c r="GY548" s="2"/>
      <c r="GZ548" s="2"/>
      <c r="HA548" s="2">
        <v>0</v>
      </c>
      <c r="HB548" s="2">
        <v>0</v>
      </c>
      <c r="HC548" s="2">
        <f t="shared" si="398"/>
        <v>0</v>
      </c>
      <c r="HD548" s="2"/>
      <c r="HE548" s="2" t="s">
        <v>3</v>
      </c>
      <c r="HF548" s="2" t="s">
        <v>3</v>
      </c>
      <c r="HG548" s="2"/>
      <c r="HH548" s="2"/>
      <c r="HI548" s="2"/>
      <c r="HJ548" s="2"/>
      <c r="HK548" s="2"/>
      <c r="HL548" s="2"/>
      <c r="HM548" s="2" t="s">
        <v>3</v>
      </c>
      <c r="HN548" s="2" t="s">
        <v>31</v>
      </c>
      <c r="HO548" s="2" t="s">
        <v>32</v>
      </c>
      <c r="HP548" s="2" t="s">
        <v>27</v>
      </c>
      <c r="HQ548" s="2" t="s">
        <v>27</v>
      </c>
      <c r="HR548" s="2"/>
      <c r="HS548" s="2">
        <v>0</v>
      </c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>
        <v>0</v>
      </c>
      <c r="IL548" s="2"/>
      <c r="IM548" s="2"/>
      <c r="IN548" s="2"/>
      <c r="IO548" s="2"/>
      <c r="IP548" s="2"/>
      <c r="IQ548" s="2"/>
      <c r="IR548" s="2"/>
      <c r="IS548" s="2"/>
      <c r="IT548" s="2"/>
      <c r="IU548" s="2"/>
    </row>
    <row r="549" spans="1:255" x14ac:dyDescent="0.2">
      <c r="A549">
        <v>17</v>
      </c>
      <c r="B549">
        <v>0</v>
      </c>
      <c r="C549">
        <f>ROW(SmtRes!A468)</f>
        <v>468</v>
      </c>
      <c r="D549">
        <f>ROW(EtalonRes!A468)</f>
        <v>468</v>
      </c>
      <c r="E549" t="s">
        <v>3</v>
      </c>
      <c r="F549" t="s">
        <v>48</v>
      </c>
      <c r="G549" t="s">
        <v>49</v>
      </c>
      <c r="H549" t="s">
        <v>50</v>
      </c>
      <c r="I549">
        <f>ROUND(ROUND(1*2,4),7)</f>
        <v>2</v>
      </c>
      <c r="J549">
        <v>0</v>
      </c>
      <c r="K549">
        <f>ROUND(ROUND(1*2,4),7)</f>
        <v>2</v>
      </c>
      <c r="O549">
        <f>ROUND(CP549,0)</f>
        <v>14067</v>
      </c>
      <c r="P549">
        <f>ROUND(CQ549*I549,0)</f>
        <v>0</v>
      </c>
      <c r="Q549">
        <f>ROUND(CR549*I549,0)</f>
        <v>0</v>
      </c>
      <c r="R549">
        <f>ROUND(CS549*I549,0)</f>
        <v>0</v>
      </c>
      <c r="S549">
        <f>ROUND(CT549*I549,0)</f>
        <v>14067</v>
      </c>
      <c r="T549">
        <f>ROUND(CU549*I549,0)</f>
        <v>0</v>
      </c>
      <c r="U549">
        <f t="shared" si="375"/>
        <v>20.9664</v>
      </c>
      <c r="V549">
        <f t="shared" si="376"/>
        <v>0</v>
      </c>
      <c r="W549">
        <f>ROUND(CX549*I549,0)</f>
        <v>0</v>
      </c>
      <c r="X549">
        <f>ROUND(CY549,0)</f>
        <v>10410</v>
      </c>
      <c r="Y549">
        <f>ROUND(CZ549,0)</f>
        <v>5064</v>
      </c>
      <c r="AA549">
        <v>-1</v>
      </c>
      <c r="AB549">
        <f t="shared" si="377"/>
        <v>138.1</v>
      </c>
      <c r="AC549">
        <f t="shared" si="378"/>
        <v>0</v>
      </c>
      <c r="AD549">
        <f t="shared" si="379"/>
        <v>0</v>
      </c>
      <c r="AE549">
        <f t="shared" si="380"/>
        <v>0</v>
      </c>
      <c r="AF549">
        <f t="shared" si="381"/>
        <v>138.1</v>
      </c>
      <c r="AG549">
        <f t="shared" si="382"/>
        <v>0</v>
      </c>
      <c r="AH549">
        <f t="shared" si="383"/>
        <v>10.4832</v>
      </c>
      <c r="AI549">
        <f t="shared" si="384"/>
        <v>0</v>
      </c>
      <c r="AJ549">
        <f t="shared" si="385"/>
        <v>0</v>
      </c>
      <c r="AK549">
        <v>132.79</v>
      </c>
      <c r="AL549">
        <v>0</v>
      </c>
      <c r="AM549">
        <v>0</v>
      </c>
      <c r="AN549">
        <v>0</v>
      </c>
      <c r="AO549">
        <v>132.79</v>
      </c>
      <c r="AP549">
        <v>0</v>
      </c>
      <c r="AQ549">
        <v>10.08</v>
      </c>
      <c r="AR549">
        <v>0</v>
      </c>
      <c r="AS549">
        <v>0</v>
      </c>
      <c r="AT549">
        <v>74</v>
      </c>
      <c r="AU549">
        <v>36</v>
      </c>
      <c r="AV549">
        <v>1</v>
      </c>
      <c r="AW549">
        <v>1</v>
      </c>
      <c r="AZ549">
        <v>1</v>
      </c>
      <c r="BA549">
        <v>50.93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0</v>
      </c>
      <c r="BI549">
        <v>4</v>
      </c>
      <c r="BJ549" t="s">
        <v>51</v>
      </c>
      <c r="BM549">
        <v>200001</v>
      </c>
      <c r="BN549">
        <v>0</v>
      </c>
      <c r="BO549" t="s">
        <v>3</v>
      </c>
      <c r="BP549">
        <v>0</v>
      </c>
      <c r="BQ549">
        <v>4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74</v>
      </c>
      <c r="CA549">
        <v>36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255</v>
      </c>
      <c r="CO549">
        <v>0</v>
      </c>
      <c r="CP549">
        <f t="shared" si="386"/>
        <v>14067</v>
      </c>
      <c r="CQ549">
        <f t="shared" si="387"/>
        <v>0</v>
      </c>
      <c r="CR549">
        <f t="shared" si="388"/>
        <v>0</v>
      </c>
      <c r="CS549">
        <f t="shared" si="389"/>
        <v>0</v>
      </c>
      <c r="CT549">
        <f t="shared" si="390"/>
        <v>7033.433</v>
      </c>
      <c r="CU549">
        <f t="shared" si="391"/>
        <v>0</v>
      </c>
      <c r="CV549">
        <f t="shared" si="391"/>
        <v>10.4832</v>
      </c>
      <c r="CW549">
        <f t="shared" si="391"/>
        <v>0</v>
      </c>
      <c r="CX549">
        <f t="shared" si="391"/>
        <v>0</v>
      </c>
      <c r="CY549">
        <f t="shared" si="392"/>
        <v>10409.58</v>
      </c>
      <c r="CZ549">
        <f t="shared" si="393"/>
        <v>5064.12</v>
      </c>
      <c r="DC549" t="s">
        <v>3</v>
      </c>
      <c r="DD549" t="s">
        <v>3</v>
      </c>
      <c r="DE549" t="s">
        <v>123</v>
      </c>
      <c r="DF549" t="s">
        <v>123</v>
      </c>
      <c r="DG549" t="s">
        <v>26</v>
      </c>
      <c r="DH549" t="s">
        <v>3</v>
      </c>
      <c r="DI549" t="s">
        <v>26</v>
      </c>
      <c r="DJ549" t="s">
        <v>123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50</v>
      </c>
      <c r="DW549" t="s">
        <v>50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56793215</v>
      </c>
      <c r="EF549">
        <v>4</v>
      </c>
      <c r="EG549" t="s">
        <v>27</v>
      </c>
      <c r="EH549">
        <v>83</v>
      </c>
      <c r="EI549" t="s">
        <v>27</v>
      </c>
      <c r="EJ549">
        <v>4</v>
      </c>
      <c r="EK549">
        <v>200001</v>
      </c>
      <c r="EL549" t="s">
        <v>28</v>
      </c>
      <c r="EM549" t="s">
        <v>29</v>
      </c>
      <c r="EO549" t="s">
        <v>30</v>
      </c>
      <c r="EQ549">
        <v>132096</v>
      </c>
      <c r="ER549">
        <v>132.79</v>
      </c>
      <c r="ES549">
        <v>0</v>
      </c>
      <c r="ET549">
        <v>0</v>
      </c>
      <c r="EU549">
        <v>0</v>
      </c>
      <c r="EV549">
        <v>132.79</v>
      </c>
      <c r="EW549">
        <v>10.08</v>
      </c>
      <c r="EX549">
        <v>0</v>
      </c>
      <c r="EY549">
        <v>0</v>
      </c>
      <c r="FQ549">
        <v>0</v>
      </c>
      <c r="FR549">
        <v>0</v>
      </c>
      <c r="FS549">
        <v>0</v>
      </c>
      <c r="FX549">
        <v>74</v>
      </c>
      <c r="FY549">
        <v>36</v>
      </c>
      <c r="GA549" t="s">
        <v>3</v>
      </c>
      <c r="GD549">
        <v>1</v>
      </c>
      <c r="GF549">
        <v>-300177714</v>
      </c>
      <c r="GG549">
        <v>2</v>
      </c>
      <c r="GH549">
        <v>1</v>
      </c>
      <c r="GI549">
        <v>2</v>
      </c>
      <c r="GJ549">
        <v>0</v>
      </c>
      <c r="GK549">
        <v>0</v>
      </c>
      <c r="GL549">
        <f>ROUND(IF(AND(BH549=3,BI549=3,FS549&lt;&gt;0),P549,0),0)</f>
        <v>0</v>
      </c>
      <c r="GM549">
        <f>ROUND(O549+X549+Y549,0)+GX549</f>
        <v>29541</v>
      </c>
      <c r="GN549">
        <f t="shared" si="394"/>
        <v>0</v>
      </c>
      <c r="GO549">
        <f t="shared" si="395"/>
        <v>0</v>
      </c>
      <c r="GP549">
        <f t="shared" si="396"/>
        <v>29541</v>
      </c>
      <c r="GR549">
        <v>0</v>
      </c>
      <c r="GS549">
        <v>3</v>
      </c>
      <c r="GT549">
        <v>0</v>
      </c>
      <c r="GU549" t="s">
        <v>3</v>
      </c>
      <c r="GV549">
        <f t="shared" si="397"/>
        <v>0</v>
      </c>
      <c r="GW549">
        <v>1</v>
      </c>
      <c r="GX549">
        <f>ROUND(HC549*I549,0)</f>
        <v>0</v>
      </c>
      <c r="HA549">
        <v>0</v>
      </c>
      <c r="HB549">
        <v>0</v>
      </c>
      <c r="HC549">
        <f t="shared" si="398"/>
        <v>0</v>
      </c>
      <c r="HE549" t="s">
        <v>3</v>
      </c>
      <c r="HF549" t="s">
        <v>3</v>
      </c>
      <c r="HM549" t="s">
        <v>3</v>
      </c>
      <c r="HN549" t="s">
        <v>31</v>
      </c>
      <c r="HO549" t="s">
        <v>32</v>
      </c>
      <c r="HP549" t="s">
        <v>27</v>
      </c>
      <c r="HQ549" t="s">
        <v>27</v>
      </c>
      <c r="HS549">
        <v>0</v>
      </c>
      <c r="IK549">
        <v>0</v>
      </c>
    </row>
    <row r="551" spans="1:255" x14ac:dyDescent="0.2">
      <c r="A551" s="3">
        <v>51</v>
      </c>
      <c r="B551" s="3">
        <f>B538</f>
        <v>0</v>
      </c>
      <c r="C551" s="3">
        <f>A538</f>
        <v>4</v>
      </c>
      <c r="D551" s="3">
        <f>ROW(A538)</f>
        <v>538</v>
      </c>
      <c r="E551" s="3"/>
      <c r="F551" s="3" t="str">
        <f>IF(F538&lt;&gt;"",F538,"")</f>
        <v>13</v>
      </c>
      <c r="G551" s="3" t="str">
        <f>IF(G538&lt;&gt;"",G538,"")</f>
        <v>Вентилятор канальный с комплектом системы автоматики и управления система В3 ЗПП Отсек ОПУ Наладка системы на проектные расходы воздуха и комплексное опробование VC 200 /2комплекта</v>
      </c>
      <c r="H551" s="3">
        <v>0</v>
      </c>
      <c r="I551" s="3"/>
      <c r="J551" s="3"/>
      <c r="K551" s="3"/>
      <c r="L551" s="3"/>
      <c r="M551" s="3"/>
      <c r="N551" s="3"/>
      <c r="O551" s="3">
        <f t="shared" ref="O551:T551" si="399">ROUND(AB551,0)</f>
        <v>0</v>
      </c>
      <c r="P551" s="3">
        <f t="shared" si="399"/>
        <v>0</v>
      </c>
      <c r="Q551" s="3">
        <f t="shared" si="399"/>
        <v>0</v>
      </c>
      <c r="R551" s="3">
        <f t="shared" si="399"/>
        <v>0</v>
      </c>
      <c r="S551" s="3">
        <f t="shared" si="399"/>
        <v>0</v>
      </c>
      <c r="T551" s="3">
        <f t="shared" si="399"/>
        <v>0</v>
      </c>
      <c r="U551" s="3">
        <f>AH551</f>
        <v>0</v>
      </c>
      <c r="V551" s="3">
        <f>AI551</f>
        <v>0</v>
      </c>
      <c r="W551" s="3">
        <f>ROUND(AJ551,0)</f>
        <v>0</v>
      </c>
      <c r="X551" s="3">
        <f>ROUND(AK551,0)</f>
        <v>0</v>
      </c>
      <c r="Y551" s="3">
        <f>ROUND(AL551,0)</f>
        <v>0</v>
      </c>
      <c r="Z551" s="3"/>
      <c r="AA551" s="3"/>
      <c r="AB551" s="3">
        <f>ROUND(SUMIF(AA542:AA549,"=64887308",O542:O549),0)</f>
        <v>0</v>
      </c>
      <c r="AC551" s="3">
        <f>ROUND(SUMIF(AA542:AA549,"=64887308",P542:P549),0)</f>
        <v>0</v>
      </c>
      <c r="AD551" s="3">
        <f>ROUND(SUMIF(AA542:AA549,"=64887308",Q542:Q549),0)</f>
        <v>0</v>
      </c>
      <c r="AE551" s="3">
        <f>ROUND(SUMIF(AA542:AA549,"=64887308",R542:R549),0)</f>
        <v>0</v>
      </c>
      <c r="AF551" s="3">
        <f>ROUND(SUMIF(AA542:AA549,"=64887308",S542:S549),0)</f>
        <v>0</v>
      </c>
      <c r="AG551" s="3">
        <f>ROUND(SUMIF(AA542:AA549,"=64887308",T542:T549),0)</f>
        <v>0</v>
      </c>
      <c r="AH551" s="3">
        <f>SUMIF(AA542:AA549,"=64887308",U542:U549)</f>
        <v>0</v>
      </c>
      <c r="AI551" s="3">
        <f>SUMIF(AA542:AA549,"=64887308",V542:V549)</f>
        <v>0</v>
      </c>
      <c r="AJ551" s="3">
        <f>ROUND(SUMIF(AA542:AA549,"=64887308",W542:W549),0)</f>
        <v>0</v>
      </c>
      <c r="AK551" s="3">
        <f>ROUND(SUMIF(AA542:AA549,"=64887308",X542:X549),0)</f>
        <v>0</v>
      </c>
      <c r="AL551" s="3">
        <f>ROUND(SUMIF(AA542:AA549,"=64887308",Y542:Y549),0)</f>
        <v>0</v>
      </c>
      <c r="AM551" s="3"/>
      <c r="AN551" s="3"/>
      <c r="AO551" s="3">
        <f t="shared" ref="AO551:BD551" si="400">ROUND(BX551,0)</f>
        <v>0</v>
      </c>
      <c r="AP551" s="3">
        <f t="shared" si="400"/>
        <v>0</v>
      </c>
      <c r="AQ551" s="3">
        <f t="shared" si="400"/>
        <v>0</v>
      </c>
      <c r="AR551" s="3">
        <f t="shared" si="400"/>
        <v>0</v>
      </c>
      <c r="AS551" s="3">
        <f t="shared" si="400"/>
        <v>0</v>
      </c>
      <c r="AT551" s="3">
        <f t="shared" si="400"/>
        <v>0</v>
      </c>
      <c r="AU551" s="3">
        <f t="shared" si="400"/>
        <v>0</v>
      </c>
      <c r="AV551" s="3">
        <f t="shared" si="400"/>
        <v>0</v>
      </c>
      <c r="AW551" s="3">
        <f t="shared" si="400"/>
        <v>0</v>
      </c>
      <c r="AX551" s="3">
        <f t="shared" si="400"/>
        <v>0</v>
      </c>
      <c r="AY551" s="3">
        <f t="shared" si="400"/>
        <v>0</v>
      </c>
      <c r="AZ551" s="3">
        <f t="shared" si="400"/>
        <v>0</v>
      </c>
      <c r="BA551" s="3">
        <f t="shared" si="400"/>
        <v>0</v>
      </c>
      <c r="BB551" s="3">
        <f t="shared" si="400"/>
        <v>0</v>
      </c>
      <c r="BC551" s="3">
        <f t="shared" si="400"/>
        <v>0</v>
      </c>
      <c r="BD551" s="3">
        <f t="shared" si="400"/>
        <v>0</v>
      </c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>
        <f>ROUND(SUMIF(AA542:AA549,"=64887308",FQ542:FQ549),0)</f>
        <v>0</v>
      </c>
      <c r="BY551" s="3">
        <f>ROUND(SUMIF(AA542:AA549,"=64887308",FR542:FR549),0)</f>
        <v>0</v>
      </c>
      <c r="BZ551" s="3">
        <f>ROUND(SUMIF(AA542:AA549,"=64887308",GL542:GL549),0)</f>
        <v>0</v>
      </c>
      <c r="CA551" s="3">
        <f>ROUND(SUMIF(AA542:AA549,"=64887308",GM542:GM549),0)</f>
        <v>0</v>
      </c>
      <c r="CB551" s="3">
        <f>ROUND(SUMIF(AA542:AA549,"=64887308",GN542:GN549),0)</f>
        <v>0</v>
      </c>
      <c r="CC551" s="3">
        <f>ROUND(SUMIF(AA542:AA549,"=64887308",GO542:GO549),0)</f>
        <v>0</v>
      </c>
      <c r="CD551" s="3">
        <f>ROUND(SUMIF(AA542:AA549,"=64887308",GP542:GP549),0)</f>
        <v>0</v>
      </c>
      <c r="CE551" s="3">
        <f>AC551-BX551</f>
        <v>0</v>
      </c>
      <c r="CF551" s="3">
        <f>AC551-BY551</f>
        <v>0</v>
      </c>
      <c r="CG551" s="3">
        <f>BX551-BZ551</f>
        <v>0</v>
      </c>
      <c r="CH551" s="3">
        <f>AC551-BX551-BY551+BZ551</f>
        <v>0</v>
      </c>
      <c r="CI551" s="3">
        <f>BY551-BZ551</f>
        <v>0</v>
      </c>
      <c r="CJ551" s="3">
        <f>ROUND(SUMIF(AA542:AA549,"=64887308",GX542:GX549),0)</f>
        <v>0</v>
      </c>
      <c r="CK551" s="3">
        <f>ROUND(SUMIF(AA542:AA549,"=64887308",GY542:GY549),0)</f>
        <v>0</v>
      </c>
      <c r="CL551" s="3">
        <f>ROUND(SUMIF(AA542:AA549,"=64887308",GZ542:GZ549),0)</f>
        <v>0</v>
      </c>
      <c r="CM551" s="3">
        <f>ROUND(SUMIF(AA542:AA549,"=64887308",HD542:HD549),0)</f>
        <v>0</v>
      </c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4">
        <f t="shared" ref="DG551:DL551" si="401">ROUND(DT551,0)</f>
        <v>0</v>
      </c>
      <c r="DH551" s="4">
        <f t="shared" si="401"/>
        <v>0</v>
      </c>
      <c r="DI551" s="4">
        <f t="shared" si="401"/>
        <v>0</v>
      </c>
      <c r="DJ551" s="4">
        <f t="shared" si="401"/>
        <v>0</v>
      </c>
      <c r="DK551" s="4">
        <f t="shared" si="401"/>
        <v>0</v>
      </c>
      <c r="DL551" s="4">
        <f t="shared" si="401"/>
        <v>0</v>
      </c>
      <c r="DM551" s="4">
        <f>DZ551</f>
        <v>0</v>
      </c>
      <c r="DN551" s="4">
        <f>EA551</f>
        <v>0</v>
      </c>
      <c r="DO551" s="4">
        <f>ROUND(EB551,0)</f>
        <v>0</v>
      </c>
      <c r="DP551" s="4">
        <f>ROUND(EC551,0)</f>
        <v>0</v>
      </c>
      <c r="DQ551" s="4">
        <f>ROUND(ED551,0)</f>
        <v>0</v>
      </c>
      <c r="DR551" s="4"/>
      <c r="DS551" s="4"/>
      <c r="DT551" s="4">
        <f>ROUND(SUMIF(AA542:AA549,"=64887305",O542:O549),0)</f>
        <v>0</v>
      </c>
      <c r="DU551" s="4">
        <f>ROUND(SUMIF(AA542:AA549,"=64887305",P542:P549),0)</f>
        <v>0</v>
      </c>
      <c r="DV551" s="4">
        <f>ROUND(SUMIF(AA542:AA549,"=64887305",Q542:Q549),0)</f>
        <v>0</v>
      </c>
      <c r="DW551" s="4">
        <f>ROUND(SUMIF(AA542:AA549,"=64887305",R542:R549),0)</f>
        <v>0</v>
      </c>
      <c r="DX551" s="4">
        <f>ROUND(SUMIF(AA542:AA549,"=64887305",S542:S549),0)</f>
        <v>0</v>
      </c>
      <c r="DY551" s="4">
        <f>ROUND(SUMIF(AA542:AA549,"=64887305",T542:T549),0)</f>
        <v>0</v>
      </c>
      <c r="DZ551" s="4">
        <f>SUMIF(AA542:AA549,"=64887305",U542:U549)</f>
        <v>0</v>
      </c>
      <c r="EA551" s="4">
        <f>SUMIF(AA542:AA549,"=64887305",V542:V549)</f>
        <v>0</v>
      </c>
      <c r="EB551" s="4">
        <f>ROUND(SUMIF(AA542:AA549,"=64887305",W542:W549),0)</f>
        <v>0</v>
      </c>
      <c r="EC551" s="4">
        <f>ROUND(SUMIF(AA542:AA549,"=64887305",X542:X549),0)</f>
        <v>0</v>
      </c>
      <c r="ED551" s="4">
        <f>ROUND(SUMIF(AA542:AA549,"=64887305",Y542:Y549),0)</f>
        <v>0</v>
      </c>
      <c r="EE551" s="4"/>
      <c r="EF551" s="4"/>
      <c r="EG551" s="4">
        <f t="shared" ref="EG551:EV551" si="402">ROUND(FP551,0)</f>
        <v>0</v>
      </c>
      <c r="EH551" s="4">
        <f t="shared" si="402"/>
        <v>0</v>
      </c>
      <c r="EI551" s="4">
        <f t="shared" si="402"/>
        <v>0</v>
      </c>
      <c r="EJ551" s="4">
        <f t="shared" si="402"/>
        <v>0</v>
      </c>
      <c r="EK551" s="4">
        <f t="shared" si="402"/>
        <v>0</v>
      </c>
      <c r="EL551" s="4">
        <f t="shared" si="402"/>
        <v>0</v>
      </c>
      <c r="EM551" s="4">
        <f t="shared" si="402"/>
        <v>0</v>
      </c>
      <c r="EN551" s="4">
        <f t="shared" si="402"/>
        <v>0</v>
      </c>
      <c r="EO551" s="4">
        <f t="shared" si="402"/>
        <v>0</v>
      </c>
      <c r="EP551" s="4">
        <f t="shared" si="402"/>
        <v>0</v>
      </c>
      <c r="EQ551" s="4">
        <f t="shared" si="402"/>
        <v>0</v>
      </c>
      <c r="ER551" s="4">
        <f t="shared" si="402"/>
        <v>0</v>
      </c>
      <c r="ES551" s="4">
        <f t="shared" si="402"/>
        <v>0</v>
      </c>
      <c r="ET551" s="4">
        <f t="shared" si="402"/>
        <v>0</v>
      </c>
      <c r="EU551" s="4">
        <f t="shared" si="402"/>
        <v>0</v>
      </c>
      <c r="EV551" s="4">
        <f t="shared" si="402"/>
        <v>0</v>
      </c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>
        <f>ROUND(SUMIF(AA542:AA549,"=64887305",FQ542:FQ549),0)</f>
        <v>0</v>
      </c>
      <c r="FQ551" s="4">
        <f>ROUND(SUMIF(AA542:AA549,"=64887305",FR542:FR549),0)</f>
        <v>0</v>
      </c>
      <c r="FR551" s="4">
        <f>ROUND(SUMIF(AA542:AA549,"=64887305",GL542:GL549),0)</f>
        <v>0</v>
      </c>
      <c r="FS551" s="4">
        <f>ROUND(SUMIF(AA542:AA549,"=64887305",GM542:GM549),0)</f>
        <v>0</v>
      </c>
      <c r="FT551" s="4">
        <f>ROUND(SUMIF(AA542:AA549,"=64887305",GN542:GN549),0)</f>
        <v>0</v>
      </c>
      <c r="FU551" s="4">
        <f>ROUND(SUMIF(AA542:AA549,"=64887305",GO542:GO549),0)</f>
        <v>0</v>
      </c>
      <c r="FV551" s="4">
        <f>ROUND(SUMIF(AA542:AA549,"=64887305",GP542:GP549),0)</f>
        <v>0</v>
      </c>
      <c r="FW551" s="4">
        <f>DU551-FP551</f>
        <v>0</v>
      </c>
      <c r="FX551" s="4">
        <f>DU551-FQ551</f>
        <v>0</v>
      </c>
      <c r="FY551" s="4">
        <f>FP551-FR551</f>
        <v>0</v>
      </c>
      <c r="FZ551" s="4">
        <f>DU551-FP551-FQ551+FR551</f>
        <v>0</v>
      </c>
      <c r="GA551" s="4">
        <f>FQ551-FR551</f>
        <v>0</v>
      </c>
      <c r="GB551" s="4">
        <f>ROUND(SUMIF(AA542:AA549,"=64887305",GX542:GX549),0)</f>
        <v>0</v>
      </c>
      <c r="GC551" s="4">
        <f>ROUND(SUMIF(AA542:AA549,"=64887305",GY542:GY549),0)</f>
        <v>0</v>
      </c>
      <c r="GD551" s="4">
        <f>ROUND(SUMIF(AA542:AA549,"=64887305",GZ542:GZ549),0)</f>
        <v>0</v>
      </c>
      <c r="GE551" s="4">
        <f>ROUND(SUMIF(AA542:AA549,"=64887305",HD542:HD549),0)</f>
        <v>0</v>
      </c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>
        <v>0</v>
      </c>
    </row>
    <row r="553" spans="1:255" x14ac:dyDescent="0.2">
      <c r="A553" s="5">
        <v>50</v>
      </c>
      <c r="B553" s="5">
        <v>0</v>
      </c>
      <c r="C553" s="5">
        <v>0</v>
      </c>
      <c r="D553" s="5">
        <v>1</v>
      </c>
      <c r="E553" s="5">
        <v>201</v>
      </c>
      <c r="F553" s="5">
        <f>ROUND(Source!O551,O553)</f>
        <v>0</v>
      </c>
      <c r="G553" s="5" t="s">
        <v>52</v>
      </c>
      <c r="H553" s="5" t="s">
        <v>53</v>
      </c>
      <c r="I553" s="5"/>
      <c r="J553" s="5"/>
      <c r="K553" s="5">
        <v>201</v>
      </c>
      <c r="L553" s="5">
        <v>1</v>
      </c>
      <c r="M553" s="5">
        <v>3</v>
      </c>
      <c r="N553" s="5" t="s">
        <v>3</v>
      </c>
      <c r="O553" s="5">
        <v>0</v>
      </c>
      <c r="P553" s="5">
        <f>ROUND(Source!DG551,O553)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55" x14ac:dyDescent="0.2">
      <c r="A554" s="5">
        <v>50</v>
      </c>
      <c r="B554" s="5">
        <v>0</v>
      </c>
      <c r="C554" s="5">
        <v>0</v>
      </c>
      <c r="D554" s="5">
        <v>1</v>
      </c>
      <c r="E554" s="5">
        <v>202</v>
      </c>
      <c r="F554" s="5">
        <f>ROUND(Source!P551,O554)</f>
        <v>0</v>
      </c>
      <c r="G554" s="5" t="s">
        <v>54</v>
      </c>
      <c r="H554" s="5" t="s">
        <v>55</v>
      </c>
      <c r="I554" s="5"/>
      <c r="J554" s="5"/>
      <c r="K554" s="5">
        <v>202</v>
      </c>
      <c r="L554" s="5">
        <v>2</v>
      </c>
      <c r="M554" s="5">
        <v>3</v>
      </c>
      <c r="N554" s="5" t="s">
        <v>3</v>
      </c>
      <c r="O554" s="5">
        <v>0</v>
      </c>
      <c r="P554" s="5">
        <f>ROUND(Source!DH551,O554)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55" x14ac:dyDescent="0.2">
      <c r="A555" s="5">
        <v>50</v>
      </c>
      <c r="B555" s="5">
        <v>0</v>
      </c>
      <c r="C555" s="5">
        <v>0</v>
      </c>
      <c r="D555" s="5">
        <v>1</v>
      </c>
      <c r="E555" s="5">
        <v>222</v>
      </c>
      <c r="F555" s="5">
        <f>ROUND(Source!AO551,O555)</f>
        <v>0</v>
      </c>
      <c r="G555" s="5" t="s">
        <v>56</v>
      </c>
      <c r="H555" s="5" t="s">
        <v>57</v>
      </c>
      <c r="I555" s="5"/>
      <c r="J555" s="5"/>
      <c r="K555" s="5">
        <v>222</v>
      </c>
      <c r="L555" s="5">
        <v>3</v>
      </c>
      <c r="M555" s="5">
        <v>3</v>
      </c>
      <c r="N555" s="5" t="s">
        <v>3</v>
      </c>
      <c r="O555" s="5">
        <v>0</v>
      </c>
      <c r="P555" s="5">
        <f>ROUND(Source!EG551,O555)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55" x14ac:dyDescent="0.2">
      <c r="A556" s="5">
        <v>50</v>
      </c>
      <c r="B556" s="5">
        <v>0</v>
      </c>
      <c r="C556" s="5">
        <v>0</v>
      </c>
      <c r="D556" s="5">
        <v>1</v>
      </c>
      <c r="E556" s="5">
        <v>225</v>
      </c>
      <c r="F556" s="5">
        <f>ROUND(Source!AV551,O556)</f>
        <v>0</v>
      </c>
      <c r="G556" s="5" t="s">
        <v>58</v>
      </c>
      <c r="H556" s="5" t="s">
        <v>59</v>
      </c>
      <c r="I556" s="5"/>
      <c r="J556" s="5"/>
      <c r="K556" s="5">
        <v>225</v>
      </c>
      <c r="L556" s="5">
        <v>4</v>
      </c>
      <c r="M556" s="5">
        <v>3</v>
      </c>
      <c r="N556" s="5" t="s">
        <v>3</v>
      </c>
      <c r="O556" s="5">
        <v>0</v>
      </c>
      <c r="P556" s="5">
        <f>ROUND(Source!EN551,O556)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55" x14ac:dyDescent="0.2">
      <c r="A557" s="5">
        <v>50</v>
      </c>
      <c r="B557" s="5">
        <v>0</v>
      </c>
      <c r="C557" s="5">
        <v>0</v>
      </c>
      <c r="D557" s="5">
        <v>1</v>
      </c>
      <c r="E557" s="5">
        <v>226</v>
      </c>
      <c r="F557" s="5">
        <f>ROUND(Source!AW551,O557)</f>
        <v>0</v>
      </c>
      <c r="G557" s="5" t="s">
        <v>60</v>
      </c>
      <c r="H557" s="5" t="s">
        <v>61</v>
      </c>
      <c r="I557" s="5"/>
      <c r="J557" s="5"/>
      <c r="K557" s="5">
        <v>226</v>
      </c>
      <c r="L557" s="5">
        <v>5</v>
      </c>
      <c r="M557" s="5">
        <v>3</v>
      </c>
      <c r="N557" s="5" t="s">
        <v>3</v>
      </c>
      <c r="O557" s="5">
        <v>0</v>
      </c>
      <c r="P557" s="5">
        <f>ROUND(Source!EO551,O557)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">
      <c r="A558" s="5">
        <v>50</v>
      </c>
      <c r="B558" s="5">
        <v>0</v>
      </c>
      <c r="C558" s="5">
        <v>0</v>
      </c>
      <c r="D558" s="5">
        <v>1</v>
      </c>
      <c r="E558" s="5">
        <v>227</v>
      </c>
      <c r="F558" s="5">
        <f>ROUND(Source!AX551,O558)</f>
        <v>0</v>
      </c>
      <c r="G558" s="5" t="s">
        <v>62</v>
      </c>
      <c r="H558" s="5" t="s">
        <v>63</v>
      </c>
      <c r="I558" s="5"/>
      <c r="J558" s="5"/>
      <c r="K558" s="5">
        <v>227</v>
      </c>
      <c r="L558" s="5">
        <v>6</v>
      </c>
      <c r="M558" s="5">
        <v>3</v>
      </c>
      <c r="N558" s="5" t="s">
        <v>3</v>
      </c>
      <c r="O558" s="5">
        <v>0</v>
      </c>
      <c r="P558" s="5">
        <f>ROUND(Source!EP551,O558)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">
      <c r="A559" s="5">
        <v>50</v>
      </c>
      <c r="B559" s="5">
        <v>0</v>
      </c>
      <c r="C559" s="5">
        <v>0</v>
      </c>
      <c r="D559" s="5">
        <v>1</v>
      </c>
      <c r="E559" s="5">
        <v>228</v>
      </c>
      <c r="F559" s="5">
        <f>ROUND(Source!AY551,O559)</f>
        <v>0</v>
      </c>
      <c r="G559" s="5" t="s">
        <v>64</v>
      </c>
      <c r="H559" s="5" t="s">
        <v>65</v>
      </c>
      <c r="I559" s="5"/>
      <c r="J559" s="5"/>
      <c r="K559" s="5">
        <v>228</v>
      </c>
      <c r="L559" s="5">
        <v>7</v>
      </c>
      <c r="M559" s="5">
        <v>3</v>
      </c>
      <c r="N559" s="5" t="s">
        <v>3</v>
      </c>
      <c r="O559" s="5">
        <v>0</v>
      </c>
      <c r="P559" s="5">
        <f>ROUND(Source!EQ551,O559)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">
      <c r="A560" s="5">
        <v>50</v>
      </c>
      <c r="B560" s="5">
        <v>0</v>
      </c>
      <c r="C560" s="5">
        <v>0</v>
      </c>
      <c r="D560" s="5">
        <v>1</v>
      </c>
      <c r="E560" s="5">
        <v>216</v>
      </c>
      <c r="F560" s="5">
        <f>ROUND(Source!AP551,O560)</f>
        <v>0</v>
      </c>
      <c r="G560" s="5" t="s">
        <v>66</v>
      </c>
      <c r="H560" s="5" t="s">
        <v>67</v>
      </c>
      <c r="I560" s="5"/>
      <c r="J560" s="5"/>
      <c r="K560" s="5">
        <v>216</v>
      </c>
      <c r="L560" s="5">
        <v>8</v>
      </c>
      <c r="M560" s="5">
        <v>3</v>
      </c>
      <c r="N560" s="5" t="s">
        <v>3</v>
      </c>
      <c r="O560" s="5">
        <v>0</v>
      </c>
      <c r="P560" s="5">
        <f>ROUND(Source!EH551,O560)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223</v>
      </c>
      <c r="F561" s="5">
        <f>ROUND(Source!AQ551,O561)</f>
        <v>0</v>
      </c>
      <c r="G561" s="5" t="s">
        <v>68</v>
      </c>
      <c r="H561" s="5" t="s">
        <v>69</v>
      </c>
      <c r="I561" s="5"/>
      <c r="J561" s="5"/>
      <c r="K561" s="5">
        <v>223</v>
      </c>
      <c r="L561" s="5">
        <v>9</v>
      </c>
      <c r="M561" s="5">
        <v>3</v>
      </c>
      <c r="N561" s="5" t="s">
        <v>3</v>
      </c>
      <c r="O561" s="5">
        <v>0</v>
      </c>
      <c r="P561" s="5">
        <f>ROUND(Source!EI551,O561)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229</v>
      </c>
      <c r="F562" s="5">
        <f>ROUND(Source!AZ551,O562)</f>
        <v>0</v>
      </c>
      <c r="G562" s="5" t="s">
        <v>70</v>
      </c>
      <c r="H562" s="5" t="s">
        <v>71</v>
      </c>
      <c r="I562" s="5"/>
      <c r="J562" s="5"/>
      <c r="K562" s="5">
        <v>229</v>
      </c>
      <c r="L562" s="5">
        <v>10</v>
      </c>
      <c r="M562" s="5">
        <v>3</v>
      </c>
      <c r="N562" s="5" t="s">
        <v>3</v>
      </c>
      <c r="O562" s="5">
        <v>0</v>
      </c>
      <c r="P562" s="5">
        <f>ROUND(Source!ER551,O562)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203</v>
      </c>
      <c r="F563" s="5">
        <f>ROUND(Source!Q551,O563)</f>
        <v>0</v>
      </c>
      <c r="G563" s="5" t="s">
        <v>72</v>
      </c>
      <c r="H563" s="5" t="s">
        <v>73</v>
      </c>
      <c r="I563" s="5"/>
      <c r="J563" s="5"/>
      <c r="K563" s="5">
        <v>203</v>
      </c>
      <c r="L563" s="5">
        <v>11</v>
      </c>
      <c r="M563" s="5">
        <v>3</v>
      </c>
      <c r="N563" s="5" t="s">
        <v>3</v>
      </c>
      <c r="O563" s="5">
        <v>0</v>
      </c>
      <c r="P563" s="5">
        <f>ROUND(Source!DI551,O563)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231</v>
      </c>
      <c r="F564" s="5">
        <f>ROUND(Source!BB551,O564)</f>
        <v>0</v>
      </c>
      <c r="G564" s="5" t="s">
        <v>74</v>
      </c>
      <c r="H564" s="5" t="s">
        <v>75</v>
      </c>
      <c r="I564" s="5"/>
      <c r="J564" s="5"/>
      <c r="K564" s="5">
        <v>231</v>
      </c>
      <c r="L564" s="5">
        <v>12</v>
      </c>
      <c r="M564" s="5">
        <v>3</v>
      </c>
      <c r="N564" s="5" t="s">
        <v>3</v>
      </c>
      <c r="O564" s="5">
        <v>0</v>
      </c>
      <c r="P564" s="5">
        <f>ROUND(Source!ET551,O564)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204</v>
      </c>
      <c r="F565" s="5">
        <f>ROUND(Source!R551,O565)</f>
        <v>0</v>
      </c>
      <c r="G565" s="5" t="s">
        <v>76</v>
      </c>
      <c r="H565" s="5" t="s">
        <v>77</v>
      </c>
      <c r="I565" s="5"/>
      <c r="J565" s="5"/>
      <c r="K565" s="5">
        <v>204</v>
      </c>
      <c r="L565" s="5">
        <v>13</v>
      </c>
      <c r="M565" s="5">
        <v>3</v>
      </c>
      <c r="N565" s="5" t="s">
        <v>3</v>
      </c>
      <c r="O565" s="5">
        <v>0</v>
      </c>
      <c r="P565" s="5">
        <f>ROUND(Source!DJ551,O565)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205</v>
      </c>
      <c r="F566" s="5">
        <f>ROUND(Source!S551,O566)</f>
        <v>0</v>
      </c>
      <c r="G566" s="5" t="s">
        <v>78</v>
      </c>
      <c r="H566" s="5" t="s">
        <v>79</v>
      </c>
      <c r="I566" s="5"/>
      <c r="J566" s="5"/>
      <c r="K566" s="5">
        <v>205</v>
      </c>
      <c r="L566" s="5">
        <v>14</v>
      </c>
      <c r="M566" s="5">
        <v>3</v>
      </c>
      <c r="N566" s="5" t="s">
        <v>3</v>
      </c>
      <c r="O566" s="5">
        <v>0</v>
      </c>
      <c r="P566" s="5">
        <f>ROUND(Source!DK551,O566)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232</v>
      </c>
      <c r="F567" s="5">
        <f>ROUND(Source!BC551,O567)</f>
        <v>0</v>
      </c>
      <c r="G567" s="5" t="s">
        <v>80</v>
      </c>
      <c r="H567" s="5" t="s">
        <v>81</v>
      </c>
      <c r="I567" s="5"/>
      <c r="J567" s="5"/>
      <c r="K567" s="5">
        <v>232</v>
      </c>
      <c r="L567" s="5">
        <v>15</v>
      </c>
      <c r="M567" s="5">
        <v>3</v>
      </c>
      <c r="N567" s="5" t="s">
        <v>3</v>
      </c>
      <c r="O567" s="5">
        <v>0</v>
      </c>
      <c r="P567" s="5">
        <f>ROUND(Source!EU551,O567)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214</v>
      </c>
      <c r="F568" s="5">
        <f>ROUND(Source!AS551,O568)</f>
        <v>0</v>
      </c>
      <c r="G568" s="5" t="s">
        <v>82</v>
      </c>
      <c r="H568" s="5" t="s">
        <v>83</v>
      </c>
      <c r="I568" s="5"/>
      <c r="J568" s="5"/>
      <c r="K568" s="5">
        <v>214</v>
      </c>
      <c r="L568" s="5">
        <v>16</v>
      </c>
      <c r="M568" s="5">
        <v>3</v>
      </c>
      <c r="N568" s="5" t="s">
        <v>3</v>
      </c>
      <c r="O568" s="5">
        <v>0</v>
      </c>
      <c r="P568" s="5">
        <f>ROUND(Source!EK551,O568)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215</v>
      </c>
      <c r="F569" s="5">
        <f>ROUND(Source!AT551,O569)</f>
        <v>0</v>
      </c>
      <c r="G569" s="5" t="s">
        <v>84</v>
      </c>
      <c r="H569" s="5" t="s">
        <v>85</v>
      </c>
      <c r="I569" s="5"/>
      <c r="J569" s="5"/>
      <c r="K569" s="5">
        <v>215</v>
      </c>
      <c r="L569" s="5">
        <v>17</v>
      </c>
      <c r="M569" s="5">
        <v>3</v>
      </c>
      <c r="N569" s="5" t="s">
        <v>3</v>
      </c>
      <c r="O569" s="5">
        <v>0</v>
      </c>
      <c r="P569" s="5">
        <f>ROUND(Source!EL551,O569)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217</v>
      </c>
      <c r="F570" s="5">
        <f>ROUND(Source!AU551,O570)</f>
        <v>0</v>
      </c>
      <c r="G570" s="5" t="s">
        <v>86</v>
      </c>
      <c r="H570" s="5" t="s">
        <v>87</v>
      </c>
      <c r="I570" s="5"/>
      <c r="J570" s="5"/>
      <c r="K570" s="5">
        <v>217</v>
      </c>
      <c r="L570" s="5">
        <v>18</v>
      </c>
      <c r="M570" s="5">
        <v>3</v>
      </c>
      <c r="N570" s="5" t="s">
        <v>3</v>
      </c>
      <c r="O570" s="5">
        <v>0</v>
      </c>
      <c r="P570" s="5">
        <f>ROUND(Source!EM551,O570)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230</v>
      </c>
      <c r="F571" s="5">
        <f>ROUND(Source!BA551,O571)</f>
        <v>0</v>
      </c>
      <c r="G571" s="5" t="s">
        <v>88</v>
      </c>
      <c r="H571" s="5" t="s">
        <v>89</v>
      </c>
      <c r="I571" s="5"/>
      <c r="J571" s="5"/>
      <c r="K571" s="5">
        <v>230</v>
      </c>
      <c r="L571" s="5">
        <v>19</v>
      </c>
      <c r="M571" s="5">
        <v>3</v>
      </c>
      <c r="N571" s="5" t="s">
        <v>3</v>
      </c>
      <c r="O571" s="5">
        <v>0</v>
      </c>
      <c r="P571" s="5">
        <f>ROUND(Source!ES551,O571)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206</v>
      </c>
      <c r="F572" s="5">
        <f>ROUND(Source!T551,O572)</f>
        <v>0</v>
      </c>
      <c r="G572" s="5" t="s">
        <v>90</v>
      </c>
      <c r="H572" s="5" t="s">
        <v>91</v>
      </c>
      <c r="I572" s="5"/>
      <c r="J572" s="5"/>
      <c r="K572" s="5">
        <v>206</v>
      </c>
      <c r="L572" s="5">
        <v>20</v>
      </c>
      <c r="M572" s="5">
        <v>3</v>
      </c>
      <c r="N572" s="5" t="s">
        <v>3</v>
      </c>
      <c r="O572" s="5">
        <v>0</v>
      </c>
      <c r="P572" s="5">
        <f>ROUND(Source!DL551,O572)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207</v>
      </c>
      <c r="F573" s="5">
        <f>ROUND(Source!U551,O573)</f>
        <v>0</v>
      </c>
      <c r="G573" s="5" t="s">
        <v>92</v>
      </c>
      <c r="H573" s="5" t="s">
        <v>93</v>
      </c>
      <c r="I573" s="5"/>
      <c r="J573" s="5"/>
      <c r="K573" s="5">
        <v>207</v>
      </c>
      <c r="L573" s="5">
        <v>21</v>
      </c>
      <c r="M573" s="5">
        <v>3</v>
      </c>
      <c r="N573" s="5" t="s">
        <v>3</v>
      </c>
      <c r="O573" s="5">
        <v>7</v>
      </c>
      <c r="P573" s="5">
        <f>ROUND(Source!DM551,O573)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208</v>
      </c>
      <c r="F574" s="5">
        <f>ROUND(Source!V551,O574)</f>
        <v>0</v>
      </c>
      <c r="G574" s="5" t="s">
        <v>94</v>
      </c>
      <c r="H574" s="5" t="s">
        <v>95</v>
      </c>
      <c r="I574" s="5"/>
      <c r="J574" s="5"/>
      <c r="K574" s="5">
        <v>208</v>
      </c>
      <c r="L574" s="5">
        <v>22</v>
      </c>
      <c r="M574" s="5">
        <v>3</v>
      </c>
      <c r="N574" s="5" t="s">
        <v>3</v>
      </c>
      <c r="O574" s="5">
        <v>7</v>
      </c>
      <c r="P574" s="5">
        <f>ROUND(Source!DN551,O574)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209</v>
      </c>
      <c r="F575" s="5">
        <f>ROUND(Source!W551,O575)</f>
        <v>0</v>
      </c>
      <c r="G575" s="5" t="s">
        <v>96</v>
      </c>
      <c r="H575" s="5" t="s">
        <v>97</v>
      </c>
      <c r="I575" s="5"/>
      <c r="J575" s="5"/>
      <c r="K575" s="5">
        <v>209</v>
      </c>
      <c r="L575" s="5">
        <v>23</v>
      </c>
      <c r="M575" s="5">
        <v>3</v>
      </c>
      <c r="N575" s="5" t="s">
        <v>3</v>
      </c>
      <c r="O575" s="5">
        <v>0</v>
      </c>
      <c r="P575" s="5">
        <f>ROUND(Source!DO551,O575)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 x14ac:dyDescent="0.2">
      <c r="A576" s="5">
        <v>50</v>
      </c>
      <c r="B576" s="5">
        <v>0</v>
      </c>
      <c r="C576" s="5">
        <v>0</v>
      </c>
      <c r="D576" s="5">
        <v>1</v>
      </c>
      <c r="E576" s="5">
        <v>233</v>
      </c>
      <c r="F576" s="5">
        <f>ROUND(Source!BD551,O576)</f>
        <v>0</v>
      </c>
      <c r="G576" s="5" t="s">
        <v>98</v>
      </c>
      <c r="H576" s="5" t="s">
        <v>99</v>
      </c>
      <c r="I576" s="5"/>
      <c r="J576" s="5"/>
      <c r="K576" s="5">
        <v>233</v>
      </c>
      <c r="L576" s="5">
        <v>24</v>
      </c>
      <c r="M576" s="5">
        <v>3</v>
      </c>
      <c r="N576" s="5" t="s">
        <v>3</v>
      </c>
      <c r="O576" s="5">
        <v>0</v>
      </c>
      <c r="P576" s="5">
        <f>ROUND(Source!EV551,O576)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55" x14ac:dyDescent="0.2">
      <c r="A577" s="5">
        <v>50</v>
      </c>
      <c r="B577" s="5">
        <v>0</v>
      </c>
      <c r="C577" s="5">
        <v>0</v>
      </c>
      <c r="D577" s="5">
        <v>1</v>
      </c>
      <c r="E577" s="5">
        <v>210</v>
      </c>
      <c r="F577" s="5">
        <f>ROUND(Source!X551,O577)</f>
        <v>0</v>
      </c>
      <c r="G577" s="5" t="s">
        <v>100</v>
      </c>
      <c r="H577" s="5" t="s">
        <v>101</v>
      </c>
      <c r="I577" s="5"/>
      <c r="J577" s="5"/>
      <c r="K577" s="5">
        <v>210</v>
      </c>
      <c r="L577" s="5">
        <v>25</v>
      </c>
      <c r="M577" s="5">
        <v>3</v>
      </c>
      <c r="N577" s="5" t="s">
        <v>3</v>
      </c>
      <c r="O577" s="5">
        <v>0</v>
      </c>
      <c r="P577" s="5">
        <f>ROUND(Source!DP551,O577)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55" x14ac:dyDescent="0.2">
      <c r="A578" s="5">
        <v>50</v>
      </c>
      <c r="B578" s="5">
        <v>0</v>
      </c>
      <c r="C578" s="5">
        <v>0</v>
      </c>
      <c r="D578" s="5">
        <v>1</v>
      </c>
      <c r="E578" s="5">
        <v>211</v>
      </c>
      <c r="F578" s="5">
        <f>ROUND(Source!Y551,O578)</f>
        <v>0</v>
      </c>
      <c r="G578" s="5" t="s">
        <v>102</v>
      </c>
      <c r="H578" s="5" t="s">
        <v>103</v>
      </c>
      <c r="I578" s="5"/>
      <c r="J578" s="5"/>
      <c r="K578" s="5">
        <v>211</v>
      </c>
      <c r="L578" s="5">
        <v>26</v>
      </c>
      <c r="M578" s="5">
        <v>3</v>
      </c>
      <c r="N578" s="5" t="s">
        <v>3</v>
      </c>
      <c r="O578" s="5">
        <v>0</v>
      </c>
      <c r="P578" s="5">
        <f>ROUND(Source!DQ551,O578)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55" x14ac:dyDescent="0.2">
      <c r="A579" s="5">
        <v>50</v>
      </c>
      <c r="B579" s="5">
        <v>0</v>
      </c>
      <c r="C579" s="5">
        <v>0</v>
      </c>
      <c r="D579" s="5">
        <v>1</v>
      </c>
      <c r="E579" s="5">
        <v>224</v>
      </c>
      <c r="F579" s="5">
        <f>ROUND(Source!AR551,O579)</f>
        <v>0</v>
      </c>
      <c r="G579" s="5" t="s">
        <v>104</v>
      </c>
      <c r="H579" s="5" t="s">
        <v>105</v>
      </c>
      <c r="I579" s="5"/>
      <c r="J579" s="5"/>
      <c r="K579" s="5">
        <v>224</v>
      </c>
      <c r="L579" s="5">
        <v>27</v>
      </c>
      <c r="M579" s="5">
        <v>3</v>
      </c>
      <c r="N579" s="5" t="s">
        <v>3</v>
      </c>
      <c r="O579" s="5">
        <v>0</v>
      </c>
      <c r="P579" s="5">
        <f>ROUND(Source!EJ551,O579)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1" spans="1:255" x14ac:dyDescent="0.2">
      <c r="A581" s="1">
        <v>4</v>
      </c>
      <c r="B581" s="1">
        <v>1</v>
      </c>
      <c r="C581" s="1"/>
      <c r="D581" s="1">
        <f>ROW(A594)</f>
        <v>594</v>
      </c>
      <c r="E581" s="1"/>
      <c r="F581" s="1" t="s">
        <v>133</v>
      </c>
      <c r="G581" s="1" t="s">
        <v>152</v>
      </c>
      <c r="H581" s="1" t="s">
        <v>3</v>
      </c>
      <c r="I581" s="1">
        <v>0</v>
      </c>
      <c r="J581" s="1"/>
      <c r="K581" s="1">
        <v>-1</v>
      </c>
      <c r="L581" s="1"/>
      <c r="M581" s="1" t="s">
        <v>3</v>
      </c>
      <c r="N581" s="1"/>
      <c r="O581" s="1"/>
      <c r="P581" s="1"/>
      <c r="Q581" s="1"/>
      <c r="R581" s="1"/>
      <c r="S581" s="1">
        <v>0</v>
      </c>
      <c r="T581" s="1">
        <v>0</v>
      </c>
      <c r="U581" s="1" t="s">
        <v>3</v>
      </c>
      <c r="V581" s="1">
        <v>9</v>
      </c>
      <c r="W581" s="1"/>
      <c r="X581" s="1"/>
      <c r="Y581" s="1"/>
      <c r="Z581" s="1"/>
      <c r="AA581" s="1"/>
      <c r="AB581" s="1" t="s">
        <v>3</v>
      </c>
      <c r="AC581" s="1" t="s">
        <v>3</v>
      </c>
      <c r="AD581" s="1" t="s">
        <v>3</v>
      </c>
      <c r="AE581" s="1" t="s">
        <v>3</v>
      </c>
      <c r="AF581" s="1" t="s">
        <v>3</v>
      </c>
      <c r="AG581" s="1" t="s">
        <v>3</v>
      </c>
      <c r="AH581" s="1"/>
      <c r="AI581" s="1"/>
      <c r="AJ581" s="1"/>
      <c r="AK581" s="1"/>
      <c r="AL581" s="1"/>
      <c r="AM581" s="1"/>
      <c r="AN581" s="1"/>
      <c r="AO581" s="1"/>
      <c r="AP581" s="1" t="s">
        <v>3</v>
      </c>
      <c r="AQ581" s="1" t="s">
        <v>3</v>
      </c>
      <c r="AR581" s="1" t="s">
        <v>3</v>
      </c>
      <c r="AS581" s="1"/>
      <c r="AT581" s="1"/>
      <c r="AU581" s="1"/>
      <c r="AV581" s="1"/>
      <c r="AW581" s="1"/>
      <c r="AX581" s="1"/>
      <c r="AY581" s="1"/>
      <c r="AZ581" s="1" t="s">
        <v>3</v>
      </c>
      <c r="BA581" s="1"/>
      <c r="BB581" s="1" t="s">
        <v>3</v>
      </c>
      <c r="BC581" s="1" t="s">
        <v>3</v>
      </c>
      <c r="BD581" s="1" t="s">
        <v>3</v>
      </c>
      <c r="BE581" s="1" t="s">
        <v>3</v>
      </c>
      <c r="BF581" s="1" t="s">
        <v>3</v>
      </c>
      <c r="BG581" s="1" t="s">
        <v>3</v>
      </c>
      <c r="BH581" s="1" t="s">
        <v>3</v>
      </c>
      <c r="BI581" s="1" t="s">
        <v>3</v>
      </c>
      <c r="BJ581" s="1" t="s">
        <v>3</v>
      </c>
      <c r="BK581" s="1" t="s">
        <v>3</v>
      </c>
      <c r="BL581" s="1" t="s">
        <v>3</v>
      </c>
      <c r="BM581" s="1" t="s">
        <v>3</v>
      </c>
      <c r="BN581" s="1" t="s">
        <v>3</v>
      </c>
      <c r="BO581" s="1" t="s">
        <v>3</v>
      </c>
      <c r="BP581" s="1" t="s">
        <v>3</v>
      </c>
      <c r="BQ581" s="1"/>
      <c r="BR581" s="1"/>
      <c r="BS581" s="1"/>
      <c r="BT581" s="1"/>
      <c r="BU581" s="1"/>
      <c r="BV581" s="1"/>
      <c r="BW581" s="1"/>
      <c r="BX581" s="1">
        <v>0</v>
      </c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>
        <v>0</v>
      </c>
    </row>
    <row r="583" spans="1:255" x14ac:dyDescent="0.2">
      <c r="A583" s="3">
        <v>52</v>
      </c>
      <c r="B583" s="3">
        <f t="shared" ref="B583:G583" si="403">B594</f>
        <v>1</v>
      </c>
      <c r="C583" s="3">
        <f t="shared" si="403"/>
        <v>4</v>
      </c>
      <c r="D583" s="3">
        <f t="shared" si="403"/>
        <v>581</v>
      </c>
      <c r="E583" s="3">
        <f t="shared" si="403"/>
        <v>0</v>
      </c>
      <c r="F583" s="3" t="str">
        <f t="shared" si="403"/>
        <v>14</v>
      </c>
      <c r="G583" s="3" t="str">
        <f t="shared" si="403"/>
        <v>Вентилятор канальный с комплектом системы автоматики и управления система В3 ЗПП Отсек ОПУ Испытание и наладка систем на санитарно-гигиенические (технологические) требования к воздушной среде  VC 200/2 комплекта</v>
      </c>
      <c r="H583" s="3"/>
      <c r="I583" s="3"/>
      <c r="J583" s="3"/>
      <c r="K583" s="3"/>
      <c r="L583" s="3"/>
      <c r="M583" s="3"/>
      <c r="N583" s="3"/>
      <c r="O583" s="3">
        <f t="shared" ref="O583:AT583" si="404">O594</f>
        <v>261</v>
      </c>
      <c r="P583" s="3">
        <f t="shared" si="404"/>
        <v>0</v>
      </c>
      <c r="Q583" s="3">
        <f t="shared" si="404"/>
        <v>0</v>
      </c>
      <c r="R583" s="3">
        <f t="shared" si="404"/>
        <v>0</v>
      </c>
      <c r="S583" s="3">
        <f t="shared" si="404"/>
        <v>261</v>
      </c>
      <c r="T583" s="3">
        <f t="shared" si="404"/>
        <v>0</v>
      </c>
      <c r="U583" s="3">
        <f t="shared" si="404"/>
        <v>19.584</v>
      </c>
      <c r="V583" s="3">
        <f t="shared" si="404"/>
        <v>0</v>
      </c>
      <c r="W583" s="3">
        <f t="shared" si="404"/>
        <v>0</v>
      </c>
      <c r="X583" s="3">
        <f t="shared" si="404"/>
        <v>193</v>
      </c>
      <c r="Y583" s="3">
        <f t="shared" si="404"/>
        <v>94</v>
      </c>
      <c r="Z583" s="3">
        <f t="shared" si="404"/>
        <v>0</v>
      </c>
      <c r="AA583" s="3">
        <f t="shared" si="404"/>
        <v>0</v>
      </c>
      <c r="AB583" s="3">
        <f t="shared" si="404"/>
        <v>261</v>
      </c>
      <c r="AC583" s="3">
        <f t="shared" si="404"/>
        <v>0</v>
      </c>
      <c r="AD583" s="3">
        <f t="shared" si="404"/>
        <v>0</v>
      </c>
      <c r="AE583" s="3">
        <f t="shared" si="404"/>
        <v>0</v>
      </c>
      <c r="AF583" s="3">
        <f t="shared" si="404"/>
        <v>261</v>
      </c>
      <c r="AG583" s="3">
        <f t="shared" si="404"/>
        <v>0</v>
      </c>
      <c r="AH583" s="3">
        <f t="shared" si="404"/>
        <v>19.584</v>
      </c>
      <c r="AI583" s="3">
        <f t="shared" si="404"/>
        <v>0</v>
      </c>
      <c r="AJ583" s="3">
        <f t="shared" si="404"/>
        <v>0</v>
      </c>
      <c r="AK583" s="3">
        <f t="shared" si="404"/>
        <v>193</v>
      </c>
      <c r="AL583" s="3">
        <f t="shared" si="404"/>
        <v>94</v>
      </c>
      <c r="AM583" s="3">
        <f t="shared" si="404"/>
        <v>0</v>
      </c>
      <c r="AN583" s="3">
        <f t="shared" si="404"/>
        <v>0</v>
      </c>
      <c r="AO583" s="3">
        <f t="shared" si="404"/>
        <v>0</v>
      </c>
      <c r="AP583" s="3">
        <f t="shared" si="404"/>
        <v>0</v>
      </c>
      <c r="AQ583" s="3">
        <f t="shared" si="404"/>
        <v>0</v>
      </c>
      <c r="AR583" s="3">
        <f t="shared" si="404"/>
        <v>548</v>
      </c>
      <c r="AS583" s="3">
        <f t="shared" si="404"/>
        <v>0</v>
      </c>
      <c r="AT583" s="3">
        <f t="shared" si="404"/>
        <v>0</v>
      </c>
      <c r="AU583" s="3">
        <f t="shared" ref="AU583:BZ583" si="405">AU594</f>
        <v>548</v>
      </c>
      <c r="AV583" s="3">
        <f t="shared" si="405"/>
        <v>0</v>
      </c>
      <c r="AW583" s="3">
        <f t="shared" si="405"/>
        <v>0</v>
      </c>
      <c r="AX583" s="3">
        <f t="shared" si="405"/>
        <v>0</v>
      </c>
      <c r="AY583" s="3">
        <f t="shared" si="405"/>
        <v>0</v>
      </c>
      <c r="AZ583" s="3">
        <f t="shared" si="405"/>
        <v>0</v>
      </c>
      <c r="BA583" s="3">
        <f t="shared" si="405"/>
        <v>0</v>
      </c>
      <c r="BB583" s="3">
        <f t="shared" si="405"/>
        <v>0</v>
      </c>
      <c r="BC583" s="3">
        <f t="shared" si="405"/>
        <v>0</v>
      </c>
      <c r="BD583" s="3">
        <f t="shared" si="405"/>
        <v>0</v>
      </c>
      <c r="BE583" s="3">
        <f t="shared" si="405"/>
        <v>0</v>
      </c>
      <c r="BF583" s="3">
        <f t="shared" si="405"/>
        <v>0</v>
      </c>
      <c r="BG583" s="3">
        <f t="shared" si="405"/>
        <v>0</v>
      </c>
      <c r="BH583" s="3">
        <f t="shared" si="405"/>
        <v>0</v>
      </c>
      <c r="BI583" s="3">
        <f t="shared" si="405"/>
        <v>0</v>
      </c>
      <c r="BJ583" s="3">
        <f t="shared" si="405"/>
        <v>0</v>
      </c>
      <c r="BK583" s="3">
        <f t="shared" si="405"/>
        <v>0</v>
      </c>
      <c r="BL583" s="3">
        <f t="shared" si="405"/>
        <v>0</v>
      </c>
      <c r="BM583" s="3">
        <f t="shared" si="405"/>
        <v>0</v>
      </c>
      <c r="BN583" s="3">
        <f t="shared" si="405"/>
        <v>0</v>
      </c>
      <c r="BO583" s="3">
        <f t="shared" si="405"/>
        <v>0</v>
      </c>
      <c r="BP583" s="3">
        <f t="shared" si="405"/>
        <v>0</v>
      </c>
      <c r="BQ583" s="3">
        <f t="shared" si="405"/>
        <v>0</v>
      </c>
      <c r="BR583" s="3">
        <f t="shared" si="405"/>
        <v>0</v>
      </c>
      <c r="BS583" s="3">
        <f t="shared" si="405"/>
        <v>0</v>
      </c>
      <c r="BT583" s="3">
        <f t="shared" si="405"/>
        <v>0</v>
      </c>
      <c r="BU583" s="3">
        <f t="shared" si="405"/>
        <v>0</v>
      </c>
      <c r="BV583" s="3">
        <f t="shared" si="405"/>
        <v>0</v>
      </c>
      <c r="BW583" s="3">
        <f t="shared" si="405"/>
        <v>0</v>
      </c>
      <c r="BX583" s="3">
        <f t="shared" si="405"/>
        <v>0</v>
      </c>
      <c r="BY583" s="3">
        <f t="shared" si="405"/>
        <v>0</v>
      </c>
      <c r="BZ583" s="3">
        <f t="shared" si="405"/>
        <v>0</v>
      </c>
      <c r="CA583" s="3">
        <f t="shared" ref="CA583:DF583" si="406">CA594</f>
        <v>548</v>
      </c>
      <c r="CB583" s="3">
        <f t="shared" si="406"/>
        <v>0</v>
      </c>
      <c r="CC583" s="3">
        <f t="shared" si="406"/>
        <v>0</v>
      </c>
      <c r="CD583" s="3">
        <f t="shared" si="406"/>
        <v>548</v>
      </c>
      <c r="CE583" s="3">
        <f t="shared" si="406"/>
        <v>0</v>
      </c>
      <c r="CF583" s="3">
        <f t="shared" si="406"/>
        <v>0</v>
      </c>
      <c r="CG583" s="3">
        <f t="shared" si="406"/>
        <v>0</v>
      </c>
      <c r="CH583" s="3">
        <f t="shared" si="406"/>
        <v>0</v>
      </c>
      <c r="CI583" s="3">
        <f t="shared" si="406"/>
        <v>0</v>
      </c>
      <c r="CJ583" s="3">
        <f t="shared" si="406"/>
        <v>0</v>
      </c>
      <c r="CK583" s="3">
        <f t="shared" si="406"/>
        <v>0</v>
      </c>
      <c r="CL583" s="3">
        <f t="shared" si="406"/>
        <v>0</v>
      </c>
      <c r="CM583" s="3">
        <f t="shared" si="406"/>
        <v>0</v>
      </c>
      <c r="CN583" s="3">
        <f t="shared" si="406"/>
        <v>0</v>
      </c>
      <c r="CO583" s="3">
        <f t="shared" si="406"/>
        <v>0</v>
      </c>
      <c r="CP583" s="3">
        <f t="shared" si="406"/>
        <v>0</v>
      </c>
      <c r="CQ583" s="3">
        <f t="shared" si="406"/>
        <v>0</v>
      </c>
      <c r="CR583" s="3">
        <f t="shared" si="406"/>
        <v>0</v>
      </c>
      <c r="CS583" s="3">
        <f t="shared" si="406"/>
        <v>0</v>
      </c>
      <c r="CT583" s="3">
        <f t="shared" si="406"/>
        <v>0</v>
      </c>
      <c r="CU583" s="3">
        <f t="shared" si="406"/>
        <v>0</v>
      </c>
      <c r="CV583" s="3">
        <f t="shared" si="406"/>
        <v>0</v>
      </c>
      <c r="CW583" s="3">
        <f t="shared" si="406"/>
        <v>0</v>
      </c>
      <c r="CX583" s="3">
        <f t="shared" si="406"/>
        <v>0</v>
      </c>
      <c r="CY583" s="3">
        <f t="shared" si="406"/>
        <v>0</v>
      </c>
      <c r="CZ583" s="3">
        <f t="shared" si="406"/>
        <v>0</v>
      </c>
      <c r="DA583" s="3">
        <f t="shared" si="406"/>
        <v>0</v>
      </c>
      <c r="DB583" s="3">
        <f t="shared" si="406"/>
        <v>0</v>
      </c>
      <c r="DC583" s="3">
        <f t="shared" si="406"/>
        <v>0</v>
      </c>
      <c r="DD583" s="3">
        <f t="shared" si="406"/>
        <v>0</v>
      </c>
      <c r="DE583" s="3">
        <f t="shared" si="406"/>
        <v>0</v>
      </c>
      <c r="DF583" s="3">
        <f t="shared" si="406"/>
        <v>0</v>
      </c>
      <c r="DG583" s="4">
        <f t="shared" ref="DG583:EL583" si="407">DG594</f>
        <v>13282</v>
      </c>
      <c r="DH583" s="4">
        <f t="shared" si="407"/>
        <v>0</v>
      </c>
      <c r="DI583" s="4">
        <f t="shared" si="407"/>
        <v>0</v>
      </c>
      <c r="DJ583" s="4">
        <f t="shared" si="407"/>
        <v>0</v>
      </c>
      <c r="DK583" s="4">
        <f t="shared" si="407"/>
        <v>13282</v>
      </c>
      <c r="DL583" s="4">
        <f t="shared" si="407"/>
        <v>0</v>
      </c>
      <c r="DM583" s="4">
        <f t="shared" si="407"/>
        <v>19.584</v>
      </c>
      <c r="DN583" s="4">
        <f t="shared" si="407"/>
        <v>0</v>
      </c>
      <c r="DO583" s="4">
        <f t="shared" si="407"/>
        <v>0</v>
      </c>
      <c r="DP583" s="4">
        <f t="shared" si="407"/>
        <v>9828</v>
      </c>
      <c r="DQ583" s="4">
        <f t="shared" si="407"/>
        <v>4781</v>
      </c>
      <c r="DR583" s="4">
        <f t="shared" si="407"/>
        <v>0</v>
      </c>
      <c r="DS583" s="4">
        <f t="shared" si="407"/>
        <v>0</v>
      </c>
      <c r="DT583" s="4">
        <f t="shared" si="407"/>
        <v>13282</v>
      </c>
      <c r="DU583" s="4">
        <f t="shared" si="407"/>
        <v>0</v>
      </c>
      <c r="DV583" s="4">
        <f t="shared" si="407"/>
        <v>0</v>
      </c>
      <c r="DW583" s="4">
        <f t="shared" si="407"/>
        <v>0</v>
      </c>
      <c r="DX583" s="4">
        <f t="shared" si="407"/>
        <v>13282</v>
      </c>
      <c r="DY583" s="4">
        <f t="shared" si="407"/>
        <v>0</v>
      </c>
      <c r="DZ583" s="4">
        <f t="shared" si="407"/>
        <v>19.584</v>
      </c>
      <c r="EA583" s="4">
        <f t="shared" si="407"/>
        <v>0</v>
      </c>
      <c r="EB583" s="4">
        <f t="shared" si="407"/>
        <v>0</v>
      </c>
      <c r="EC583" s="4">
        <f t="shared" si="407"/>
        <v>9828</v>
      </c>
      <c r="ED583" s="4">
        <f t="shared" si="407"/>
        <v>4781</v>
      </c>
      <c r="EE583" s="4">
        <f t="shared" si="407"/>
        <v>0</v>
      </c>
      <c r="EF583" s="4">
        <f t="shared" si="407"/>
        <v>0</v>
      </c>
      <c r="EG583" s="4">
        <f t="shared" si="407"/>
        <v>0</v>
      </c>
      <c r="EH583" s="4">
        <f t="shared" si="407"/>
        <v>0</v>
      </c>
      <c r="EI583" s="4">
        <f t="shared" si="407"/>
        <v>0</v>
      </c>
      <c r="EJ583" s="4">
        <f t="shared" si="407"/>
        <v>27891</v>
      </c>
      <c r="EK583" s="4">
        <f t="shared" si="407"/>
        <v>0</v>
      </c>
      <c r="EL583" s="4">
        <f t="shared" si="407"/>
        <v>0</v>
      </c>
      <c r="EM583" s="4">
        <f t="shared" ref="EM583:FR583" si="408">EM594</f>
        <v>27891</v>
      </c>
      <c r="EN583" s="4">
        <f t="shared" si="408"/>
        <v>0</v>
      </c>
      <c r="EO583" s="4">
        <f t="shared" si="408"/>
        <v>0</v>
      </c>
      <c r="EP583" s="4">
        <f t="shared" si="408"/>
        <v>0</v>
      </c>
      <c r="EQ583" s="4">
        <f t="shared" si="408"/>
        <v>0</v>
      </c>
      <c r="ER583" s="4">
        <f t="shared" si="408"/>
        <v>0</v>
      </c>
      <c r="ES583" s="4">
        <f t="shared" si="408"/>
        <v>0</v>
      </c>
      <c r="ET583" s="4">
        <f t="shared" si="408"/>
        <v>0</v>
      </c>
      <c r="EU583" s="4">
        <f t="shared" si="408"/>
        <v>0</v>
      </c>
      <c r="EV583" s="4">
        <f t="shared" si="408"/>
        <v>0</v>
      </c>
      <c r="EW583" s="4">
        <f t="shared" si="408"/>
        <v>0</v>
      </c>
      <c r="EX583" s="4">
        <f t="shared" si="408"/>
        <v>0</v>
      </c>
      <c r="EY583" s="4">
        <f t="shared" si="408"/>
        <v>0</v>
      </c>
      <c r="EZ583" s="4">
        <f t="shared" si="408"/>
        <v>0</v>
      </c>
      <c r="FA583" s="4">
        <f t="shared" si="408"/>
        <v>0</v>
      </c>
      <c r="FB583" s="4">
        <f t="shared" si="408"/>
        <v>0</v>
      </c>
      <c r="FC583" s="4">
        <f t="shared" si="408"/>
        <v>0</v>
      </c>
      <c r="FD583" s="4">
        <f t="shared" si="408"/>
        <v>0</v>
      </c>
      <c r="FE583" s="4">
        <f t="shared" si="408"/>
        <v>0</v>
      </c>
      <c r="FF583" s="4">
        <f t="shared" si="408"/>
        <v>0</v>
      </c>
      <c r="FG583" s="4">
        <f t="shared" si="408"/>
        <v>0</v>
      </c>
      <c r="FH583" s="4">
        <f t="shared" si="408"/>
        <v>0</v>
      </c>
      <c r="FI583" s="4">
        <f t="shared" si="408"/>
        <v>0</v>
      </c>
      <c r="FJ583" s="4">
        <f t="shared" si="408"/>
        <v>0</v>
      </c>
      <c r="FK583" s="4">
        <f t="shared" si="408"/>
        <v>0</v>
      </c>
      <c r="FL583" s="4">
        <f t="shared" si="408"/>
        <v>0</v>
      </c>
      <c r="FM583" s="4">
        <f t="shared" si="408"/>
        <v>0</v>
      </c>
      <c r="FN583" s="4">
        <f t="shared" si="408"/>
        <v>0</v>
      </c>
      <c r="FO583" s="4">
        <f t="shared" si="408"/>
        <v>0</v>
      </c>
      <c r="FP583" s="4">
        <f t="shared" si="408"/>
        <v>0</v>
      </c>
      <c r="FQ583" s="4">
        <f t="shared" si="408"/>
        <v>0</v>
      </c>
      <c r="FR583" s="4">
        <f t="shared" si="408"/>
        <v>0</v>
      </c>
      <c r="FS583" s="4">
        <f t="shared" ref="FS583:GX583" si="409">FS594</f>
        <v>27891</v>
      </c>
      <c r="FT583" s="4">
        <f t="shared" si="409"/>
        <v>0</v>
      </c>
      <c r="FU583" s="4">
        <f t="shared" si="409"/>
        <v>0</v>
      </c>
      <c r="FV583" s="4">
        <f t="shared" si="409"/>
        <v>27891</v>
      </c>
      <c r="FW583" s="4">
        <f t="shared" si="409"/>
        <v>0</v>
      </c>
      <c r="FX583" s="4">
        <f t="shared" si="409"/>
        <v>0</v>
      </c>
      <c r="FY583" s="4">
        <f t="shared" si="409"/>
        <v>0</v>
      </c>
      <c r="FZ583" s="4">
        <f t="shared" si="409"/>
        <v>0</v>
      </c>
      <c r="GA583" s="4">
        <f t="shared" si="409"/>
        <v>0</v>
      </c>
      <c r="GB583" s="4">
        <f t="shared" si="409"/>
        <v>0</v>
      </c>
      <c r="GC583" s="4">
        <f t="shared" si="409"/>
        <v>0</v>
      </c>
      <c r="GD583" s="4">
        <f t="shared" si="409"/>
        <v>0</v>
      </c>
      <c r="GE583" s="4">
        <f t="shared" si="409"/>
        <v>0</v>
      </c>
      <c r="GF583" s="4">
        <f t="shared" si="409"/>
        <v>0</v>
      </c>
      <c r="GG583" s="4">
        <f t="shared" si="409"/>
        <v>0</v>
      </c>
      <c r="GH583" s="4">
        <f t="shared" si="409"/>
        <v>0</v>
      </c>
      <c r="GI583" s="4">
        <f t="shared" si="409"/>
        <v>0</v>
      </c>
      <c r="GJ583" s="4">
        <f t="shared" si="409"/>
        <v>0</v>
      </c>
      <c r="GK583" s="4">
        <f t="shared" si="409"/>
        <v>0</v>
      </c>
      <c r="GL583" s="4">
        <f t="shared" si="409"/>
        <v>0</v>
      </c>
      <c r="GM583" s="4">
        <f t="shared" si="409"/>
        <v>0</v>
      </c>
      <c r="GN583" s="4">
        <f t="shared" si="409"/>
        <v>0</v>
      </c>
      <c r="GO583" s="4">
        <f t="shared" si="409"/>
        <v>0</v>
      </c>
      <c r="GP583" s="4">
        <f t="shared" si="409"/>
        <v>0</v>
      </c>
      <c r="GQ583" s="4">
        <f t="shared" si="409"/>
        <v>0</v>
      </c>
      <c r="GR583" s="4">
        <f t="shared" si="409"/>
        <v>0</v>
      </c>
      <c r="GS583" s="4">
        <f t="shared" si="409"/>
        <v>0</v>
      </c>
      <c r="GT583" s="4">
        <f t="shared" si="409"/>
        <v>0</v>
      </c>
      <c r="GU583" s="4">
        <f t="shared" si="409"/>
        <v>0</v>
      </c>
      <c r="GV583" s="4">
        <f t="shared" si="409"/>
        <v>0</v>
      </c>
      <c r="GW583" s="4">
        <f t="shared" si="409"/>
        <v>0</v>
      </c>
      <c r="GX583" s="4">
        <f t="shared" si="409"/>
        <v>0</v>
      </c>
    </row>
    <row r="585" spans="1:255" x14ac:dyDescent="0.2">
      <c r="A585" s="2">
        <v>17</v>
      </c>
      <c r="B585" s="2">
        <v>1</v>
      </c>
      <c r="C585" s="2">
        <f>ROW(SmtRes!A473)</f>
        <v>473</v>
      </c>
      <c r="D585" s="2">
        <f>ROW(EtalonRes!A473)</f>
        <v>473</v>
      </c>
      <c r="E585" s="2" t="s">
        <v>153</v>
      </c>
      <c r="F585" s="2" t="s">
        <v>22</v>
      </c>
      <c r="G585" s="2" t="s">
        <v>23</v>
      </c>
      <c r="H585" s="2" t="s">
        <v>24</v>
      </c>
      <c r="I585" s="2">
        <f t="shared" ref="I585:I592" si="410">ROUND(ROUND(1,4),7)</f>
        <v>1</v>
      </c>
      <c r="J585" s="2">
        <v>0</v>
      </c>
      <c r="K585" s="2">
        <f t="shared" ref="K585:K592" si="411">ROUND(ROUND(1,4),7)</f>
        <v>1</v>
      </c>
      <c r="L585" s="2"/>
      <c r="M585" s="2"/>
      <c r="N585" s="2"/>
      <c r="O585" s="2">
        <f>ROUND(CP585,2)</f>
        <v>37.700000000000003</v>
      </c>
      <c r="P585" s="2">
        <f>ROUND(CQ585*I585,2)</f>
        <v>0</v>
      </c>
      <c r="Q585" s="2">
        <f>ROUND(CR585*I585,2)</f>
        <v>0</v>
      </c>
      <c r="R585" s="2">
        <f>ROUND(CS585*I585,2)</f>
        <v>0</v>
      </c>
      <c r="S585" s="2">
        <f>ROUND(CT585*I585,2)</f>
        <v>37.700000000000003</v>
      </c>
      <c r="T585" s="2">
        <f>ROUND(CU585*I585,2)</f>
        <v>0</v>
      </c>
      <c r="U585" s="2">
        <f t="shared" ref="U585:U592" si="412">ROUND(CV585*I585,7)</f>
        <v>2.88</v>
      </c>
      <c r="V585" s="2">
        <f t="shared" ref="V585:V592" si="413">ROUND(CW585*I585,7)</f>
        <v>0</v>
      </c>
      <c r="W585" s="2">
        <f>ROUND(CX585*I585,2)</f>
        <v>0</v>
      </c>
      <c r="X585" s="2">
        <f>ROUND(CY585,2)</f>
        <v>27.9</v>
      </c>
      <c r="Y585" s="2">
        <f>ROUND(CZ585,2)</f>
        <v>13.57</v>
      </c>
      <c r="Z585" s="2"/>
      <c r="AA585" s="2">
        <v>64887308</v>
      </c>
      <c r="AB585" s="2">
        <f t="shared" ref="AB585:AB592" si="414">ROUND((AC585+AD585+AF585),2)</f>
        <v>37.700000000000003</v>
      </c>
      <c r="AC585" s="2">
        <f t="shared" ref="AC585:AC592" si="415">ROUND((ES585),2)</f>
        <v>0</v>
      </c>
      <c r="AD585" s="2">
        <f t="shared" ref="AD585:AD592" si="416">ROUND((((ET585)-(EU585))+AE585),2)</f>
        <v>0</v>
      </c>
      <c r="AE585" s="2">
        <f t="shared" ref="AE585:AE592" si="417">ROUND((EU585),2)</f>
        <v>0</v>
      </c>
      <c r="AF585" s="2">
        <f t="shared" ref="AF585:AF592" si="418">ROUND(((EV585*ROUND(0.8,7))),2)</f>
        <v>37.700000000000003</v>
      </c>
      <c r="AG585" s="2">
        <f t="shared" ref="AG585:AG592" si="419">ROUND((AP585),2)</f>
        <v>0</v>
      </c>
      <c r="AH585" s="2">
        <f t="shared" ref="AH585:AH592" si="420">((EW585*ROUND(0.8,7)))</f>
        <v>2.8800000000000003</v>
      </c>
      <c r="AI585" s="2">
        <f t="shared" ref="AI585:AI592" si="421">(EX585)</f>
        <v>0</v>
      </c>
      <c r="AJ585" s="2">
        <f t="shared" ref="AJ585:AJ592" si="422">(AS585)</f>
        <v>0</v>
      </c>
      <c r="AK585" s="2">
        <v>47.13</v>
      </c>
      <c r="AL585" s="2">
        <v>0</v>
      </c>
      <c r="AM585" s="2">
        <v>0</v>
      </c>
      <c r="AN585" s="2">
        <v>0</v>
      </c>
      <c r="AO585" s="2">
        <v>47.13</v>
      </c>
      <c r="AP585" s="2">
        <v>0</v>
      </c>
      <c r="AQ585" s="2">
        <v>3.6</v>
      </c>
      <c r="AR585" s="2">
        <v>0</v>
      </c>
      <c r="AS585" s="2">
        <v>0</v>
      </c>
      <c r="AT585" s="2">
        <v>74</v>
      </c>
      <c r="AU585" s="2">
        <v>36</v>
      </c>
      <c r="AV585" s="2">
        <v>1</v>
      </c>
      <c r="AW585" s="2">
        <v>1</v>
      </c>
      <c r="AX585" s="2"/>
      <c r="AY585" s="2"/>
      <c r="AZ585" s="2">
        <v>1</v>
      </c>
      <c r="BA585" s="2">
        <v>1</v>
      </c>
      <c r="BB585" s="2">
        <v>1</v>
      </c>
      <c r="BC585" s="2">
        <v>1</v>
      </c>
      <c r="BD585" s="2" t="s">
        <v>3</v>
      </c>
      <c r="BE585" s="2" t="s">
        <v>3</v>
      </c>
      <c r="BF585" s="2" t="s">
        <v>3</v>
      </c>
      <c r="BG585" s="2" t="s">
        <v>3</v>
      </c>
      <c r="BH585" s="2">
        <v>0</v>
      </c>
      <c r="BI585" s="2">
        <v>4</v>
      </c>
      <c r="BJ585" s="2" t="s">
        <v>25</v>
      </c>
      <c r="BK585" s="2"/>
      <c r="BL585" s="2"/>
      <c r="BM585" s="2">
        <v>200001</v>
      </c>
      <c r="BN585" s="2">
        <v>0</v>
      </c>
      <c r="BO585" s="2" t="s">
        <v>3</v>
      </c>
      <c r="BP585" s="2">
        <v>0</v>
      </c>
      <c r="BQ585" s="2">
        <v>4</v>
      </c>
      <c r="BR585" s="2">
        <v>0</v>
      </c>
      <c r="BS585" s="2">
        <v>1</v>
      </c>
      <c r="BT585" s="2">
        <v>1</v>
      </c>
      <c r="BU585" s="2">
        <v>1</v>
      </c>
      <c r="BV585" s="2">
        <v>1</v>
      </c>
      <c r="BW585" s="2">
        <v>1</v>
      </c>
      <c r="BX585" s="2">
        <v>1</v>
      </c>
      <c r="BY585" s="2" t="s">
        <v>3</v>
      </c>
      <c r="BZ585" s="2">
        <v>74</v>
      </c>
      <c r="CA585" s="2">
        <v>36</v>
      </c>
      <c r="CB585" s="2" t="s">
        <v>3</v>
      </c>
      <c r="CC585" s="2"/>
      <c r="CD585" s="2"/>
      <c r="CE585" s="2">
        <v>0</v>
      </c>
      <c r="CF585" s="2">
        <v>0</v>
      </c>
      <c r="CG585" s="2">
        <v>0</v>
      </c>
      <c r="CH585" s="2"/>
      <c r="CI585" s="2"/>
      <c r="CJ585" s="2"/>
      <c r="CK585" s="2"/>
      <c r="CL585" s="2"/>
      <c r="CM585" s="2">
        <v>0</v>
      </c>
      <c r="CN585" s="2" t="s">
        <v>3</v>
      </c>
      <c r="CO585" s="2">
        <v>0</v>
      </c>
      <c r="CP585" s="2">
        <f t="shared" ref="CP585:CP592" si="423">(P585+Q585+S585)</f>
        <v>37.700000000000003</v>
      </c>
      <c r="CQ585" s="2">
        <f t="shared" ref="CQ585:CQ592" si="424">AC585*BC585</f>
        <v>0</v>
      </c>
      <c r="CR585" s="2">
        <f t="shared" ref="CR585:CR592" si="425">(((ET585)*BB585-(EU585)*BS585)+AE585*BS585)</f>
        <v>0</v>
      </c>
      <c r="CS585" s="2">
        <f t="shared" ref="CS585:CS592" si="426">AE585*BS585</f>
        <v>0</v>
      </c>
      <c r="CT585" s="2">
        <f t="shared" ref="CT585:CT592" si="427">AF585*BA585</f>
        <v>37.700000000000003</v>
      </c>
      <c r="CU585" s="2">
        <f t="shared" ref="CU585:CX592" si="428">AG585</f>
        <v>0</v>
      </c>
      <c r="CV585" s="2">
        <f t="shared" si="428"/>
        <v>2.8800000000000003</v>
      </c>
      <c r="CW585" s="2">
        <f t="shared" si="428"/>
        <v>0</v>
      </c>
      <c r="CX585" s="2">
        <f t="shared" si="428"/>
        <v>0</v>
      </c>
      <c r="CY585" s="2">
        <f t="shared" ref="CY585:CY592" si="429">(((S585+R585)*AT585)/100)</f>
        <v>27.898000000000003</v>
      </c>
      <c r="CZ585" s="2">
        <f t="shared" ref="CZ585:CZ592" si="430">(((S585+R585)*AU585)/100)</f>
        <v>13.572000000000001</v>
      </c>
      <c r="DA585" s="2"/>
      <c r="DB585" s="2"/>
      <c r="DC585" s="2" t="s">
        <v>3</v>
      </c>
      <c r="DD585" s="2" t="s">
        <v>3</v>
      </c>
      <c r="DE585" s="2" t="s">
        <v>3</v>
      </c>
      <c r="DF585" s="2" t="s">
        <v>3</v>
      </c>
      <c r="DG585" s="2" t="s">
        <v>108</v>
      </c>
      <c r="DH585" s="2" t="s">
        <v>3</v>
      </c>
      <c r="DI585" s="2" t="s">
        <v>108</v>
      </c>
      <c r="DJ585" s="2" t="s">
        <v>3</v>
      </c>
      <c r="DK585" s="2" t="s">
        <v>3</v>
      </c>
      <c r="DL585" s="2" t="s">
        <v>3</v>
      </c>
      <c r="DM585" s="2" t="s">
        <v>3</v>
      </c>
      <c r="DN585" s="2">
        <v>0</v>
      </c>
      <c r="DO585" s="2">
        <v>0</v>
      </c>
      <c r="DP585" s="2">
        <v>1</v>
      </c>
      <c r="DQ585" s="2">
        <v>1</v>
      </c>
      <c r="DR585" s="2"/>
      <c r="DS585" s="2"/>
      <c r="DT585" s="2"/>
      <c r="DU585" s="2">
        <v>1013</v>
      </c>
      <c r="DV585" s="2" t="s">
        <v>24</v>
      </c>
      <c r="DW585" s="2" t="s">
        <v>24</v>
      </c>
      <c r="DX585" s="2">
        <v>1</v>
      </c>
      <c r="DY585" s="2"/>
      <c r="DZ585" s="2" t="s">
        <v>3</v>
      </c>
      <c r="EA585" s="2" t="s">
        <v>3</v>
      </c>
      <c r="EB585" s="2" t="s">
        <v>3</v>
      </c>
      <c r="EC585" s="2" t="s">
        <v>3</v>
      </c>
      <c r="ED585" s="2"/>
      <c r="EE585" s="2">
        <v>56793215</v>
      </c>
      <c r="EF585" s="2">
        <v>4</v>
      </c>
      <c r="EG585" s="2" t="s">
        <v>27</v>
      </c>
      <c r="EH585" s="2">
        <v>83</v>
      </c>
      <c r="EI585" s="2" t="s">
        <v>27</v>
      </c>
      <c r="EJ585" s="2">
        <v>4</v>
      </c>
      <c r="EK585" s="2">
        <v>200001</v>
      </c>
      <c r="EL585" s="2" t="s">
        <v>28</v>
      </c>
      <c r="EM585" s="2" t="s">
        <v>29</v>
      </c>
      <c r="EN585" s="2"/>
      <c r="EO585" s="2" t="s">
        <v>3</v>
      </c>
      <c r="EP585" s="2"/>
      <c r="EQ585" s="2">
        <v>131072</v>
      </c>
      <c r="ER585" s="2">
        <v>47.13</v>
      </c>
      <c r="ES585" s="2">
        <v>0</v>
      </c>
      <c r="ET585" s="2">
        <v>0</v>
      </c>
      <c r="EU585" s="2">
        <v>0</v>
      </c>
      <c r="EV585" s="2">
        <v>47.13</v>
      </c>
      <c r="EW585" s="2">
        <v>3.6</v>
      </c>
      <c r="EX585" s="2">
        <v>0</v>
      </c>
      <c r="EY585" s="2">
        <v>0</v>
      </c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>
        <v>0</v>
      </c>
      <c r="FR585" s="2">
        <v>0</v>
      </c>
      <c r="FS585" s="2">
        <v>0</v>
      </c>
      <c r="FT585" s="2"/>
      <c r="FU585" s="2"/>
      <c r="FV585" s="2"/>
      <c r="FW585" s="2"/>
      <c r="FX585" s="2">
        <v>74</v>
      </c>
      <c r="FY585" s="2">
        <v>36</v>
      </c>
      <c r="FZ585" s="2"/>
      <c r="GA585" s="2" t="s">
        <v>3</v>
      </c>
      <c r="GB585" s="2"/>
      <c r="GC585" s="2"/>
      <c r="GD585" s="2">
        <v>1</v>
      </c>
      <c r="GE585" s="2"/>
      <c r="GF585" s="2">
        <v>-1453926378</v>
      </c>
      <c r="GG585" s="2">
        <v>2</v>
      </c>
      <c r="GH585" s="2">
        <v>1</v>
      </c>
      <c r="GI585" s="2">
        <v>-2</v>
      </c>
      <c r="GJ585" s="2">
        <v>0</v>
      </c>
      <c r="GK585" s="2">
        <v>0</v>
      </c>
      <c r="GL585" s="2">
        <f>ROUND(IF(AND(BH585=3,BI585=3,FS585&lt;&gt;0),P585,0),2)</f>
        <v>0</v>
      </c>
      <c r="GM585" s="2">
        <f>ROUND(O585+X585+Y585,2)+GX585</f>
        <v>79.17</v>
      </c>
      <c r="GN585" s="2">
        <f t="shared" ref="GN585:GN592" si="431">IF(OR(BI585=0,BI585=1),GM585-GX585,0)</f>
        <v>0</v>
      </c>
      <c r="GO585" s="2">
        <f t="shared" ref="GO585:GO592" si="432">IF(BI585=2,GM585-GX585,0)</f>
        <v>0</v>
      </c>
      <c r="GP585" s="2">
        <f t="shared" ref="GP585:GP592" si="433">IF(BI585=4,GM585-GX585,0)</f>
        <v>79.17</v>
      </c>
      <c r="GQ585" s="2"/>
      <c r="GR585" s="2">
        <v>0</v>
      </c>
      <c r="GS585" s="2">
        <v>3</v>
      </c>
      <c r="GT585" s="2">
        <v>0</v>
      </c>
      <c r="GU585" s="2" t="s">
        <v>3</v>
      </c>
      <c r="GV585" s="2">
        <f t="shared" ref="GV585:GV592" si="434">ROUND((GT585),2)</f>
        <v>0</v>
      </c>
      <c r="GW585" s="2">
        <v>1</v>
      </c>
      <c r="GX585" s="2">
        <f>ROUND(HC585*I585,2)</f>
        <v>0</v>
      </c>
      <c r="GY585" s="2"/>
      <c r="GZ585" s="2"/>
      <c r="HA585" s="2">
        <v>0</v>
      </c>
      <c r="HB585" s="2">
        <v>0</v>
      </c>
      <c r="HC585" s="2">
        <f t="shared" ref="HC585:HC592" si="435">GV585*GW585</f>
        <v>0</v>
      </c>
      <c r="HD585" s="2"/>
      <c r="HE585" s="2" t="s">
        <v>3</v>
      </c>
      <c r="HF585" s="2" t="s">
        <v>3</v>
      </c>
      <c r="HG585" s="2"/>
      <c r="HH585" s="2"/>
      <c r="HI585" s="2"/>
      <c r="HJ585" s="2"/>
      <c r="HK585" s="2"/>
      <c r="HL585" s="2"/>
      <c r="HM585" s="2" t="s">
        <v>3</v>
      </c>
      <c r="HN585" s="2" t="s">
        <v>31</v>
      </c>
      <c r="HO585" s="2" t="s">
        <v>32</v>
      </c>
      <c r="HP585" s="2" t="s">
        <v>27</v>
      </c>
      <c r="HQ585" s="2" t="s">
        <v>27</v>
      </c>
      <c r="HR585" s="2"/>
      <c r="HS585" s="2">
        <v>0</v>
      </c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>
        <v>0</v>
      </c>
      <c r="IL585" s="2"/>
      <c r="IM585" s="2"/>
      <c r="IN585" s="2"/>
      <c r="IO585" s="2"/>
      <c r="IP585" s="2"/>
      <c r="IQ585" s="2"/>
      <c r="IR585" s="2"/>
      <c r="IS585" s="2"/>
      <c r="IT585" s="2"/>
      <c r="IU585" s="2"/>
    </row>
    <row r="586" spans="1:255" x14ac:dyDescent="0.2">
      <c r="A586">
        <v>17</v>
      </c>
      <c r="B586">
        <v>1</v>
      </c>
      <c r="C586">
        <f>ROW(SmtRes!A478)</f>
        <v>478</v>
      </c>
      <c r="D586">
        <f>ROW(EtalonRes!A478)</f>
        <v>478</v>
      </c>
      <c r="E586" t="s">
        <v>153</v>
      </c>
      <c r="F586" t="s">
        <v>22</v>
      </c>
      <c r="G586" t="s">
        <v>23</v>
      </c>
      <c r="H586" t="s">
        <v>24</v>
      </c>
      <c r="I586">
        <f t="shared" si="410"/>
        <v>1</v>
      </c>
      <c r="J586">
        <v>0</v>
      </c>
      <c r="K586">
        <f t="shared" si="411"/>
        <v>1</v>
      </c>
      <c r="O586">
        <f>ROUND(CP586,0)</f>
        <v>1920</v>
      </c>
      <c r="P586">
        <f>ROUND(CQ586*I586,0)</f>
        <v>0</v>
      </c>
      <c r="Q586">
        <f>ROUND(CR586*I586,0)</f>
        <v>0</v>
      </c>
      <c r="R586">
        <f>ROUND(CS586*I586,0)</f>
        <v>0</v>
      </c>
      <c r="S586">
        <f>ROUND(CT586*I586,0)</f>
        <v>1920</v>
      </c>
      <c r="T586">
        <f>ROUND(CU586*I586,0)</f>
        <v>0</v>
      </c>
      <c r="U586">
        <f t="shared" si="412"/>
        <v>2.88</v>
      </c>
      <c r="V586">
        <f t="shared" si="413"/>
        <v>0</v>
      </c>
      <c r="W586">
        <f>ROUND(CX586*I586,0)</f>
        <v>0</v>
      </c>
      <c r="X586">
        <f>ROUND(CY586,0)</f>
        <v>1421</v>
      </c>
      <c r="Y586">
        <f>ROUND(CZ586,0)</f>
        <v>691</v>
      </c>
      <c r="AA586">
        <v>64887305</v>
      </c>
      <c r="AB586">
        <f t="shared" si="414"/>
        <v>37.700000000000003</v>
      </c>
      <c r="AC586">
        <f t="shared" si="415"/>
        <v>0</v>
      </c>
      <c r="AD586">
        <f t="shared" si="416"/>
        <v>0</v>
      </c>
      <c r="AE586">
        <f t="shared" si="417"/>
        <v>0</v>
      </c>
      <c r="AF586">
        <f t="shared" si="418"/>
        <v>37.700000000000003</v>
      </c>
      <c r="AG586">
        <f t="shared" si="419"/>
        <v>0</v>
      </c>
      <c r="AH586">
        <f t="shared" si="420"/>
        <v>2.8800000000000003</v>
      </c>
      <c r="AI586">
        <f t="shared" si="421"/>
        <v>0</v>
      </c>
      <c r="AJ586">
        <f t="shared" si="422"/>
        <v>0</v>
      </c>
      <c r="AK586">
        <v>47.13</v>
      </c>
      <c r="AL586">
        <v>0</v>
      </c>
      <c r="AM586">
        <v>0</v>
      </c>
      <c r="AN586">
        <v>0</v>
      </c>
      <c r="AO586">
        <v>47.13</v>
      </c>
      <c r="AP586">
        <v>0</v>
      </c>
      <c r="AQ586">
        <v>3.6</v>
      </c>
      <c r="AR586">
        <v>0</v>
      </c>
      <c r="AS586">
        <v>0</v>
      </c>
      <c r="AT586">
        <v>74</v>
      </c>
      <c r="AU586">
        <v>36</v>
      </c>
      <c r="AV586">
        <v>1</v>
      </c>
      <c r="AW586">
        <v>1</v>
      </c>
      <c r="AZ586">
        <v>1</v>
      </c>
      <c r="BA586">
        <v>50.93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0</v>
      </c>
      <c r="BI586">
        <v>4</v>
      </c>
      <c r="BJ586" t="s">
        <v>25</v>
      </c>
      <c r="BM586">
        <v>200001</v>
      </c>
      <c r="BN586">
        <v>0</v>
      </c>
      <c r="BO586" t="s">
        <v>3</v>
      </c>
      <c r="BP586">
        <v>0</v>
      </c>
      <c r="BQ586">
        <v>4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74</v>
      </c>
      <c r="CA586">
        <v>36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423"/>
        <v>1920</v>
      </c>
      <c r="CQ586">
        <f t="shared" si="424"/>
        <v>0</v>
      </c>
      <c r="CR586">
        <f t="shared" si="425"/>
        <v>0</v>
      </c>
      <c r="CS586">
        <f t="shared" si="426"/>
        <v>0</v>
      </c>
      <c r="CT586">
        <f t="shared" si="427"/>
        <v>1920.0610000000001</v>
      </c>
      <c r="CU586">
        <f t="shared" si="428"/>
        <v>0</v>
      </c>
      <c r="CV586">
        <f t="shared" si="428"/>
        <v>2.8800000000000003</v>
      </c>
      <c r="CW586">
        <f t="shared" si="428"/>
        <v>0</v>
      </c>
      <c r="CX586">
        <f t="shared" si="428"/>
        <v>0</v>
      </c>
      <c r="CY586">
        <f t="shared" si="429"/>
        <v>1420.8</v>
      </c>
      <c r="CZ586">
        <f t="shared" si="430"/>
        <v>691.2</v>
      </c>
      <c r="DC586" t="s">
        <v>3</v>
      </c>
      <c r="DD586" t="s">
        <v>3</v>
      </c>
      <c r="DE586" t="s">
        <v>3</v>
      </c>
      <c r="DF586" t="s">
        <v>3</v>
      </c>
      <c r="DG586" t="s">
        <v>108</v>
      </c>
      <c r="DH586" t="s">
        <v>3</v>
      </c>
      <c r="DI586" t="s">
        <v>108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24</v>
      </c>
      <c r="DW586" t="s">
        <v>24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56793215</v>
      </c>
      <c r="EF586">
        <v>4</v>
      </c>
      <c r="EG586" t="s">
        <v>27</v>
      </c>
      <c r="EH586">
        <v>83</v>
      </c>
      <c r="EI586" t="s">
        <v>27</v>
      </c>
      <c r="EJ586">
        <v>4</v>
      </c>
      <c r="EK586">
        <v>200001</v>
      </c>
      <c r="EL586" t="s">
        <v>28</v>
      </c>
      <c r="EM586" t="s">
        <v>29</v>
      </c>
      <c r="EO586" t="s">
        <v>3</v>
      </c>
      <c r="EQ586">
        <v>131072</v>
      </c>
      <c r="ER586">
        <v>47.13</v>
      </c>
      <c r="ES586">
        <v>0</v>
      </c>
      <c r="ET586">
        <v>0</v>
      </c>
      <c r="EU586">
        <v>0</v>
      </c>
      <c r="EV586">
        <v>47.13</v>
      </c>
      <c r="EW586">
        <v>3.6</v>
      </c>
      <c r="EX586">
        <v>0</v>
      </c>
      <c r="EY586">
        <v>0</v>
      </c>
      <c r="FQ586">
        <v>0</v>
      </c>
      <c r="FR586">
        <v>0</v>
      </c>
      <c r="FS586">
        <v>0</v>
      </c>
      <c r="FX586">
        <v>74</v>
      </c>
      <c r="FY586">
        <v>36</v>
      </c>
      <c r="GA586" t="s">
        <v>3</v>
      </c>
      <c r="GD586">
        <v>1</v>
      </c>
      <c r="GF586">
        <v>-1453926378</v>
      </c>
      <c r="GG586">
        <v>2</v>
      </c>
      <c r="GH586">
        <v>1</v>
      </c>
      <c r="GI586">
        <v>2</v>
      </c>
      <c r="GJ586">
        <v>0</v>
      </c>
      <c r="GK586">
        <v>0</v>
      </c>
      <c r="GL586">
        <f>ROUND(IF(AND(BH586=3,BI586=3,FS586&lt;&gt;0),P586,0),0)</f>
        <v>0</v>
      </c>
      <c r="GM586">
        <f>ROUND(O586+X586+Y586,0)+GX586</f>
        <v>4032</v>
      </c>
      <c r="GN586">
        <f t="shared" si="431"/>
        <v>0</v>
      </c>
      <c r="GO586">
        <f t="shared" si="432"/>
        <v>0</v>
      </c>
      <c r="GP586">
        <f t="shared" si="433"/>
        <v>4032</v>
      </c>
      <c r="GR586">
        <v>0</v>
      </c>
      <c r="GS586">
        <v>3</v>
      </c>
      <c r="GT586">
        <v>0</v>
      </c>
      <c r="GU586" t="s">
        <v>3</v>
      </c>
      <c r="GV586">
        <f t="shared" si="434"/>
        <v>0</v>
      </c>
      <c r="GW586">
        <v>1</v>
      </c>
      <c r="GX586">
        <f>ROUND(HC586*I586,0)</f>
        <v>0</v>
      </c>
      <c r="HA586">
        <v>0</v>
      </c>
      <c r="HB586">
        <v>0</v>
      </c>
      <c r="HC586">
        <f t="shared" si="435"/>
        <v>0</v>
      </c>
      <c r="HE586" t="s">
        <v>3</v>
      </c>
      <c r="HF586" t="s">
        <v>3</v>
      </c>
      <c r="HM586" t="s">
        <v>3</v>
      </c>
      <c r="HN586" t="s">
        <v>31</v>
      </c>
      <c r="HO586" t="s">
        <v>32</v>
      </c>
      <c r="HP586" t="s">
        <v>27</v>
      </c>
      <c r="HQ586" t="s">
        <v>27</v>
      </c>
      <c r="HS586">
        <v>0</v>
      </c>
      <c r="IK586">
        <v>0</v>
      </c>
    </row>
    <row r="587" spans="1:255" x14ac:dyDescent="0.2">
      <c r="A587" s="2">
        <v>17</v>
      </c>
      <c r="B587" s="2">
        <v>1</v>
      </c>
      <c r="C587" s="2">
        <f>ROW(SmtRes!A483)</f>
        <v>483</v>
      </c>
      <c r="D587" s="2">
        <f>ROW(EtalonRes!A483)</f>
        <v>483</v>
      </c>
      <c r="E587" s="2" t="s">
        <v>154</v>
      </c>
      <c r="F587" s="2" t="s">
        <v>33</v>
      </c>
      <c r="G587" s="2" t="s">
        <v>34</v>
      </c>
      <c r="H587" s="2" t="s">
        <v>24</v>
      </c>
      <c r="I587" s="2">
        <f t="shared" si="410"/>
        <v>1</v>
      </c>
      <c r="J587" s="2">
        <v>0</v>
      </c>
      <c r="K587" s="2">
        <f t="shared" si="411"/>
        <v>1</v>
      </c>
      <c r="L587" s="2"/>
      <c r="M587" s="2"/>
      <c r="N587" s="2"/>
      <c r="O587" s="2">
        <f>ROUND(CP587,2)</f>
        <v>38.96</v>
      </c>
      <c r="P587" s="2">
        <f>ROUND(CQ587*I587,2)</f>
        <v>0</v>
      </c>
      <c r="Q587" s="2">
        <f>ROUND(CR587*I587,2)</f>
        <v>0</v>
      </c>
      <c r="R587" s="2">
        <f>ROUND(CS587*I587,2)</f>
        <v>0</v>
      </c>
      <c r="S587" s="2">
        <f>ROUND(CT587*I587,2)</f>
        <v>38.96</v>
      </c>
      <c r="T587" s="2">
        <f>ROUND(CU587*I587,2)</f>
        <v>0</v>
      </c>
      <c r="U587" s="2">
        <f t="shared" si="412"/>
        <v>2.88</v>
      </c>
      <c r="V587" s="2">
        <f t="shared" si="413"/>
        <v>0</v>
      </c>
      <c r="W587" s="2">
        <f>ROUND(CX587*I587,2)</f>
        <v>0</v>
      </c>
      <c r="X587" s="2">
        <f>ROUND(CY587,2)</f>
        <v>28.83</v>
      </c>
      <c r="Y587" s="2">
        <f>ROUND(CZ587,2)</f>
        <v>14.03</v>
      </c>
      <c r="Z587" s="2"/>
      <c r="AA587" s="2">
        <v>64887308</v>
      </c>
      <c r="AB587" s="2">
        <f t="shared" si="414"/>
        <v>38.96</v>
      </c>
      <c r="AC587" s="2">
        <f t="shared" si="415"/>
        <v>0</v>
      </c>
      <c r="AD587" s="2">
        <f t="shared" si="416"/>
        <v>0</v>
      </c>
      <c r="AE587" s="2">
        <f t="shared" si="417"/>
        <v>0</v>
      </c>
      <c r="AF587" s="2">
        <f t="shared" si="418"/>
        <v>38.96</v>
      </c>
      <c r="AG587" s="2">
        <f t="shared" si="419"/>
        <v>0</v>
      </c>
      <c r="AH587" s="2">
        <f t="shared" si="420"/>
        <v>2.8800000000000003</v>
      </c>
      <c r="AI587" s="2">
        <f t="shared" si="421"/>
        <v>0</v>
      </c>
      <c r="AJ587" s="2">
        <f t="shared" si="422"/>
        <v>0</v>
      </c>
      <c r="AK587" s="2">
        <v>48.7</v>
      </c>
      <c r="AL587" s="2">
        <v>0</v>
      </c>
      <c r="AM587" s="2">
        <v>0</v>
      </c>
      <c r="AN587" s="2">
        <v>0</v>
      </c>
      <c r="AO587" s="2">
        <v>48.7</v>
      </c>
      <c r="AP587" s="2">
        <v>0</v>
      </c>
      <c r="AQ587" s="2">
        <v>3.6</v>
      </c>
      <c r="AR587" s="2">
        <v>0</v>
      </c>
      <c r="AS587" s="2">
        <v>0</v>
      </c>
      <c r="AT587" s="2">
        <v>74</v>
      </c>
      <c r="AU587" s="2">
        <v>36</v>
      </c>
      <c r="AV587" s="2">
        <v>1</v>
      </c>
      <c r="AW587" s="2">
        <v>1</v>
      </c>
      <c r="AX587" s="2"/>
      <c r="AY587" s="2"/>
      <c r="AZ587" s="2">
        <v>1</v>
      </c>
      <c r="BA587" s="2">
        <v>1</v>
      </c>
      <c r="BB587" s="2">
        <v>1</v>
      </c>
      <c r="BC587" s="2">
        <v>1</v>
      </c>
      <c r="BD587" s="2" t="s">
        <v>3</v>
      </c>
      <c r="BE587" s="2" t="s">
        <v>3</v>
      </c>
      <c r="BF587" s="2" t="s">
        <v>3</v>
      </c>
      <c r="BG587" s="2" t="s">
        <v>3</v>
      </c>
      <c r="BH587" s="2">
        <v>0</v>
      </c>
      <c r="BI587" s="2">
        <v>4</v>
      </c>
      <c r="BJ587" s="2" t="s">
        <v>35</v>
      </c>
      <c r="BK587" s="2"/>
      <c r="BL587" s="2"/>
      <c r="BM587" s="2">
        <v>200001</v>
      </c>
      <c r="BN587" s="2">
        <v>0</v>
      </c>
      <c r="BO587" s="2" t="s">
        <v>3</v>
      </c>
      <c r="BP587" s="2">
        <v>0</v>
      </c>
      <c r="BQ587" s="2">
        <v>4</v>
      </c>
      <c r="BR587" s="2">
        <v>0</v>
      </c>
      <c r="BS587" s="2">
        <v>1</v>
      </c>
      <c r="BT587" s="2">
        <v>1</v>
      </c>
      <c r="BU587" s="2">
        <v>1</v>
      </c>
      <c r="BV587" s="2">
        <v>1</v>
      </c>
      <c r="BW587" s="2">
        <v>1</v>
      </c>
      <c r="BX587" s="2">
        <v>1</v>
      </c>
      <c r="BY587" s="2" t="s">
        <v>3</v>
      </c>
      <c r="BZ587" s="2">
        <v>74</v>
      </c>
      <c r="CA587" s="2">
        <v>36</v>
      </c>
      <c r="CB587" s="2" t="s">
        <v>3</v>
      </c>
      <c r="CC587" s="2"/>
      <c r="CD587" s="2"/>
      <c r="CE587" s="2">
        <v>0</v>
      </c>
      <c r="CF587" s="2">
        <v>0</v>
      </c>
      <c r="CG587" s="2">
        <v>0</v>
      </c>
      <c r="CH587" s="2"/>
      <c r="CI587" s="2"/>
      <c r="CJ587" s="2"/>
      <c r="CK587" s="2"/>
      <c r="CL587" s="2"/>
      <c r="CM587" s="2">
        <v>0</v>
      </c>
      <c r="CN587" s="2" t="s">
        <v>3</v>
      </c>
      <c r="CO587" s="2">
        <v>0</v>
      </c>
      <c r="CP587" s="2">
        <f t="shared" si="423"/>
        <v>38.96</v>
      </c>
      <c r="CQ587" s="2">
        <f t="shared" si="424"/>
        <v>0</v>
      </c>
      <c r="CR587" s="2">
        <f t="shared" si="425"/>
        <v>0</v>
      </c>
      <c r="CS587" s="2">
        <f t="shared" si="426"/>
        <v>0</v>
      </c>
      <c r="CT587" s="2">
        <f t="shared" si="427"/>
        <v>38.96</v>
      </c>
      <c r="CU587" s="2">
        <f t="shared" si="428"/>
        <v>0</v>
      </c>
      <c r="CV587" s="2">
        <f t="shared" si="428"/>
        <v>2.8800000000000003</v>
      </c>
      <c r="CW587" s="2">
        <f t="shared" si="428"/>
        <v>0</v>
      </c>
      <c r="CX587" s="2">
        <f t="shared" si="428"/>
        <v>0</v>
      </c>
      <c r="CY587" s="2">
        <f t="shared" si="429"/>
        <v>28.830400000000001</v>
      </c>
      <c r="CZ587" s="2">
        <f t="shared" si="430"/>
        <v>14.025599999999999</v>
      </c>
      <c r="DA587" s="2"/>
      <c r="DB587" s="2"/>
      <c r="DC587" s="2" t="s">
        <v>3</v>
      </c>
      <c r="DD587" s="2" t="s">
        <v>3</v>
      </c>
      <c r="DE587" s="2" t="s">
        <v>3</v>
      </c>
      <c r="DF587" s="2" t="s">
        <v>3</v>
      </c>
      <c r="DG587" s="2" t="s">
        <v>108</v>
      </c>
      <c r="DH587" s="2" t="s">
        <v>3</v>
      </c>
      <c r="DI587" s="2" t="s">
        <v>108</v>
      </c>
      <c r="DJ587" s="2" t="s">
        <v>3</v>
      </c>
      <c r="DK587" s="2" t="s">
        <v>3</v>
      </c>
      <c r="DL587" s="2" t="s">
        <v>3</v>
      </c>
      <c r="DM587" s="2" t="s">
        <v>3</v>
      </c>
      <c r="DN587" s="2">
        <v>0</v>
      </c>
      <c r="DO587" s="2">
        <v>0</v>
      </c>
      <c r="DP587" s="2">
        <v>1</v>
      </c>
      <c r="DQ587" s="2">
        <v>1</v>
      </c>
      <c r="DR587" s="2"/>
      <c r="DS587" s="2"/>
      <c r="DT587" s="2"/>
      <c r="DU587" s="2">
        <v>1013</v>
      </c>
      <c r="DV587" s="2" t="s">
        <v>24</v>
      </c>
      <c r="DW587" s="2" t="s">
        <v>24</v>
      </c>
      <c r="DX587" s="2">
        <v>1</v>
      </c>
      <c r="DY587" s="2"/>
      <c r="DZ587" s="2" t="s">
        <v>3</v>
      </c>
      <c r="EA587" s="2" t="s">
        <v>3</v>
      </c>
      <c r="EB587" s="2" t="s">
        <v>3</v>
      </c>
      <c r="EC587" s="2" t="s">
        <v>3</v>
      </c>
      <c r="ED587" s="2"/>
      <c r="EE587" s="2">
        <v>56793215</v>
      </c>
      <c r="EF587" s="2">
        <v>4</v>
      </c>
      <c r="EG587" s="2" t="s">
        <v>27</v>
      </c>
      <c r="EH587" s="2">
        <v>83</v>
      </c>
      <c r="EI587" s="2" t="s">
        <v>27</v>
      </c>
      <c r="EJ587" s="2">
        <v>4</v>
      </c>
      <c r="EK587" s="2">
        <v>200001</v>
      </c>
      <c r="EL587" s="2" t="s">
        <v>28</v>
      </c>
      <c r="EM587" s="2" t="s">
        <v>29</v>
      </c>
      <c r="EN587" s="2"/>
      <c r="EO587" s="2" t="s">
        <v>3</v>
      </c>
      <c r="EP587" s="2"/>
      <c r="EQ587" s="2">
        <v>131072</v>
      </c>
      <c r="ER587" s="2">
        <v>48.7</v>
      </c>
      <c r="ES587" s="2">
        <v>0</v>
      </c>
      <c r="ET587" s="2">
        <v>0</v>
      </c>
      <c r="EU587" s="2">
        <v>0</v>
      </c>
      <c r="EV587" s="2">
        <v>48.7</v>
      </c>
      <c r="EW587" s="2">
        <v>3.6</v>
      </c>
      <c r="EX587" s="2">
        <v>0</v>
      </c>
      <c r="EY587" s="2">
        <v>0</v>
      </c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>
        <v>0</v>
      </c>
      <c r="FR587" s="2">
        <v>0</v>
      </c>
      <c r="FS587" s="2">
        <v>0</v>
      </c>
      <c r="FT587" s="2"/>
      <c r="FU587" s="2"/>
      <c r="FV587" s="2"/>
      <c r="FW587" s="2"/>
      <c r="FX587" s="2">
        <v>74</v>
      </c>
      <c r="FY587" s="2">
        <v>36</v>
      </c>
      <c r="FZ587" s="2"/>
      <c r="GA587" s="2" t="s">
        <v>3</v>
      </c>
      <c r="GB587" s="2"/>
      <c r="GC587" s="2"/>
      <c r="GD587" s="2">
        <v>1</v>
      </c>
      <c r="GE587" s="2"/>
      <c r="GF587" s="2">
        <v>-286204383</v>
      </c>
      <c r="GG587" s="2">
        <v>2</v>
      </c>
      <c r="GH587" s="2">
        <v>1</v>
      </c>
      <c r="GI587" s="2">
        <v>-2</v>
      </c>
      <c r="GJ587" s="2">
        <v>0</v>
      </c>
      <c r="GK587" s="2">
        <v>0</v>
      </c>
      <c r="GL587" s="2">
        <f>ROUND(IF(AND(BH587=3,BI587=3,FS587&lt;&gt;0),P587,0),2)</f>
        <v>0</v>
      </c>
      <c r="GM587" s="2">
        <f>ROUND(O587+X587+Y587,2)+GX587</f>
        <v>81.819999999999993</v>
      </c>
      <c r="GN587" s="2">
        <f t="shared" si="431"/>
        <v>0</v>
      </c>
      <c r="GO587" s="2">
        <f t="shared" si="432"/>
        <v>0</v>
      </c>
      <c r="GP587" s="2">
        <f t="shared" si="433"/>
        <v>81.819999999999993</v>
      </c>
      <c r="GQ587" s="2"/>
      <c r="GR587" s="2">
        <v>0</v>
      </c>
      <c r="GS587" s="2">
        <v>3</v>
      </c>
      <c r="GT587" s="2">
        <v>0</v>
      </c>
      <c r="GU587" s="2" t="s">
        <v>3</v>
      </c>
      <c r="GV587" s="2">
        <f t="shared" si="434"/>
        <v>0</v>
      </c>
      <c r="GW587" s="2">
        <v>1</v>
      </c>
      <c r="GX587" s="2">
        <f>ROUND(HC587*I587,2)</f>
        <v>0</v>
      </c>
      <c r="GY587" s="2"/>
      <c r="GZ587" s="2"/>
      <c r="HA587" s="2">
        <v>0</v>
      </c>
      <c r="HB587" s="2">
        <v>0</v>
      </c>
      <c r="HC587" s="2">
        <f t="shared" si="435"/>
        <v>0</v>
      </c>
      <c r="HD587" s="2"/>
      <c r="HE587" s="2" t="s">
        <v>3</v>
      </c>
      <c r="HF587" s="2" t="s">
        <v>3</v>
      </c>
      <c r="HG587" s="2"/>
      <c r="HH587" s="2"/>
      <c r="HI587" s="2"/>
      <c r="HJ587" s="2"/>
      <c r="HK587" s="2"/>
      <c r="HL587" s="2"/>
      <c r="HM587" s="2" t="s">
        <v>3</v>
      </c>
      <c r="HN587" s="2" t="s">
        <v>31</v>
      </c>
      <c r="HO587" s="2" t="s">
        <v>32</v>
      </c>
      <c r="HP587" s="2" t="s">
        <v>27</v>
      </c>
      <c r="HQ587" s="2" t="s">
        <v>27</v>
      </c>
      <c r="HR587" s="2"/>
      <c r="HS587" s="2">
        <v>0</v>
      </c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>
        <v>0</v>
      </c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8" spans="1:255" x14ac:dyDescent="0.2">
      <c r="A588">
        <v>17</v>
      </c>
      <c r="B588">
        <v>1</v>
      </c>
      <c r="C588">
        <f>ROW(SmtRes!A488)</f>
        <v>488</v>
      </c>
      <c r="D588">
        <f>ROW(EtalonRes!A488)</f>
        <v>488</v>
      </c>
      <c r="E588" t="s">
        <v>154</v>
      </c>
      <c r="F588" t="s">
        <v>33</v>
      </c>
      <c r="G588" t="s">
        <v>34</v>
      </c>
      <c r="H588" t="s">
        <v>24</v>
      </c>
      <c r="I588">
        <f t="shared" si="410"/>
        <v>1</v>
      </c>
      <c r="J588">
        <v>0</v>
      </c>
      <c r="K588">
        <f t="shared" si="411"/>
        <v>1</v>
      </c>
      <c r="O588">
        <f>ROUND(CP588,0)</f>
        <v>1984</v>
      </c>
      <c r="P588">
        <f>ROUND(CQ588*I588,0)</f>
        <v>0</v>
      </c>
      <c r="Q588">
        <f>ROUND(CR588*I588,0)</f>
        <v>0</v>
      </c>
      <c r="R588">
        <f>ROUND(CS588*I588,0)</f>
        <v>0</v>
      </c>
      <c r="S588">
        <f>ROUND(CT588*I588,0)</f>
        <v>1984</v>
      </c>
      <c r="T588">
        <f>ROUND(CU588*I588,0)</f>
        <v>0</v>
      </c>
      <c r="U588">
        <f t="shared" si="412"/>
        <v>2.88</v>
      </c>
      <c r="V588">
        <f t="shared" si="413"/>
        <v>0</v>
      </c>
      <c r="W588">
        <f>ROUND(CX588*I588,0)</f>
        <v>0</v>
      </c>
      <c r="X588">
        <f>ROUND(CY588,0)</f>
        <v>1468</v>
      </c>
      <c r="Y588">
        <f>ROUND(CZ588,0)</f>
        <v>714</v>
      </c>
      <c r="AA588">
        <v>64887305</v>
      </c>
      <c r="AB588">
        <f t="shared" si="414"/>
        <v>38.96</v>
      </c>
      <c r="AC588">
        <f t="shared" si="415"/>
        <v>0</v>
      </c>
      <c r="AD588">
        <f t="shared" si="416"/>
        <v>0</v>
      </c>
      <c r="AE588">
        <f t="shared" si="417"/>
        <v>0</v>
      </c>
      <c r="AF588">
        <f t="shared" si="418"/>
        <v>38.96</v>
      </c>
      <c r="AG588">
        <f t="shared" si="419"/>
        <v>0</v>
      </c>
      <c r="AH588">
        <f t="shared" si="420"/>
        <v>2.8800000000000003</v>
      </c>
      <c r="AI588">
        <f t="shared" si="421"/>
        <v>0</v>
      </c>
      <c r="AJ588">
        <f t="shared" si="422"/>
        <v>0</v>
      </c>
      <c r="AK588">
        <v>48.7</v>
      </c>
      <c r="AL588">
        <v>0</v>
      </c>
      <c r="AM588">
        <v>0</v>
      </c>
      <c r="AN588">
        <v>0</v>
      </c>
      <c r="AO588">
        <v>48.7</v>
      </c>
      <c r="AP588">
        <v>0</v>
      </c>
      <c r="AQ588">
        <v>3.6</v>
      </c>
      <c r="AR588">
        <v>0</v>
      </c>
      <c r="AS588">
        <v>0</v>
      </c>
      <c r="AT588">
        <v>74</v>
      </c>
      <c r="AU588">
        <v>36</v>
      </c>
      <c r="AV588">
        <v>1</v>
      </c>
      <c r="AW588">
        <v>1</v>
      </c>
      <c r="AZ588">
        <v>1</v>
      </c>
      <c r="BA588">
        <v>50.93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0</v>
      </c>
      <c r="BI588">
        <v>4</v>
      </c>
      <c r="BJ588" t="s">
        <v>35</v>
      </c>
      <c r="BM588">
        <v>200001</v>
      </c>
      <c r="BN588">
        <v>0</v>
      </c>
      <c r="BO588" t="s">
        <v>3</v>
      </c>
      <c r="BP588">
        <v>0</v>
      </c>
      <c r="BQ588">
        <v>4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74</v>
      </c>
      <c r="CA588">
        <v>36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423"/>
        <v>1984</v>
      </c>
      <c r="CQ588">
        <f t="shared" si="424"/>
        <v>0</v>
      </c>
      <c r="CR588">
        <f t="shared" si="425"/>
        <v>0</v>
      </c>
      <c r="CS588">
        <f t="shared" si="426"/>
        <v>0</v>
      </c>
      <c r="CT588">
        <f t="shared" si="427"/>
        <v>1984.2328</v>
      </c>
      <c r="CU588">
        <f t="shared" si="428"/>
        <v>0</v>
      </c>
      <c r="CV588">
        <f t="shared" si="428"/>
        <v>2.8800000000000003</v>
      </c>
      <c r="CW588">
        <f t="shared" si="428"/>
        <v>0</v>
      </c>
      <c r="CX588">
        <f t="shared" si="428"/>
        <v>0</v>
      </c>
      <c r="CY588">
        <f t="shared" si="429"/>
        <v>1468.16</v>
      </c>
      <c r="CZ588">
        <f t="shared" si="430"/>
        <v>714.24</v>
      </c>
      <c r="DC588" t="s">
        <v>3</v>
      </c>
      <c r="DD588" t="s">
        <v>3</v>
      </c>
      <c r="DE588" t="s">
        <v>3</v>
      </c>
      <c r="DF588" t="s">
        <v>3</v>
      </c>
      <c r="DG588" t="s">
        <v>108</v>
      </c>
      <c r="DH588" t="s">
        <v>3</v>
      </c>
      <c r="DI588" t="s">
        <v>108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24</v>
      </c>
      <c r="DW588" t="s">
        <v>24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56793215</v>
      </c>
      <c r="EF588">
        <v>4</v>
      </c>
      <c r="EG588" t="s">
        <v>27</v>
      </c>
      <c r="EH588">
        <v>83</v>
      </c>
      <c r="EI588" t="s">
        <v>27</v>
      </c>
      <c r="EJ588">
        <v>4</v>
      </c>
      <c r="EK588">
        <v>200001</v>
      </c>
      <c r="EL588" t="s">
        <v>28</v>
      </c>
      <c r="EM588" t="s">
        <v>29</v>
      </c>
      <c r="EO588" t="s">
        <v>3</v>
      </c>
      <c r="EQ588">
        <v>131072</v>
      </c>
      <c r="ER588">
        <v>48.7</v>
      </c>
      <c r="ES588">
        <v>0</v>
      </c>
      <c r="ET588">
        <v>0</v>
      </c>
      <c r="EU588">
        <v>0</v>
      </c>
      <c r="EV588">
        <v>48.7</v>
      </c>
      <c r="EW588">
        <v>3.6</v>
      </c>
      <c r="EX588">
        <v>0</v>
      </c>
      <c r="EY588">
        <v>0</v>
      </c>
      <c r="FQ588">
        <v>0</v>
      </c>
      <c r="FR588">
        <v>0</v>
      </c>
      <c r="FS588">
        <v>0</v>
      </c>
      <c r="FX588">
        <v>74</v>
      </c>
      <c r="FY588">
        <v>36</v>
      </c>
      <c r="GA588" t="s">
        <v>3</v>
      </c>
      <c r="GD588">
        <v>1</v>
      </c>
      <c r="GF588">
        <v>-286204383</v>
      </c>
      <c r="GG588">
        <v>2</v>
      </c>
      <c r="GH588">
        <v>1</v>
      </c>
      <c r="GI588">
        <v>2</v>
      </c>
      <c r="GJ588">
        <v>0</v>
      </c>
      <c r="GK588">
        <v>0</v>
      </c>
      <c r="GL588">
        <f>ROUND(IF(AND(BH588=3,BI588=3,FS588&lt;&gt;0),P588,0),0)</f>
        <v>0</v>
      </c>
      <c r="GM588">
        <f>ROUND(O588+X588+Y588,0)+GX588</f>
        <v>4166</v>
      </c>
      <c r="GN588">
        <f t="shared" si="431"/>
        <v>0</v>
      </c>
      <c r="GO588">
        <f t="shared" si="432"/>
        <v>0</v>
      </c>
      <c r="GP588">
        <f t="shared" si="433"/>
        <v>4166</v>
      </c>
      <c r="GR588">
        <v>0</v>
      </c>
      <c r="GS588">
        <v>3</v>
      </c>
      <c r="GT588">
        <v>0</v>
      </c>
      <c r="GU588" t="s">
        <v>3</v>
      </c>
      <c r="GV588">
        <f t="shared" si="434"/>
        <v>0</v>
      </c>
      <c r="GW588">
        <v>1</v>
      </c>
      <c r="GX588">
        <f>ROUND(HC588*I588,0)</f>
        <v>0</v>
      </c>
      <c r="HA588">
        <v>0</v>
      </c>
      <c r="HB588">
        <v>0</v>
      </c>
      <c r="HC588">
        <f t="shared" si="435"/>
        <v>0</v>
      </c>
      <c r="HE588" t="s">
        <v>3</v>
      </c>
      <c r="HF588" t="s">
        <v>3</v>
      </c>
      <c r="HM588" t="s">
        <v>3</v>
      </c>
      <c r="HN588" t="s">
        <v>31</v>
      </c>
      <c r="HO588" t="s">
        <v>32</v>
      </c>
      <c r="HP588" t="s">
        <v>27</v>
      </c>
      <c r="HQ588" t="s">
        <v>27</v>
      </c>
      <c r="HS588">
        <v>0</v>
      </c>
      <c r="IK588">
        <v>0</v>
      </c>
    </row>
    <row r="589" spans="1:255" x14ac:dyDescent="0.2">
      <c r="A589" s="2">
        <v>17</v>
      </c>
      <c r="B589" s="2">
        <v>1</v>
      </c>
      <c r="C589" s="2">
        <f>ROW(SmtRes!A492)</f>
        <v>492</v>
      </c>
      <c r="D589" s="2">
        <f>ROW(EtalonRes!A492)</f>
        <v>492</v>
      </c>
      <c r="E589" s="2" t="s">
        <v>155</v>
      </c>
      <c r="F589" s="2" t="s">
        <v>48</v>
      </c>
      <c r="G589" s="2" t="s">
        <v>49</v>
      </c>
      <c r="H589" s="2" t="s">
        <v>50</v>
      </c>
      <c r="I589" s="2">
        <f t="shared" si="410"/>
        <v>1</v>
      </c>
      <c r="J589" s="2">
        <v>0</v>
      </c>
      <c r="K589" s="2">
        <f t="shared" si="411"/>
        <v>1</v>
      </c>
      <c r="L589" s="2"/>
      <c r="M589" s="2"/>
      <c r="N589" s="2"/>
      <c r="O589" s="2">
        <f>ROUND(CP589,2)</f>
        <v>106.23</v>
      </c>
      <c r="P589" s="2">
        <f>ROUND(CQ589*I589,2)</f>
        <v>0</v>
      </c>
      <c r="Q589" s="2">
        <f>ROUND(CR589*I589,2)</f>
        <v>0</v>
      </c>
      <c r="R589" s="2">
        <f>ROUND(CS589*I589,2)</f>
        <v>0</v>
      </c>
      <c r="S589" s="2">
        <f>ROUND(CT589*I589,2)</f>
        <v>106.23</v>
      </c>
      <c r="T589" s="2">
        <f>ROUND(CU589*I589,2)</f>
        <v>0</v>
      </c>
      <c r="U589" s="2">
        <f t="shared" si="412"/>
        <v>8.0640000000000001</v>
      </c>
      <c r="V589" s="2">
        <f t="shared" si="413"/>
        <v>0</v>
      </c>
      <c r="W589" s="2">
        <f>ROUND(CX589*I589,2)</f>
        <v>0</v>
      </c>
      <c r="X589" s="2">
        <f>ROUND(CY589,2)</f>
        <v>78.61</v>
      </c>
      <c r="Y589" s="2">
        <f>ROUND(CZ589,2)</f>
        <v>38.24</v>
      </c>
      <c r="Z589" s="2"/>
      <c r="AA589" s="2">
        <v>64887308</v>
      </c>
      <c r="AB589" s="2">
        <f t="shared" si="414"/>
        <v>106.23</v>
      </c>
      <c r="AC589" s="2">
        <f t="shared" si="415"/>
        <v>0</v>
      </c>
      <c r="AD589" s="2">
        <f t="shared" si="416"/>
        <v>0</v>
      </c>
      <c r="AE589" s="2">
        <f t="shared" si="417"/>
        <v>0</v>
      </c>
      <c r="AF589" s="2">
        <f t="shared" si="418"/>
        <v>106.23</v>
      </c>
      <c r="AG589" s="2">
        <f t="shared" si="419"/>
        <v>0</v>
      </c>
      <c r="AH589" s="2">
        <f t="shared" si="420"/>
        <v>8.0640000000000001</v>
      </c>
      <c r="AI589" s="2">
        <f t="shared" si="421"/>
        <v>0</v>
      </c>
      <c r="AJ589" s="2">
        <f t="shared" si="422"/>
        <v>0</v>
      </c>
      <c r="AK589" s="2">
        <v>132.79</v>
      </c>
      <c r="AL589" s="2">
        <v>0</v>
      </c>
      <c r="AM589" s="2">
        <v>0</v>
      </c>
      <c r="AN589" s="2">
        <v>0</v>
      </c>
      <c r="AO589" s="2">
        <v>132.79</v>
      </c>
      <c r="AP589" s="2">
        <v>0</v>
      </c>
      <c r="AQ589" s="2">
        <v>10.08</v>
      </c>
      <c r="AR589" s="2">
        <v>0</v>
      </c>
      <c r="AS589" s="2">
        <v>0</v>
      </c>
      <c r="AT589" s="2">
        <v>74</v>
      </c>
      <c r="AU589" s="2">
        <v>36</v>
      </c>
      <c r="AV589" s="2">
        <v>1</v>
      </c>
      <c r="AW589" s="2">
        <v>1</v>
      </c>
      <c r="AX589" s="2"/>
      <c r="AY589" s="2"/>
      <c r="AZ589" s="2">
        <v>1</v>
      </c>
      <c r="BA589" s="2">
        <v>1</v>
      </c>
      <c r="BB589" s="2">
        <v>1</v>
      </c>
      <c r="BC589" s="2">
        <v>1</v>
      </c>
      <c r="BD589" s="2" t="s">
        <v>3</v>
      </c>
      <c r="BE589" s="2" t="s">
        <v>3</v>
      </c>
      <c r="BF589" s="2" t="s">
        <v>3</v>
      </c>
      <c r="BG589" s="2" t="s">
        <v>3</v>
      </c>
      <c r="BH589" s="2">
        <v>0</v>
      </c>
      <c r="BI589" s="2">
        <v>4</v>
      </c>
      <c r="BJ589" s="2" t="s">
        <v>51</v>
      </c>
      <c r="BK589" s="2"/>
      <c r="BL589" s="2"/>
      <c r="BM589" s="2">
        <v>200001</v>
      </c>
      <c r="BN589" s="2">
        <v>0</v>
      </c>
      <c r="BO589" s="2" t="s">
        <v>3</v>
      </c>
      <c r="BP589" s="2">
        <v>0</v>
      </c>
      <c r="BQ589" s="2">
        <v>4</v>
      </c>
      <c r="BR589" s="2">
        <v>0</v>
      </c>
      <c r="BS589" s="2">
        <v>1</v>
      </c>
      <c r="BT589" s="2">
        <v>1</v>
      </c>
      <c r="BU589" s="2">
        <v>1</v>
      </c>
      <c r="BV589" s="2">
        <v>1</v>
      </c>
      <c r="BW589" s="2">
        <v>1</v>
      </c>
      <c r="BX589" s="2">
        <v>1</v>
      </c>
      <c r="BY589" s="2" t="s">
        <v>3</v>
      </c>
      <c r="BZ589" s="2">
        <v>74</v>
      </c>
      <c r="CA589" s="2">
        <v>36</v>
      </c>
      <c r="CB589" s="2" t="s">
        <v>3</v>
      </c>
      <c r="CC589" s="2"/>
      <c r="CD589" s="2"/>
      <c r="CE589" s="2">
        <v>0</v>
      </c>
      <c r="CF589" s="2">
        <v>0</v>
      </c>
      <c r="CG589" s="2">
        <v>0</v>
      </c>
      <c r="CH589" s="2"/>
      <c r="CI589" s="2"/>
      <c r="CJ589" s="2"/>
      <c r="CK589" s="2"/>
      <c r="CL589" s="2"/>
      <c r="CM589" s="2">
        <v>0</v>
      </c>
      <c r="CN589" s="2" t="s">
        <v>3</v>
      </c>
      <c r="CO589" s="2">
        <v>0</v>
      </c>
      <c r="CP589" s="2">
        <f t="shared" si="423"/>
        <v>106.23</v>
      </c>
      <c r="CQ589" s="2">
        <f t="shared" si="424"/>
        <v>0</v>
      </c>
      <c r="CR589" s="2">
        <f t="shared" si="425"/>
        <v>0</v>
      </c>
      <c r="CS589" s="2">
        <f t="shared" si="426"/>
        <v>0</v>
      </c>
      <c r="CT589" s="2">
        <f t="shared" si="427"/>
        <v>106.23</v>
      </c>
      <c r="CU589" s="2">
        <f t="shared" si="428"/>
        <v>0</v>
      </c>
      <c r="CV589" s="2">
        <f t="shared" si="428"/>
        <v>8.0640000000000001</v>
      </c>
      <c r="CW589" s="2">
        <f t="shared" si="428"/>
        <v>0</v>
      </c>
      <c r="CX589" s="2">
        <f t="shared" si="428"/>
        <v>0</v>
      </c>
      <c r="CY589" s="2">
        <f t="shared" si="429"/>
        <v>78.610200000000006</v>
      </c>
      <c r="CZ589" s="2">
        <f t="shared" si="430"/>
        <v>38.242800000000003</v>
      </c>
      <c r="DA589" s="2"/>
      <c r="DB589" s="2"/>
      <c r="DC589" s="2" t="s">
        <v>3</v>
      </c>
      <c r="DD589" s="2" t="s">
        <v>3</v>
      </c>
      <c r="DE589" s="2" t="s">
        <v>3</v>
      </c>
      <c r="DF589" s="2" t="s">
        <v>3</v>
      </c>
      <c r="DG589" s="2" t="s">
        <v>108</v>
      </c>
      <c r="DH589" s="2" t="s">
        <v>3</v>
      </c>
      <c r="DI589" s="2" t="s">
        <v>108</v>
      </c>
      <c r="DJ589" s="2" t="s">
        <v>3</v>
      </c>
      <c r="DK589" s="2" t="s">
        <v>3</v>
      </c>
      <c r="DL589" s="2" t="s">
        <v>3</v>
      </c>
      <c r="DM589" s="2" t="s">
        <v>3</v>
      </c>
      <c r="DN589" s="2">
        <v>0</v>
      </c>
      <c r="DO589" s="2">
        <v>0</v>
      </c>
      <c r="DP589" s="2">
        <v>1</v>
      </c>
      <c r="DQ589" s="2">
        <v>1</v>
      </c>
      <c r="DR589" s="2"/>
      <c r="DS589" s="2"/>
      <c r="DT589" s="2"/>
      <c r="DU589" s="2">
        <v>1013</v>
      </c>
      <c r="DV589" s="2" t="s">
        <v>50</v>
      </c>
      <c r="DW589" s="2" t="s">
        <v>50</v>
      </c>
      <c r="DX589" s="2">
        <v>1</v>
      </c>
      <c r="DY589" s="2"/>
      <c r="DZ589" s="2" t="s">
        <v>3</v>
      </c>
      <c r="EA589" s="2" t="s">
        <v>3</v>
      </c>
      <c r="EB589" s="2" t="s">
        <v>3</v>
      </c>
      <c r="EC589" s="2" t="s">
        <v>3</v>
      </c>
      <c r="ED589" s="2"/>
      <c r="EE589" s="2">
        <v>56793215</v>
      </c>
      <c r="EF589" s="2">
        <v>4</v>
      </c>
      <c r="EG589" s="2" t="s">
        <v>27</v>
      </c>
      <c r="EH589" s="2">
        <v>83</v>
      </c>
      <c r="EI589" s="2" t="s">
        <v>27</v>
      </c>
      <c r="EJ589" s="2">
        <v>4</v>
      </c>
      <c r="EK589" s="2">
        <v>200001</v>
      </c>
      <c r="EL589" s="2" t="s">
        <v>28</v>
      </c>
      <c r="EM589" s="2" t="s">
        <v>29</v>
      </c>
      <c r="EN589" s="2"/>
      <c r="EO589" s="2" t="s">
        <v>3</v>
      </c>
      <c r="EP589" s="2"/>
      <c r="EQ589" s="2">
        <v>131072</v>
      </c>
      <c r="ER589" s="2">
        <v>132.79</v>
      </c>
      <c r="ES589" s="2">
        <v>0</v>
      </c>
      <c r="ET589" s="2">
        <v>0</v>
      </c>
      <c r="EU589" s="2">
        <v>0</v>
      </c>
      <c r="EV589" s="2">
        <v>132.79</v>
      </c>
      <c r="EW589" s="2">
        <v>10.08</v>
      </c>
      <c r="EX589" s="2">
        <v>0</v>
      </c>
      <c r="EY589" s="2">
        <v>0</v>
      </c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>
        <v>0</v>
      </c>
      <c r="FR589" s="2">
        <v>0</v>
      </c>
      <c r="FS589" s="2">
        <v>0</v>
      </c>
      <c r="FT589" s="2"/>
      <c r="FU589" s="2"/>
      <c r="FV589" s="2"/>
      <c r="FW589" s="2"/>
      <c r="FX589" s="2">
        <v>74</v>
      </c>
      <c r="FY589" s="2">
        <v>36</v>
      </c>
      <c r="FZ589" s="2"/>
      <c r="GA589" s="2" t="s">
        <v>3</v>
      </c>
      <c r="GB589" s="2"/>
      <c r="GC589" s="2"/>
      <c r="GD589" s="2">
        <v>1</v>
      </c>
      <c r="GE589" s="2"/>
      <c r="GF589" s="2">
        <v>-300177714</v>
      </c>
      <c r="GG589" s="2">
        <v>2</v>
      </c>
      <c r="GH589" s="2">
        <v>1</v>
      </c>
      <c r="GI589" s="2">
        <v>-2</v>
      </c>
      <c r="GJ589" s="2">
        <v>0</v>
      </c>
      <c r="GK589" s="2">
        <v>0</v>
      </c>
      <c r="GL589" s="2">
        <f>ROUND(IF(AND(BH589=3,BI589=3,FS589&lt;&gt;0),P589,0),2)</f>
        <v>0</v>
      </c>
      <c r="GM589" s="2">
        <f>ROUND(O589+X589+Y589,2)+GX589</f>
        <v>223.08</v>
      </c>
      <c r="GN589" s="2">
        <f t="shared" si="431"/>
        <v>0</v>
      </c>
      <c r="GO589" s="2">
        <f t="shared" si="432"/>
        <v>0</v>
      </c>
      <c r="GP589" s="2">
        <f t="shared" si="433"/>
        <v>223.08</v>
      </c>
      <c r="GQ589" s="2"/>
      <c r="GR589" s="2">
        <v>0</v>
      </c>
      <c r="GS589" s="2">
        <v>3</v>
      </c>
      <c r="GT589" s="2">
        <v>0</v>
      </c>
      <c r="GU589" s="2" t="s">
        <v>3</v>
      </c>
      <c r="GV589" s="2">
        <f t="shared" si="434"/>
        <v>0</v>
      </c>
      <c r="GW589" s="2">
        <v>1</v>
      </c>
      <c r="GX589" s="2">
        <f>ROUND(HC589*I589,2)</f>
        <v>0</v>
      </c>
      <c r="GY589" s="2"/>
      <c r="GZ589" s="2"/>
      <c r="HA589" s="2">
        <v>0</v>
      </c>
      <c r="HB589" s="2">
        <v>0</v>
      </c>
      <c r="HC589" s="2">
        <f t="shared" si="435"/>
        <v>0</v>
      </c>
      <c r="HD589" s="2"/>
      <c r="HE589" s="2" t="s">
        <v>3</v>
      </c>
      <c r="HF589" s="2" t="s">
        <v>3</v>
      </c>
      <c r="HG589" s="2"/>
      <c r="HH589" s="2"/>
      <c r="HI589" s="2"/>
      <c r="HJ589" s="2"/>
      <c r="HK589" s="2"/>
      <c r="HL589" s="2"/>
      <c r="HM589" s="2" t="s">
        <v>3</v>
      </c>
      <c r="HN589" s="2" t="s">
        <v>31</v>
      </c>
      <c r="HO589" s="2" t="s">
        <v>32</v>
      </c>
      <c r="HP589" s="2" t="s">
        <v>27</v>
      </c>
      <c r="HQ589" s="2" t="s">
        <v>27</v>
      </c>
      <c r="HR589" s="2"/>
      <c r="HS589" s="2">
        <v>0</v>
      </c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>
        <v>0</v>
      </c>
      <c r="IL589" s="2"/>
      <c r="IM589" s="2"/>
      <c r="IN589" s="2"/>
      <c r="IO589" s="2"/>
      <c r="IP589" s="2"/>
      <c r="IQ589" s="2"/>
      <c r="IR589" s="2"/>
      <c r="IS589" s="2"/>
      <c r="IT589" s="2"/>
      <c r="IU589" s="2"/>
    </row>
    <row r="590" spans="1:255" x14ac:dyDescent="0.2">
      <c r="A590">
        <v>17</v>
      </c>
      <c r="B590">
        <v>1</v>
      </c>
      <c r="C590">
        <f>ROW(SmtRes!A496)</f>
        <v>496</v>
      </c>
      <c r="D590">
        <f>ROW(EtalonRes!A496)</f>
        <v>496</v>
      </c>
      <c r="E590" t="s">
        <v>155</v>
      </c>
      <c r="F590" t="s">
        <v>48</v>
      </c>
      <c r="G590" t="s">
        <v>49</v>
      </c>
      <c r="H590" t="s">
        <v>50</v>
      </c>
      <c r="I590">
        <f t="shared" si="410"/>
        <v>1</v>
      </c>
      <c r="J590">
        <v>0</v>
      </c>
      <c r="K590">
        <f t="shared" si="411"/>
        <v>1</v>
      </c>
      <c r="O590">
        <f>ROUND(CP590,0)</f>
        <v>5410</v>
      </c>
      <c r="P590">
        <f>ROUND(CQ590*I590,0)</f>
        <v>0</v>
      </c>
      <c r="Q590">
        <f>ROUND(CR590*I590,0)</f>
        <v>0</v>
      </c>
      <c r="R590">
        <f>ROUND(CS590*I590,0)</f>
        <v>0</v>
      </c>
      <c r="S590">
        <f>ROUND(CT590*I590,0)</f>
        <v>5410</v>
      </c>
      <c r="T590">
        <f>ROUND(CU590*I590,0)</f>
        <v>0</v>
      </c>
      <c r="U590">
        <f t="shared" si="412"/>
        <v>8.0640000000000001</v>
      </c>
      <c r="V590">
        <f t="shared" si="413"/>
        <v>0</v>
      </c>
      <c r="W590">
        <f>ROUND(CX590*I590,0)</f>
        <v>0</v>
      </c>
      <c r="X590">
        <f>ROUND(CY590,0)</f>
        <v>4003</v>
      </c>
      <c r="Y590">
        <f>ROUND(CZ590,0)</f>
        <v>1948</v>
      </c>
      <c r="AA590">
        <v>64887305</v>
      </c>
      <c r="AB590">
        <f t="shared" si="414"/>
        <v>106.23</v>
      </c>
      <c r="AC590">
        <f t="shared" si="415"/>
        <v>0</v>
      </c>
      <c r="AD590">
        <f t="shared" si="416"/>
        <v>0</v>
      </c>
      <c r="AE590">
        <f t="shared" si="417"/>
        <v>0</v>
      </c>
      <c r="AF590">
        <f t="shared" si="418"/>
        <v>106.23</v>
      </c>
      <c r="AG590">
        <f t="shared" si="419"/>
        <v>0</v>
      </c>
      <c r="AH590">
        <f t="shared" si="420"/>
        <v>8.0640000000000001</v>
      </c>
      <c r="AI590">
        <f t="shared" si="421"/>
        <v>0</v>
      </c>
      <c r="AJ590">
        <f t="shared" si="422"/>
        <v>0</v>
      </c>
      <c r="AK590">
        <v>132.79</v>
      </c>
      <c r="AL590">
        <v>0</v>
      </c>
      <c r="AM590">
        <v>0</v>
      </c>
      <c r="AN590">
        <v>0</v>
      </c>
      <c r="AO590">
        <v>132.79</v>
      </c>
      <c r="AP590">
        <v>0</v>
      </c>
      <c r="AQ590">
        <v>10.08</v>
      </c>
      <c r="AR590">
        <v>0</v>
      </c>
      <c r="AS590">
        <v>0</v>
      </c>
      <c r="AT590">
        <v>74</v>
      </c>
      <c r="AU590">
        <v>36</v>
      </c>
      <c r="AV590">
        <v>1</v>
      </c>
      <c r="AW590">
        <v>1</v>
      </c>
      <c r="AZ590">
        <v>1</v>
      </c>
      <c r="BA590">
        <v>50.93</v>
      </c>
      <c r="BB590">
        <v>1</v>
      </c>
      <c r="BC590">
        <v>1</v>
      </c>
      <c r="BD590" t="s">
        <v>3</v>
      </c>
      <c r="BE590" t="s">
        <v>3</v>
      </c>
      <c r="BF590" t="s">
        <v>3</v>
      </c>
      <c r="BG590" t="s">
        <v>3</v>
      </c>
      <c r="BH590">
        <v>0</v>
      </c>
      <c r="BI590">
        <v>4</v>
      </c>
      <c r="BJ590" t="s">
        <v>51</v>
      </c>
      <c r="BM590">
        <v>200001</v>
      </c>
      <c r="BN590">
        <v>0</v>
      </c>
      <c r="BO590" t="s">
        <v>3</v>
      </c>
      <c r="BP590">
        <v>0</v>
      </c>
      <c r="BQ590">
        <v>4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74</v>
      </c>
      <c r="CA590">
        <v>36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423"/>
        <v>5410</v>
      </c>
      <c r="CQ590">
        <f t="shared" si="424"/>
        <v>0</v>
      </c>
      <c r="CR590">
        <f t="shared" si="425"/>
        <v>0</v>
      </c>
      <c r="CS590">
        <f t="shared" si="426"/>
        <v>0</v>
      </c>
      <c r="CT590">
        <f t="shared" si="427"/>
        <v>5410.2939000000006</v>
      </c>
      <c r="CU590">
        <f t="shared" si="428"/>
        <v>0</v>
      </c>
      <c r="CV590">
        <f t="shared" si="428"/>
        <v>8.0640000000000001</v>
      </c>
      <c r="CW590">
        <f t="shared" si="428"/>
        <v>0</v>
      </c>
      <c r="CX590">
        <f t="shared" si="428"/>
        <v>0</v>
      </c>
      <c r="CY590">
        <f t="shared" si="429"/>
        <v>4003.4</v>
      </c>
      <c r="CZ590">
        <f t="shared" si="430"/>
        <v>1947.6</v>
      </c>
      <c r="DC590" t="s">
        <v>3</v>
      </c>
      <c r="DD590" t="s">
        <v>3</v>
      </c>
      <c r="DE590" t="s">
        <v>3</v>
      </c>
      <c r="DF590" t="s">
        <v>3</v>
      </c>
      <c r="DG590" t="s">
        <v>108</v>
      </c>
      <c r="DH590" t="s">
        <v>3</v>
      </c>
      <c r="DI590" t="s">
        <v>108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1013</v>
      </c>
      <c r="DV590" t="s">
        <v>50</v>
      </c>
      <c r="DW590" t="s">
        <v>50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56793215</v>
      </c>
      <c r="EF590">
        <v>4</v>
      </c>
      <c r="EG590" t="s">
        <v>27</v>
      </c>
      <c r="EH590">
        <v>83</v>
      </c>
      <c r="EI590" t="s">
        <v>27</v>
      </c>
      <c r="EJ590">
        <v>4</v>
      </c>
      <c r="EK590">
        <v>200001</v>
      </c>
      <c r="EL590" t="s">
        <v>28</v>
      </c>
      <c r="EM590" t="s">
        <v>29</v>
      </c>
      <c r="EO590" t="s">
        <v>3</v>
      </c>
      <c r="EQ590">
        <v>131072</v>
      </c>
      <c r="ER590">
        <v>132.79</v>
      </c>
      <c r="ES590">
        <v>0</v>
      </c>
      <c r="ET590">
        <v>0</v>
      </c>
      <c r="EU590">
        <v>0</v>
      </c>
      <c r="EV590">
        <v>132.79</v>
      </c>
      <c r="EW590">
        <v>10.08</v>
      </c>
      <c r="EX590">
        <v>0</v>
      </c>
      <c r="EY590">
        <v>0</v>
      </c>
      <c r="FQ590">
        <v>0</v>
      </c>
      <c r="FR590">
        <v>0</v>
      </c>
      <c r="FS590">
        <v>0</v>
      </c>
      <c r="FX590">
        <v>74</v>
      </c>
      <c r="FY590">
        <v>36</v>
      </c>
      <c r="GA590" t="s">
        <v>3</v>
      </c>
      <c r="GD590">
        <v>1</v>
      </c>
      <c r="GF590">
        <v>-300177714</v>
      </c>
      <c r="GG590">
        <v>2</v>
      </c>
      <c r="GH590">
        <v>1</v>
      </c>
      <c r="GI590">
        <v>2</v>
      </c>
      <c r="GJ590">
        <v>0</v>
      </c>
      <c r="GK590">
        <v>0</v>
      </c>
      <c r="GL590">
        <f>ROUND(IF(AND(BH590=3,BI590=3,FS590&lt;&gt;0),P590,0),0)</f>
        <v>0</v>
      </c>
      <c r="GM590">
        <f>ROUND(O590+X590+Y590,0)+GX590</f>
        <v>11361</v>
      </c>
      <c r="GN590">
        <f t="shared" si="431"/>
        <v>0</v>
      </c>
      <c r="GO590">
        <f t="shared" si="432"/>
        <v>0</v>
      </c>
      <c r="GP590">
        <f t="shared" si="433"/>
        <v>11361</v>
      </c>
      <c r="GR590">
        <v>0</v>
      </c>
      <c r="GS590">
        <v>3</v>
      </c>
      <c r="GT590">
        <v>0</v>
      </c>
      <c r="GU590" t="s">
        <v>3</v>
      </c>
      <c r="GV590">
        <f t="shared" si="434"/>
        <v>0</v>
      </c>
      <c r="GW590">
        <v>1</v>
      </c>
      <c r="GX590">
        <f>ROUND(HC590*I590,0)</f>
        <v>0</v>
      </c>
      <c r="HA590">
        <v>0</v>
      </c>
      <c r="HB590">
        <v>0</v>
      </c>
      <c r="HC590">
        <f t="shared" si="435"/>
        <v>0</v>
      </c>
      <c r="HE590" t="s">
        <v>3</v>
      </c>
      <c r="HF590" t="s">
        <v>3</v>
      </c>
      <c r="HM590" t="s">
        <v>3</v>
      </c>
      <c r="HN590" t="s">
        <v>31</v>
      </c>
      <c r="HO590" t="s">
        <v>32</v>
      </c>
      <c r="HP590" t="s">
        <v>27</v>
      </c>
      <c r="HQ590" t="s">
        <v>27</v>
      </c>
      <c r="HS590">
        <v>0</v>
      </c>
      <c r="IK590">
        <v>0</v>
      </c>
    </row>
    <row r="591" spans="1:255" x14ac:dyDescent="0.2">
      <c r="A591" s="2">
        <v>17</v>
      </c>
      <c r="B591" s="2">
        <v>1</v>
      </c>
      <c r="C591" s="2">
        <f>ROW(SmtRes!A501)</f>
        <v>501</v>
      </c>
      <c r="D591" s="2">
        <f>ROW(EtalonRes!A501)</f>
        <v>501</v>
      </c>
      <c r="E591" s="2" t="s">
        <v>156</v>
      </c>
      <c r="F591" s="2" t="s">
        <v>113</v>
      </c>
      <c r="G591" s="2" t="s">
        <v>114</v>
      </c>
      <c r="H591" s="2" t="s">
        <v>115</v>
      </c>
      <c r="I591" s="2">
        <f t="shared" si="410"/>
        <v>1</v>
      </c>
      <c r="J591" s="2">
        <v>0</v>
      </c>
      <c r="K591" s="2">
        <f t="shared" si="411"/>
        <v>1</v>
      </c>
      <c r="L591" s="2"/>
      <c r="M591" s="2"/>
      <c r="N591" s="2"/>
      <c r="O591" s="2">
        <f>ROUND(CP591,2)</f>
        <v>77.91</v>
      </c>
      <c r="P591" s="2">
        <f>ROUND(CQ591*I591,2)</f>
        <v>0</v>
      </c>
      <c r="Q591" s="2">
        <f>ROUND(CR591*I591,2)</f>
        <v>0</v>
      </c>
      <c r="R591" s="2">
        <f>ROUND(CS591*I591,2)</f>
        <v>0</v>
      </c>
      <c r="S591" s="2">
        <f>ROUND(CT591*I591,2)</f>
        <v>77.91</v>
      </c>
      <c r="T591" s="2">
        <f>ROUND(CU591*I591,2)</f>
        <v>0</v>
      </c>
      <c r="U591" s="2">
        <f t="shared" si="412"/>
        <v>5.76</v>
      </c>
      <c r="V591" s="2">
        <f t="shared" si="413"/>
        <v>0</v>
      </c>
      <c r="W591" s="2">
        <f>ROUND(CX591*I591,2)</f>
        <v>0</v>
      </c>
      <c r="X591" s="2">
        <f>ROUND(CY591,2)</f>
        <v>57.65</v>
      </c>
      <c r="Y591" s="2">
        <f>ROUND(CZ591,2)</f>
        <v>28.05</v>
      </c>
      <c r="Z591" s="2"/>
      <c r="AA591" s="2">
        <v>64887308</v>
      </c>
      <c r="AB591" s="2">
        <f t="shared" si="414"/>
        <v>77.91</v>
      </c>
      <c r="AC591" s="2">
        <f t="shared" si="415"/>
        <v>0</v>
      </c>
      <c r="AD591" s="2">
        <f t="shared" si="416"/>
        <v>0</v>
      </c>
      <c r="AE591" s="2">
        <f t="shared" si="417"/>
        <v>0</v>
      </c>
      <c r="AF591" s="2">
        <f t="shared" si="418"/>
        <v>77.91</v>
      </c>
      <c r="AG591" s="2">
        <f t="shared" si="419"/>
        <v>0</v>
      </c>
      <c r="AH591" s="2">
        <f t="shared" si="420"/>
        <v>5.7600000000000007</v>
      </c>
      <c r="AI591" s="2">
        <f t="shared" si="421"/>
        <v>0</v>
      </c>
      <c r="AJ591" s="2">
        <f t="shared" si="422"/>
        <v>0</v>
      </c>
      <c r="AK591" s="2">
        <v>97.39</v>
      </c>
      <c r="AL591" s="2">
        <v>0</v>
      </c>
      <c r="AM591" s="2">
        <v>0</v>
      </c>
      <c r="AN591" s="2">
        <v>0</v>
      </c>
      <c r="AO591" s="2">
        <v>97.39</v>
      </c>
      <c r="AP591" s="2">
        <v>0</v>
      </c>
      <c r="AQ591" s="2">
        <v>7.2</v>
      </c>
      <c r="AR591" s="2">
        <v>0</v>
      </c>
      <c r="AS591" s="2">
        <v>0</v>
      </c>
      <c r="AT591" s="2">
        <v>74</v>
      </c>
      <c r="AU591" s="2">
        <v>36</v>
      </c>
      <c r="AV591" s="2">
        <v>1</v>
      </c>
      <c r="AW591" s="2">
        <v>1</v>
      </c>
      <c r="AX591" s="2"/>
      <c r="AY591" s="2"/>
      <c r="AZ591" s="2">
        <v>1</v>
      </c>
      <c r="BA591" s="2">
        <v>1</v>
      </c>
      <c r="BB591" s="2">
        <v>1</v>
      </c>
      <c r="BC591" s="2">
        <v>1</v>
      </c>
      <c r="BD591" s="2" t="s">
        <v>3</v>
      </c>
      <c r="BE591" s="2" t="s">
        <v>3</v>
      </c>
      <c r="BF591" s="2" t="s">
        <v>3</v>
      </c>
      <c r="BG591" s="2" t="s">
        <v>3</v>
      </c>
      <c r="BH591" s="2">
        <v>0</v>
      </c>
      <c r="BI591" s="2">
        <v>4</v>
      </c>
      <c r="BJ591" s="2" t="s">
        <v>116</v>
      </c>
      <c r="BK591" s="2"/>
      <c r="BL591" s="2"/>
      <c r="BM591" s="2">
        <v>200001</v>
      </c>
      <c r="BN591" s="2">
        <v>0</v>
      </c>
      <c r="BO591" s="2" t="s">
        <v>3</v>
      </c>
      <c r="BP591" s="2">
        <v>0</v>
      </c>
      <c r="BQ591" s="2">
        <v>4</v>
      </c>
      <c r="BR591" s="2">
        <v>0</v>
      </c>
      <c r="BS591" s="2">
        <v>1</v>
      </c>
      <c r="BT591" s="2">
        <v>1</v>
      </c>
      <c r="BU591" s="2">
        <v>1</v>
      </c>
      <c r="BV591" s="2">
        <v>1</v>
      </c>
      <c r="BW591" s="2">
        <v>1</v>
      </c>
      <c r="BX591" s="2">
        <v>1</v>
      </c>
      <c r="BY591" s="2" t="s">
        <v>3</v>
      </c>
      <c r="BZ591" s="2">
        <v>74</v>
      </c>
      <c r="CA591" s="2">
        <v>36</v>
      </c>
      <c r="CB591" s="2" t="s">
        <v>3</v>
      </c>
      <c r="CC591" s="2"/>
      <c r="CD591" s="2"/>
      <c r="CE591" s="2">
        <v>0</v>
      </c>
      <c r="CF591" s="2">
        <v>0</v>
      </c>
      <c r="CG591" s="2">
        <v>0</v>
      </c>
      <c r="CH591" s="2"/>
      <c r="CI591" s="2"/>
      <c r="CJ591" s="2"/>
      <c r="CK591" s="2"/>
      <c r="CL591" s="2"/>
      <c r="CM591" s="2">
        <v>0</v>
      </c>
      <c r="CN591" s="2" t="s">
        <v>3</v>
      </c>
      <c r="CO591" s="2">
        <v>0</v>
      </c>
      <c r="CP591" s="2">
        <f t="shared" si="423"/>
        <v>77.91</v>
      </c>
      <c r="CQ591" s="2">
        <f t="shared" si="424"/>
        <v>0</v>
      </c>
      <c r="CR591" s="2">
        <f t="shared" si="425"/>
        <v>0</v>
      </c>
      <c r="CS591" s="2">
        <f t="shared" si="426"/>
        <v>0</v>
      </c>
      <c r="CT591" s="2">
        <f t="shared" si="427"/>
        <v>77.91</v>
      </c>
      <c r="CU591" s="2">
        <f t="shared" si="428"/>
        <v>0</v>
      </c>
      <c r="CV591" s="2">
        <f t="shared" si="428"/>
        <v>5.7600000000000007</v>
      </c>
      <c r="CW591" s="2">
        <f t="shared" si="428"/>
        <v>0</v>
      </c>
      <c r="CX591" s="2">
        <f t="shared" si="428"/>
        <v>0</v>
      </c>
      <c r="CY591" s="2">
        <f t="shared" si="429"/>
        <v>57.653400000000005</v>
      </c>
      <c r="CZ591" s="2">
        <f t="shared" si="430"/>
        <v>28.047599999999999</v>
      </c>
      <c r="DA591" s="2"/>
      <c r="DB591" s="2"/>
      <c r="DC591" s="2" t="s">
        <v>3</v>
      </c>
      <c r="DD591" s="2" t="s">
        <v>3</v>
      </c>
      <c r="DE591" s="2" t="s">
        <v>3</v>
      </c>
      <c r="DF591" s="2" t="s">
        <v>3</v>
      </c>
      <c r="DG591" s="2" t="s">
        <v>108</v>
      </c>
      <c r="DH591" s="2" t="s">
        <v>3</v>
      </c>
      <c r="DI591" s="2" t="s">
        <v>108</v>
      </c>
      <c r="DJ591" s="2" t="s">
        <v>3</v>
      </c>
      <c r="DK591" s="2" t="s">
        <v>3</v>
      </c>
      <c r="DL591" s="2" t="s">
        <v>3</v>
      </c>
      <c r="DM591" s="2" t="s">
        <v>3</v>
      </c>
      <c r="DN591" s="2">
        <v>0</v>
      </c>
      <c r="DO591" s="2">
        <v>0</v>
      </c>
      <c r="DP591" s="2">
        <v>1</v>
      </c>
      <c r="DQ591" s="2">
        <v>1</v>
      </c>
      <c r="DR591" s="2"/>
      <c r="DS591" s="2"/>
      <c r="DT591" s="2"/>
      <c r="DU591" s="2">
        <v>1013</v>
      </c>
      <c r="DV591" s="2" t="s">
        <v>115</v>
      </c>
      <c r="DW591" s="2" t="s">
        <v>115</v>
      </c>
      <c r="DX591" s="2">
        <v>1</v>
      </c>
      <c r="DY591" s="2"/>
      <c r="DZ591" s="2" t="s">
        <v>3</v>
      </c>
      <c r="EA591" s="2" t="s">
        <v>3</v>
      </c>
      <c r="EB591" s="2" t="s">
        <v>3</v>
      </c>
      <c r="EC591" s="2" t="s">
        <v>3</v>
      </c>
      <c r="ED591" s="2"/>
      <c r="EE591" s="2">
        <v>56793215</v>
      </c>
      <c r="EF591" s="2">
        <v>4</v>
      </c>
      <c r="EG591" s="2" t="s">
        <v>27</v>
      </c>
      <c r="EH591" s="2">
        <v>83</v>
      </c>
      <c r="EI591" s="2" t="s">
        <v>27</v>
      </c>
      <c r="EJ591" s="2">
        <v>4</v>
      </c>
      <c r="EK591" s="2">
        <v>200001</v>
      </c>
      <c r="EL591" s="2" t="s">
        <v>28</v>
      </c>
      <c r="EM591" s="2" t="s">
        <v>29</v>
      </c>
      <c r="EN591" s="2"/>
      <c r="EO591" s="2" t="s">
        <v>3</v>
      </c>
      <c r="EP591" s="2"/>
      <c r="EQ591" s="2">
        <v>131072</v>
      </c>
      <c r="ER591" s="2">
        <v>97.39</v>
      </c>
      <c r="ES591" s="2">
        <v>0</v>
      </c>
      <c r="ET591" s="2">
        <v>0</v>
      </c>
      <c r="EU591" s="2">
        <v>0</v>
      </c>
      <c r="EV591" s="2">
        <v>97.39</v>
      </c>
      <c r="EW591" s="2">
        <v>7.2</v>
      </c>
      <c r="EX591" s="2">
        <v>0</v>
      </c>
      <c r="EY591" s="2">
        <v>0</v>
      </c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>
        <v>0</v>
      </c>
      <c r="FR591" s="2">
        <v>0</v>
      </c>
      <c r="FS591" s="2">
        <v>0</v>
      </c>
      <c r="FT591" s="2"/>
      <c r="FU591" s="2"/>
      <c r="FV591" s="2"/>
      <c r="FW591" s="2"/>
      <c r="FX591" s="2">
        <v>74</v>
      </c>
      <c r="FY591" s="2">
        <v>36</v>
      </c>
      <c r="FZ591" s="2"/>
      <c r="GA591" s="2" t="s">
        <v>3</v>
      </c>
      <c r="GB591" s="2"/>
      <c r="GC591" s="2"/>
      <c r="GD591" s="2">
        <v>1</v>
      </c>
      <c r="GE591" s="2"/>
      <c r="GF591" s="2">
        <v>-1798570445</v>
      </c>
      <c r="GG591" s="2">
        <v>2</v>
      </c>
      <c r="GH591" s="2">
        <v>1</v>
      </c>
      <c r="GI591" s="2">
        <v>-2</v>
      </c>
      <c r="GJ591" s="2">
        <v>0</v>
      </c>
      <c r="GK591" s="2">
        <v>0</v>
      </c>
      <c r="GL591" s="2">
        <f>ROUND(IF(AND(BH591=3,BI591=3,FS591&lt;&gt;0),P591,0),2)</f>
        <v>0</v>
      </c>
      <c r="GM591" s="2">
        <f>ROUND(O591+X591+Y591,2)+GX591</f>
        <v>163.61000000000001</v>
      </c>
      <c r="GN591" s="2">
        <f t="shared" si="431"/>
        <v>0</v>
      </c>
      <c r="GO591" s="2">
        <f t="shared" si="432"/>
        <v>0</v>
      </c>
      <c r="GP591" s="2">
        <f t="shared" si="433"/>
        <v>163.61000000000001</v>
      </c>
      <c r="GQ591" s="2"/>
      <c r="GR591" s="2">
        <v>0</v>
      </c>
      <c r="GS591" s="2">
        <v>3</v>
      </c>
      <c r="GT591" s="2">
        <v>0</v>
      </c>
      <c r="GU591" s="2" t="s">
        <v>3</v>
      </c>
      <c r="GV591" s="2">
        <f t="shared" si="434"/>
        <v>0</v>
      </c>
      <c r="GW591" s="2">
        <v>1</v>
      </c>
      <c r="GX591" s="2">
        <f>ROUND(HC591*I591,2)</f>
        <v>0</v>
      </c>
      <c r="GY591" s="2"/>
      <c r="GZ591" s="2"/>
      <c r="HA591" s="2">
        <v>0</v>
      </c>
      <c r="HB591" s="2">
        <v>0</v>
      </c>
      <c r="HC591" s="2">
        <f t="shared" si="435"/>
        <v>0</v>
      </c>
      <c r="HD591" s="2"/>
      <c r="HE591" s="2" t="s">
        <v>3</v>
      </c>
      <c r="HF591" s="2" t="s">
        <v>3</v>
      </c>
      <c r="HG591" s="2"/>
      <c r="HH591" s="2"/>
      <c r="HI591" s="2"/>
      <c r="HJ591" s="2"/>
      <c r="HK591" s="2"/>
      <c r="HL591" s="2"/>
      <c r="HM591" s="2" t="s">
        <v>3</v>
      </c>
      <c r="HN591" s="2" t="s">
        <v>31</v>
      </c>
      <c r="HO591" s="2" t="s">
        <v>32</v>
      </c>
      <c r="HP591" s="2" t="s">
        <v>27</v>
      </c>
      <c r="HQ591" s="2" t="s">
        <v>27</v>
      </c>
      <c r="HR591" s="2"/>
      <c r="HS591" s="2">
        <v>0</v>
      </c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>
        <v>0</v>
      </c>
      <c r="IL591" s="2"/>
      <c r="IM591" s="2"/>
      <c r="IN591" s="2"/>
      <c r="IO591" s="2"/>
      <c r="IP591" s="2"/>
      <c r="IQ591" s="2"/>
      <c r="IR591" s="2"/>
      <c r="IS591" s="2"/>
      <c r="IT591" s="2"/>
      <c r="IU591" s="2"/>
    </row>
    <row r="592" spans="1:255" x14ac:dyDescent="0.2">
      <c r="A592">
        <v>17</v>
      </c>
      <c r="B592">
        <v>1</v>
      </c>
      <c r="C592">
        <f>ROW(SmtRes!A506)</f>
        <v>506</v>
      </c>
      <c r="D592">
        <f>ROW(EtalonRes!A506)</f>
        <v>506</v>
      </c>
      <c r="E592" t="s">
        <v>156</v>
      </c>
      <c r="F592" t="s">
        <v>113</v>
      </c>
      <c r="G592" t="s">
        <v>114</v>
      </c>
      <c r="H592" t="s">
        <v>115</v>
      </c>
      <c r="I592">
        <f t="shared" si="410"/>
        <v>1</v>
      </c>
      <c r="J592">
        <v>0</v>
      </c>
      <c r="K592">
        <f t="shared" si="411"/>
        <v>1</v>
      </c>
      <c r="O592">
        <f>ROUND(CP592,0)</f>
        <v>3968</v>
      </c>
      <c r="P592">
        <f>ROUND(CQ592*I592,0)</f>
        <v>0</v>
      </c>
      <c r="Q592">
        <f>ROUND(CR592*I592,0)</f>
        <v>0</v>
      </c>
      <c r="R592">
        <f>ROUND(CS592*I592,0)</f>
        <v>0</v>
      </c>
      <c r="S592">
        <f>ROUND(CT592*I592,0)</f>
        <v>3968</v>
      </c>
      <c r="T592">
        <f>ROUND(CU592*I592,0)</f>
        <v>0</v>
      </c>
      <c r="U592">
        <f t="shared" si="412"/>
        <v>5.76</v>
      </c>
      <c r="V592">
        <f t="shared" si="413"/>
        <v>0</v>
      </c>
      <c r="W592">
        <f>ROUND(CX592*I592,0)</f>
        <v>0</v>
      </c>
      <c r="X592">
        <f>ROUND(CY592,0)</f>
        <v>2936</v>
      </c>
      <c r="Y592">
        <f>ROUND(CZ592,0)</f>
        <v>1428</v>
      </c>
      <c r="AA592">
        <v>64887305</v>
      </c>
      <c r="AB592">
        <f t="shared" si="414"/>
        <v>77.91</v>
      </c>
      <c r="AC592">
        <f t="shared" si="415"/>
        <v>0</v>
      </c>
      <c r="AD592">
        <f t="shared" si="416"/>
        <v>0</v>
      </c>
      <c r="AE592">
        <f t="shared" si="417"/>
        <v>0</v>
      </c>
      <c r="AF592">
        <f t="shared" si="418"/>
        <v>77.91</v>
      </c>
      <c r="AG592">
        <f t="shared" si="419"/>
        <v>0</v>
      </c>
      <c r="AH592">
        <f t="shared" si="420"/>
        <v>5.7600000000000007</v>
      </c>
      <c r="AI592">
        <f t="shared" si="421"/>
        <v>0</v>
      </c>
      <c r="AJ592">
        <f t="shared" si="422"/>
        <v>0</v>
      </c>
      <c r="AK592">
        <v>97.39</v>
      </c>
      <c r="AL592">
        <v>0</v>
      </c>
      <c r="AM592">
        <v>0</v>
      </c>
      <c r="AN592">
        <v>0</v>
      </c>
      <c r="AO592">
        <v>97.39</v>
      </c>
      <c r="AP592">
        <v>0</v>
      </c>
      <c r="AQ592">
        <v>7.2</v>
      </c>
      <c r="AR592">
        <v>0</v>
      </c>
      <c r="AS592">
        <v>0</v>
      </c>
      <c r="AT592">
        <v>74</v>
      </c>
      <c r="AU592">
        <v>36</v>
      </c>
      <c r="AV592">
        <v>1</v>
      </c>
      <c r="AW592">
        <v>1</v>
      </c>
      <c r="AZ592">
        <v>1</v>
      </c>
      <c r="BA592">
        <v>50.93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0</v>
      </c>
      <c r="BI592">
        <v>4</v>
      </c>
      <c r="BJ592" t="s">
        <v>116</v>
      </c>
      <c r="BM592">
        <v>200001</v>
      </c>
      <c r="BN592">
        <v>0</v>
      </c>
      <c r="BO592" t="s">
        <v>3</v>
      </c>
      <c r="BP592">
        <v>0</v>
      </c>
      <c r="BQ592">
        <v>4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74</v>
      </c>
      <c r="CA592">
        <v>36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423"/>
        <v>3968</v>
      </c>
      <c r="CQ592">
        <f t="shared" si="424"/>
        <v>0</v>
      </c>
      <c r="CR592">
        <f t="shared" si="425"/>
        <v>0</v>
      </c>
      <c r="CS592">
        <f t="shared" si="426"/>
        <v>0</v>
      </c>
      <c r="CT592">
        <f t="shared" si="427"/>
        <v>3967.9562999999998</v>
      </c>
      <c r="CU592">
        <f t="shared" si="428"/>
        <v>0</v>
      </c>
      <c r="CV592">
        <f t="shared" si="428"/>
        <v>5.7600000000000007</v>
      </c>
      <c r="CW592">
        <f t="shared" si="428"/>
        <v>0</v>
      </c>
      <c r="CX592">
        <f t="shared" si="428"/>
        <v>0</v>
      </c>
      <c r="CY592">
        <f t="shared" si="429"/>
        <v>2936.32</v>
      </c>
      <c r="CZ592">
        <f t="shared" si="430"/>
        <v>1428.48</v>
      </c>
      <c r="DC592" t="s">
        <v>3</v>
      </c>
      <c r="DD592" t="s">
        <v>3</v>
      </c>
      <c r="DE592" t="s">
        <v>3</v>
      </c>
      <c r="DF592" t="s">
        <v>3</v>
      </c>
      <c r="DG592" t="s">
        <v>108</v>
      </c>
      <c r="DH592" t="s">
        <v>3</v>
      </c>
      <c r="DI592" t="s">
        <v>108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1013</v>
      </c>
      <c r="DV592" t="s">
        <v>115</v>
      </c>
      <c r="DW592" t="s">
        <v>115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56793215</v>
      </c>
      <c r="EF592">
        <v>4</v>
      </c>
      <c r="EG592" t="s">
        <v>27</v>
      </c>
      <c r="EH592">
        <v>83</v>
      </c>
      <c r="EI592" t="s">
        <v>27</v>
      </c>
      <c r="EJ592">
        <v>4</v>
      </c>
      <c r="EK592">
        <v>200001</v>
      </c>
      <c r="EL592" t="s">
        <v>28</v>
      </c>
      <c r="EM592" t="s">
        <v>29</v>
      </c>
      <c r="EO592" t="s">
        <v>3</v>
      </c>
      <c r="EQ592">
        <v>131072</v>
      </c>
      <c r="ER592">
        <v>97.39</v>
      </c>
      <c r="ES592">
        <v>0</v>
      </c>
      <c r="ET592">
        <v>0</v>
      </c>
      <c r="EU592">
        <v>0</v>
      </c>
      <c r="EV592">
        <v>97.39</v>
      </c>
      <c r="EW592">
        <v>7.2</v>
      </c>
      <c r="EX592">
        <v>0</v>
      </c>
      <c r="EY592">
        <v>0</v>
      </c>
      <c r="FQ592">
        <v>0</v>
      </c>
      <c r="FR592">
        <v>0</v>
      </c>
      <c r="FS592">
        <v>0</v>
      </c>
      <c r="FX592">
        <v>74</v>
      </c>
      <c r="FY592">
        <v>36</v>
      </c>
      <c r="GA592" t="s">
        <v>3</v>
      </c>
      <c r="GD592">
        <v>1</v>
      </c>
      <c r="GF592">
        <v>-1798570445</v>
      </c>
      <c r="GG592">
        <v>2</v>
      </c>
      <c r="GH592">
        <v>1</v>
      </c>
      <c r="GI592">
        <v>2</v>
      </c>
      <c r="GJ592">
        <v>0</v>
      </c>
      <c r="GK592">
        <v>0</v>
      </c>
      <c r="GL592">
        <f>ROUND(IF(AND(BH592=3,BI592=3,FS592&lt;&gt;0),P592,0),0)</f>
        <v>0</v>
      </c>
      <c r="GM592">
        <f>ROUND(O592+X592+Y592,0)+GX592</f>
        <v>8332</v>
      </c>
      <c r="GN592">
        <f t="shared" si="431"/>
        <v>0</v>
      </c>
      <c r="GO592">
        <f t="shared" si="432"/>
        <v>0</v>
      </c>
      <c r="GP592">
        <f t="shared" si="433"/>
        <v>8332</v>
      </c>
      <c r="GR592">
        <v>0</v>
      </c>
      <c r="GS592">
        <v>3</v>
      </c>
      <c r="GT592">
        <v>0</v>
      </c>
      <c r="GU592" t="s">
        <v>3</v>
      </c>
      <c r="GV592">
        <f t="shared" si="434"/>
        <v>0</v>
      </c>
      <c r="GW592">
        <v>1</v>
      </c>
      <c r="GX592">
        <f>ROUND(HC592*I592,0)</f>
        <v>0</v>
      </c>
      <c r="HA592">
        <v>0</v>
      </c>
      <c r="HB592">
        <v>0</v>
      </c>
      <c r="HC592">
        <f t="shared" si="435"/>
        <v>0</v>
      </c>
      <c r="HE592" t="s">
        <v>3</v>
      </c>
      <c r="HF592" t="s">
        <v>3</v>
      </c>
      <c r="HM592" t="s">
        <v>3</v>
      </c>
      <c r="HN592" t="s">
        <v>31</v>
      </c>
      <c r="HO592" t="s">
        <v>32</v>
      </c>
      <c r="HP592" t="s">
        <v>27</v>
      </c>
      <c r="HQ592" t="s">
        <v>27</v>
      </c>
      <c r="HS592">
        <v>0</v>
      </c>
      <c r="IK592">
        <v>0</v>
      </c>
    </row>
    <row r="594" spans="1:206" x14ac:dyDescent="0.2">
      <c r="A594" s="3">
        <v>51</v>
      </c>
      <c r="B594" s="3">
        <f>B581</f>
        <v>1</v>
      </c>
      <c r="C594" s="3">
        <f>A581</f>
        <v>4</v>
      </c>
      <c r="D594" s="3">
        <f>ROW(A581)</f>
        <v>581</v>
      </c>
      <c r="E594" s="3"/>
      <c r="F594" s="3" t="str">
        <f>IF(F581&lt;&gt;"",F581,"")</f>
        <v>14</v>
      </c>
      <c r="G594" s="3" t="str">
        <f>IF(G581&lt;&gt;"",G581,"")</f>
        <v>Вентилятор канальный с комплектом системы автоматики и управления система В3 ЗПП Отсек ОПУ Испытание и наладка систем на санитарно-гигиенические (технологические) требования к воздушной среде  VC 200/2 комплекта</v>
      </c>
      <c r="H594" s="3">
        <v>0</v>
      </c>
      <c r="I594" s="3"/>
      <c r="J594" s="3"/>
      <c r="K594" s="3"/>
      <c r="L594" s="3"/>
      <c r="M594" s="3"/>
      <c r="N594" s="3"/>
      <c r="O594" s="3">
        <f t="shared" ref="O594:T594" si="436">ROUND(AB594,0)</f>
        <v>261</v>
      </c>
      <c r="P594" s="3">
        <f t="shared" si="436"/>
        <v>0</v>
      </c>
      <c r="Q594" s="3">
        <f t="shared" si="436"/>
        <v>0</v>
      </c>
      <c r="R594" s="3">
        <f t="shared" si="436"/>
        <v>0</v>
      </c>
      <c r="S594" s="3">
        <f t="shared" si="436"/>
        <v>261</v>
      </c>
      <c r="T594" s="3">
        <f t="shared" si="436"/>
        <v>0</v>
      </c>
      <c r="U594" s="3">
        <f>AH594</f>
        <v>19.584</v>
      </c>
      <c r="V594" s="3">
        <f>AI594</f>
        <v>0</v>
      </c>
      <c r="W594" s="3">
        <f>ROUND(AJ594,0)</f>
        <v>0</v>
      </c>
      <c r="X594" s="3">
        <f>ROUND(AK594,0)</f>
        <v>193</v>
      </c>
      <c r="Y594" s="3">
        <f>ROUND(AL594,0)</f>
        <v>94</v>
      </c>
      <c r="Z594" s="3"/>
      <c r="AA594" s="3"/>
      <c r="AB594" s="3">
        <f>ROUND(SUMIF(AA585:AA592,"=64887308",O585:O592),0)</f>
        <v>261</v>
      </c>
      <c r="AC594" s="3">
        <f>ROUND(SUMIF(AA585:AA592,"=64887308",P585:P592),0)</f>
        <v>0</v>
      </c>
      <c r="AD594" s="3">
        <f>ROUND(SUMIF(AA585:AA592,"=64887308",Q585:Q592),0)</f>
        <v>0</v>
      </c>
      <c r="AE594" s="3">
        <f>ROUND(SUMIF(AA585:AA592,"=64887308",R585:R592),0)</f>
        <v>0</v>
      </c>
      <c r="AF594" s="3">
        <f>ROUND(SUMIF(AA585:AA592,"=64887308",S585:S592),0)</f>
        <v>261</v>
      </c>
      <c r="AG594" s="3">
        <f>ROUND(SUMIF(AA585:AA592,"=64887308",T585:T592),0)</f>
        <v>0</v>
      </c>
      <c r="AH594" s="3">
        <f>SUMIF(AA585:AA592,"=64887308",U585:U592)</f>
        <v>19.584</v>
      </c>
      <c r="AI594" s="3">
        <f>SUMIF(AA585:AA592,"=64887308",V585:V592)</f>
        <v>0</v>
      </c>
      <c r="AJ594" s="3">
        <f>ROUND(SUMIF(AA585:AA592,"=64887308",W585:W592),0)</f>
        <v>0</v>
      </c>
      <c r="AK594" s="3">
        <f>ROUND(SUMIF(AA585:AA592,"=64887308",X585:X592),0)</f>
        <v>193</v>
      </c>
      <c r="AL594" s="3">
        <f>ROUND(SUMIF(AA585:AA592,"=64887308",Y585:Y592),0)</f>
        <v>94</v>
      </c>
      <c r="AM594" s="3"/>
      <c r="AN594" s="3"/>
      <c r="AO594" s="3">
        <f t="shared" ref="AO594:BD594" si="437">ROUND(BX594,0)</f>
        <v>0</v>
      </c>
      <c r="AP594" s="3">
        <f t="shared" si="437"/>
        <v>0</v>
      </c>
      <c r="AQ594" s="3">
        <f t="shared" si="437"/>
        <v>0</v>
      </c>
      <c r="AR594" s="3">
        <f t="shared" si="437"/>
        <v>548</v>
      </c>
      <c r="AS594" s="3">
        <f t="shared" si="437"/>
        <v>0</v>
      </c>
      <c r="AT594" s="3">
        <f t="shared" si="437"/>
        <v>0</v>
      </c>
      <c r="AU594" s="3">
        <f t="shared" si="437"/>
        <v>548</v>
      </c>
      <c r="AV594" s="3">
        <f t="shared" si="437"/>
        <v>0</v>
      </c>
      <c r="AW594" s="3">
        <f t="shared" si="437"/>
        <v>0</v>
      </c>
      <c r="AX594" s="3">
        <f t="shared" si="437"/>
        <v>0</v>
      </c>
      <c r="AY594" s="3">
        <f t="shared" si="437"/>
        <v>0</v>
      </c>
      <c r="AZ594" s="3">
        <f t="shared" si="437"/>
        <v>0</v>
      </c>
      <c r="BA594" s="3">
        <f t="shared" si="437"/>
        <v>0</v>
      </c>
      <c r="BB594" s="3">
        <f t="shared" si="437"/>
        <v>0</v>
      </c>
      <c r="BC594" s="3">
        <f t="shared" si="437"/>
        <v>0</v>
      </c>
      <c r="BD594" s="3">
        <f t="shared" si="437"/>
        <v>0</v>
      </c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>
        <f>ROUND(SUMIF(AA585:AA592,"=64887308",FQ585:FQ592),0)</f>
        <v>0</v>
      </c>
      <c r="BY594" s="3">
        <f>ROUND(SUMIF(AA585:AA592,"=64887308",FR585:FR592),0)</f>
        <v>0</v>
      </c>
      <c r="BZ594" s="3">
        <f>ROUND(SUMIF(AA585:AA592,"=64887308",GL585:GL592),0)</f>
        <v>0</v>
      </c>
      <c r="CA594" s="3">
        <f>ROUND(SUMIF(AA585:AA592,"=64887308",GM585:GM592),0)</f>
        <v>548</v>
      </c>
      <c r="CB594" s="3">
        <f>ROUND(SUMIF(AA585:AA592,"=64887308",GN585:GN592),0)</f>
        <v>0</v>
      </c>
      <c r="CC594" s="3">
        <f>ROUND(SUMIF(AA585:AA592,"=64887308",GO585:GO592),0)</f>
        <v>0</v>
      </c>
      <c r="CD594" s="3">
        <f>ROUND(SUMIF(AA585:AA592,"=64887308",GP585:GP592),0)</f>
        <v>548</v>
      </c>
      <c r="CE594" s="3">
        <f>AC594-BX594</f>
        <v>0</v>
      </c>
      <c r="CF594" s="3">
        <f>AC594-BY594</f>
        <v>0</v>
      </c>
      <c r="CG594" s="3">
        <f>BX594-BZ594</f>
        <v>0</v>
      </c>
      <c r="CH594" s="3">
        <f>AC594-BX594-BY594+BZ594</f>
        <v>0</v>
      </c>
      <c r="CI594" s="3">
        <f>BY594-BZ594</f>
        <v>0</v>
      </c>
      <c r="CJ594" s="3">
        <f>ROUND(SUMIF(AA585:AA592,"=64887308",GX585:GX592),0)</f>
        <v>0</v>
      </c>
      <c r="CK594" s="3">
        <f>ROUND(SUMIF(AA585:AA592,"=64887308",GY585:GY592),0)</f>
        <v>0</v>
      </c>
      <c r="CL594" s="3">
        <f>ROUND(SUMIF(AA585:AA592,"=64887308",GZ585:GZ592),0)</f>
        <v>0</v>
      </c>
      <c r="CM594" s="3">
        <f>ROUND(SUMIF(AA585:AA592,"=64887308",HD585:HD592),0)</f>
        <v>0</v>
      </c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4">
        <f t="shared" ref="DG594:DL594" si="438">ROUND(DT594,0)</f>
        <v>13282</v>
      </c>
      <c r="DH594" s="4">
        <f t="shared" si="438"/>
        <v>0</v>
      </c>
      <c r="DI594" s="4">
        <f t="shared" si="438"/>
        <v>0</v>
      </c>
      <c r="DJ594" s="4">
        <f t="shared" si="438"/>
        <v>0</v>
      </c>
      <c r="DK594" s="4">
        <f t="shared" si="438"/>
        <v>13282</v>
      </c>
      <c r="DL594" s="4">
        <f t="shared" si="438"/>
        <v>0</v>
      </c>
      <c r="DM594" s="4">
        <f>DZ594</f>
        <v>19.584</v>
      </c>
      <c r="DN594" s="4">
        <f>EA594</f>
        <v>0</v>
      </c>
      <c r="DO594" s="4">
        <f>ROUND(EB594,0)</f>
        <v>0</v>
      </c>
      <c r="DP594" s="4">
        <f>ROUND(EC594,0)</f>
        <v>9828</v>
      </c>
      <c r="DQ594" s="4">
        <f>ROUND(ED594,0)</f>
        <v>4781</v>
      </c>
      <c r="DR594" s="4"/>
      <c r="DS594" s="4"/>
      <c r="DT594" s="4">
        <f>ROUND(SUMIF(AA585:AA592,"=64887305",O585:O592),0)</f>
        <v>13282</v>
      </c>
      <c r="DU594" s="4">
        <f>ROUND(SUMIF(AA585:AA592,"=64887305",P585:P592),0)</f>
        <v>0</v>
      </c>
      <c r="DV594" s="4">
        <f>ROUND(SUMIF(AA585:AA592,"=64887305",Q585:Q592),0)</f>
        <v>0</v>
      </c>
      <c r="DW594" s="4">
        <f>ROUND(SUMIF(AA585:AA592,"=64887305",R585:R592),0)</f>
        <v>0</v>
      </c>
      <c r="DX594" s="4">
        <f>ROUND(SUMIF(AA585:AA592,"=64887305",S585:S592),0)</f>
        <v>13282</v>
      </c>
      <c r="DY594" s="4">
        <f>ROUND(SUMIF(AA585:AA592,"=64887305",T585:T592),0)</f>
        <v>0</v>
      </c>
      <c r="DZ594" s="4">
        <f>SUMIF(AA585:AA592,"=64887305",U585:U592)</f>
        <v>19.584</v>
      </c>
      <c r="EA594" s="4">
        <f>SUMIF(AA585:AA592,"=64887305",V585:V592)</f>
        <v>0</v>
      </c>
      <c r="EB594" s="4">
        <f>ROUND(SUMIF(AA585:AA592,"=64887305",W585:W592),0)</f>
        <v>0</v>
      </c>
      <c r="EC594" s="4">
        <f>ROUND(SUMIF(AA585:AA592,"=64887305",X585:X592),0)</f>
        <v>9828</v>
      </c>
      <c r="ED594" s="4">
        <f>ROUND(SUMIF(AA585:AA592,"=64887305",Y585:Y592),0)</f>
        <v>4781</v>
      </c>
      <c r="EE594" s="4"/>
      <c r="EF594" s="4"/>
      <c r="EG594" s="4">
        <f t="shared" ref="EG594:EV594" si="439">ROUND(FP594,0)</f>
        <v>0</v>
      </c>
      <c r="EH594" s="4">
        <f t="shared" si="439"/>
        <v>0</v>
      </c>
      <c r="EI594" s="4">
        <f t="shared" si="439"/>
        <v>0</v>
      </c>
      <c r="EJ594" s="4">
        <f t="shared" si="439"/>
        <v>27891</v>
      </c>
      <c r="EK594" s="4">
        <f t="shared" si="439"/>
        <v>0</v>
      </c>
      <c r="EL594" s="4">
        <f t="shared" si="439"/>
        <v>0</v>
      </c>
      <c r="EM594" s="4">
        <f t="shared" si="439"/>
        <v>27891</v>
      </c>
      <c r="EN594" s="4">
        <f t="shared" si="439"/>
        <v>0</v>
      </c>
      <c r="EO594" s="4">
        <f t="shared" si="439"/>
        <v>0</v>
      </c>
      <c r="EP594" s="4">
        <f t="shared" si="439"/>
        <v>0</v>
      </c>
      <c r="EQ594" s="4">
        <f t="shared" si="439"/>
        <v>0</v>
      </c>
      <c r="ER594" s="4">
        <f t="shared" si="439"/>
        <v>0</v>
      </c>
      <c r="ES594" s="4">
        <f t="shared" si="439"/>
        <v>0</v>
      </c>
      <c r="ET594" s="4">
        <f t="shared" si="439"/>
        <v>0</v>
      </c>
      <c r="EU594" s="4">
        <f t="shared" si="439"/>
        <v>0</v>
      </c>
      <c r="EV594" s="4">
        <f t="shared" si="439"/>
        <v>0</v>
      </c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>
        <f>ROUND(SUMIF(AA585:AA592,"=64887305",FQ585:FQ592),0)</f>
        <v>0</v>
      </c>
      <c r="FQ594" s="4">
        <f>ROUND(SUMIF(AA585:AA592,"=64887305",FR585:FR592),0)</f>
        <v>0</v>
      </c>
      <c r="FR594" s="4">
        <f>ROUND(SUMIF(AA585:AA592,"=64887305",GL585:GL592),0)</f>
        <v>0</v>
      </c>
      <c r="FS594" s="4">
        <f>ROUND(SUMIF(AA585:AA592,"=64887305",GM585:GM592),0)</f>
        <v>27891</v>
      </c>
      <c r="FT594" s="4">
        <f>ROUND(SUMIF(AA585:AA592,"=64887305",GN585:GN592),0)</f>
        <v>0</v>
      </c>
      <c r="FU594" s="4">
        <f>ROUND(SUMIF(AA585:AA592,"=64887305",GO585:GO592),0)</f>
        <v>0</v>
      </c>
      <c r="FV594" s="4">
        <f>ROUND(SUMIF(AA585:AA592,"=64887305",GP585:GP592),0)</f>
        <v>27891</v>
      </c>
      <c r="FW594" s="4">
        <f>DU594-FP594</f>
        <v>0</v>
      </c>
      <c r="FX594" s="4">
        <f>DU594-FQ594</f>
        <v>0</v>
      </c>
      <c r="FY594" s="4">
        <f>FP594-FR594</f>
        <v>0</v>
      </c>
      <c r="FZ594" s="4">
        <f>DU594-FP594-FQ594+FR594</f>
        <v>0</v>
      </c>
      <c r="GA594" s="4">
        <f>FQ594-FR594</f>
        <v>0</v>
      </c>
      <c r="GB594" s="4">
        <f>ROUND(SUMIF(AA585:AA592,"=64887305",GX585:GX592),0)</f>
        <v>0</v>
      </c>
      <c r="GC594" s="4">
        <f>ROUND(SUMIF(AA585:AA592,"=64887305",GY585:GY592),0)</f>
        <v>0</v>
      </c>
      <c r="GD594" s="4">
        <f>ROUND(SUMIF(AA585:AA592,"=64887305",GZ585:GZ592),0)</f>
        <v>0</v>
      </c>
      <c r="GE594" s="4">
        <f>ROUND(SUMIF(AA585:AA592,"=64887305",HD585:HD592),0)</f>
        <v>0</v>
      </c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>
        <v>0</v>
      </c>
    </row>
    <row r="596" spans="1:206" x14ac:dyDescent="0.2">
      <c r="A596" s="5">
        <v>50</v>
      </c>
      <c r="B596" s="5">
        <v>0</v>
      </c>
      <c r="C596" s="5">
        <v>0</v>
      </c>
      <c r="D596" s="5">
        <v>1</v>
      </c>
      <c r="E596" s="5">
        <v>201</v>
      </c>
      <c r="F596" s="5">
        <f>ROUND(Source!O594,O596)</f>
        <v>261</v>
      </c>
      <c r="G596" s="5" t="s">
        <v>52</v>
      </c>
      <c r="H596" s="5" t="s">
        <v>53</v>
      </c>
      <c r="I596" s="5"/>
      <c r="J596" s="5"/>
      <c r="K596" s="5">
        <v>201</v>
      </c>
      <c r="L596" s="5">
        <v>1</v>
      </c>
      <c r="M596" s="5">
        <v>3</v>
      </c>
      <c r="N596" s="5" t="s">
        <v>3</v>
      </c>
      <c r="O596" s="5">
        <v>0</v>
      </c>
      <c r="P596" s="5">
        <f>ROUND(Source!DG594,O596)</f>
        <v>13282</v>
      </c>
      <c r="Q596" s="5"/>
      <c r="R596" s="5"/>
      <c r="S596" s="5"/>
      <c r="T596" s="5"/>
      <c r="U596" s="5"/>
      <c r="V596" s="5"/>
      <c r="W596" s="5">
        <v>260.79999999999995</v>
      </c>
      <c r="X596" s="5">
        <v>1</v>
      </c>
      <c r="Y596" s="5">
        <v>260.79999999999995</v>
      </c>
      <c r="Z596" s="5">
        <v>13282</v>
      </c>
      <c r="AA596" s="5">
        <v>1</v>
      </c>
      <c r="AB596" s="5">
        <v>13282</v>
      </c>
    </row>
    <row r="597" spans="1:206" x14ac:dyDescent="0.2">
      <c r="A597" s="5">
        <v>50</v>
      </c>
      <c r="B597" s="5">
        <v>0</v>
      </c>
      <c r="C597" s="5">
        <v>0</v>
      </c>
      <c r="D597" s="5">
        <v>1</v>
      </c>
      <c r="E597" s="5">
        <v>202</v>
      </c>
      <c r="F597" s="5">
        <f>ROUND(Source!P594,O597)</f>
        <v>0</v>
      </c>
      <c r="G597" s="5" t="s">
        <v>54</v>
      </c>
      <c r="H597" s="5" t="s">
        <v>55</v>
      </c>
      <c r="I597" s="5"/>
      <c r="J597" s="5"/>
      <c r="K597" s="5">
        <v>202</v>
      </c>
      <c r="L597" s="5">
        <v>2</v>
      </c>
      <c r="M597" s="5">
        <v>3</v>
      </c>
      <c r="N597" s="5" t="s">
        <v>3</v>
      </c>
      <c r="O597" s="5">
        <v>0</v>
      </c>
      <c r="P597" s="5">
        <f>ROUND(Source!DH594,O597)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06" x14ac:dyDescent="0.2">
      <c r="A598" s="5">
        <v>50</v>
      </c>
      <c r="B598" s="5">
        <v>0</v>
      </c>
      <c r="C598" s="5">
        <v>0</v>
      </c>
      <c r="D598" s="5">
        <v>1</v>
      </c>
      <c r="E598" s="5">
        <v>222</v>
      </c>
      <c r="F598" s="5">
        <f>ROUND(Source!AO594,O598)</f>
        <v>0</v>
      </c>
      <c r="G598" s="5" t="s">
        <v>56</v>
      </c>
      <c r="H598" s="5" t="s">
        <v>57</v>
      </c>
      <c r="I598" s="5"/>
      <c r="J598" s="5"/>
      <c r="K598" s="5">
        <v>222</v>
      </c>
      <c r="L598" s="5">
        <v>3</v>
      </c>
      <c r="M598" s="5">
        <v>3</v>
      </c>
      <c r="N598" s="5" t="s">
        <v>3</v>
      </c>
      <c r="O598" s="5">
        <v>0</v>
      </c>
      <c r="P598" s="5">
        <f>ROUND(Source!EG594,O598)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06" x14ac:dyDescent="0.2">
      <c r="A599" s="5">
        <v>50</v>
      </c>
      <c r="B599" s="5">
        <v>0</v>
      </c>
      <c r="C599" s="5">
        <v>0</v>
      </c>
      <c r="D599" s="5">
        <v>1</v>
      </c>
      <c r="E599" s="5">
        <v>225</v>
      </c>
      <c r="F599" s="5">
        <f>ROUND(Source!AV594,O599)</f>
        <v>0</v>
      </c>
      <c r="G599" s="5" t="s">
        <v>58</v>
      </c>
      <c r="H599" s="5" t="s">
        <v>59</v>
      </c>
      <c r="I599" s="5"/>
      <c r="J599" s="5"/>
      <c r="K599" s="5">
        <v>225</v>
      </c>
      <c r="L599" s="5">
        <v>4</v>
      </c>
      <c r="M599" s="5">
        <v>3</v>
      </c>
      <c r="N599" s="5" t="s">
        <v>3</v>
      </c>
      <c r="O599" s="5">
        <v>0</v>
      </c>
      <c r="P599" s="5">
        <f>ROUND(Source!EN594,O599)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06" x14ac:dyDescent="0.2">
      <c r="A600" s="5">
        <v>50</v>
      </c>
      <c r="B600" s="5">
        <v>0</v>
      </c>
      <c r="C600" s="5">
        <v>0</v>
      </c>
      <c r="D600" s="5">
        <v>1</v>
      </c>
      <c r="E600" s="5">
        <v>226</v>
      </c>
      <c r="F600" s="5">
        <f>ROUND(Source!AW594,O600)</f>
        <v>0</v>
      </c>
      <c r="G600" s="5" t="s">
        <v>60</v>
      </c>
      <c r="H600" s="5" t="s">
        <v>61</v>
      </c>
      <c r="I600" s="5"/>
      <c r="J600" s="5"/>
      <c r="K600" s="5">
        <v>226</v>
      </c>
      <c r="L600" s="5">
        <v>5</v>
      </c>
      <c r="M600" s="5">
        <v>3</v>
      </c>
      <c r="N600" s="5" t="s">
        <v>3</v>
      </c>
      <c r="O600" s="5">
        <v>0</v>
      </c>
      <c r="P600" s="5">
        <f>ROUND(Source!EO594,O600)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06" x14ac:dyDescent="0.2">
      <c r="A601" s="5">
        <v>50</v>
      </c>
      <c r="B601" s="5">
        <v>0</v>
      </c>
      <c r="C601" s="5">
        <v>0</v>
      </c>
      <c r="D601" s="5">
        <v>1</v>
      </c>
      <c r="E601" s="5">
        <v>227</v>
      </c>
      <c r="F601" s="5">
        <f>ROUND(Source!AX594,O601)</f>
        <v>0</v>
      </c>
      <c r="G601" s="5" t="s">
        <v>62</v>
      </c>
      <c r="H601" s="5" t="s">
        <v>63</v>
      </c>
      <c r="I601" s="5"/>
      <c r="J601" s="5"/>
      <c r="K601" s="5">
        <v>227</v>
      </c>
      <c r="L601" s="5">
        <v>6</v>
      </c>
      <c r="M601" s="5">
        <v>3</v>
      </c>
      <c r="N601" s="5" t="s">
        <v>3</v>
      </c>
      <c r="O601" s="5">
        <v>0</v>
      </c>
      <c r="P601" s="5">
        <f>ROUND(Source!EP594,O601)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06" x14ac:dyDescent="0.2">
      <c r="A602" s="5">
        <v>50</v>
      </c>
      <c r="B602" s="5">
        <v>0</v>
      </c>
      <c r="C602" s="5">
        <v>0</v>
      </c>
      <c r="D602" s="5">
        <v>1</v>
      </c>
      <c r="E602" s="5">
        <v>228</v>
      </c>
      <c r="F602" s="5">
        <f>ROUND(Source!AY594,O602)</f>
        <v>0</v>
      </c>
      <c r="G602" s="5" t="s">
        <v>64</v>
      </c>
      <c r="H602" s="5" t="s">
        <v>65</v>
      </c>
      <c r="I602" s="5"/>
      <c r="J602" s="5"/>
      <c r="K602" s="5">
        <v>228</v>
      </c>
      <c r="L602" s="5">
        <v>7</v>
      </c>
      <c r="M602" s="5">
        <v>3</v>
      </c>
      <c r="N602" s="5" t="s">
        <v>3</v>
      </c>
      <c r="O602" s="5">
        <v>0</v>
      </c>
      <c r="P602" s="5">
        <f>ROUND(Source!EQ594,O602)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06" x14ac:dyDescent="0.2">
      <c r="A603" s="5">
        <v>50</v>
      </c>
      <c r="B603" s="5">
        <v>0</v>
      </c>
      <c r="C603" s="5">
        <v>0</v>
      </c>
      <c r="D603" s="5">
        <v>1</v>
      </c>
      <c r="E603" s="5">
        <v>216</v>
      </c>
      <c r="F603" s="5">
        <f>ROUND(Source!AP594,O603)</f>
        <v>0</v>
      </c>
      <c r="G603" s="5" t="s">
        <v>66</v>
      </c>
      <c r="H603" s="5" t="s">
        <v>67</v>
      </c>
      <c r="I603" s="5"/>
      <c r="J603" s="5"/>
      <c r="K603" s="5">
        <v>216</v>
      </c>
      <c r="L603" s="5">
        <v>8</v>
      </c>
      <c r="M603" s="5">
        <v>3</v>
      </c>
      <c r="N603" s="5" t="s">
        <v>3</v>
      </c>
      <c r="O603" s="5">
        <v>0</v>
      </c>
      <c r="P603" s="5">
        <f>ROUND(Source!EH594,O603)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06" x14ac:dyDescent="0.2">
      <c r="A604" s="5">
        <v>50</v>
      </c>
      <c r="B604" s="5">
        <v>0</v>
      </c>
      <c r="C604" s="5">
        <v>0</v>
      </c>
      <c r="D604" s="5">
        <v>1</v>
      </c>
      <c r="E604" s="5">
        <v>223</v>
      </c>
      <c r="F604" s="5">
        <f>ROUND(Source!AQ594,O604)</f>
        <v>0</v>
      </c>
      <c r="G604" s="5" t="s">
        <v>68</v>
      </c>
      <c r="H604" s="5" t="s">
        <v>69</v>
      </c>
      <c r="I604" s="5"/>
      <c r="J604" s="5"/>
      <c r="K604" s="5">
        <v>223</v>
      </c>
      <c r="L604" s="5">
        <v>9</v>
      </c>
      <c r="M604" s="5">
        <v>3</v>
      </c>
      <c r="N604" s="5" t="s">
        <v>3</v>
      </c>
      <c r="O604" s="5">
        <v>0</v>
      </c>
      <c r="P604" s="5">
        <f>ROUND(Source!EI594,O604)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06" x14ac:dyDescent="0.2">
      <c r="A605" s="5">
        <v>50</v>
      </c>
      <c r="B605" s="5">
        <v>0</v>
      </c>
      <c r="C605" s="5">
        <v>0</v>
      </c>
      <c r="D605" s="5">
        <v>1</v>
      </c>
      <c r="E605" s="5">
        <v>229</v>
      </c>
      <c r="F605" s="5">
        <f>ROUND(Source!AZ594,O605)</f>
        <v>0</v>
      </c>
      <c r="G605" s="5" t="s">
        <v>70</v>
      </c>
      <c r="H605" s="5" t="s">
        <v>71</v>
      </c>
      <c r="I605" s="5"/>
      <c r="J605" s="5"/>
      <c r="K605" s="5">
        <v>229</v>
      </c>
      <c r="L605" s="5">
        <v>10</v>
      </c>
      <c r="M605" s="5">
        <v>3</v>
      </c>
      <c r="N605" s="5" t="s">
        <v>3</v>
      </c>
      <c r="O605" s="5">
        <v>0</v>
      </c>
      <c r="P605" s="5">
        <f>ROUND(Source!ER594,O605)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06" x14ac:dyDescent="0.2">
      <c r="A606" s="5">
        <v>50</v>
      </c>
      <c r="B606" s="5">
        <v>0</v>
      </c>
      <c r="C606" s="5">
        <v>0</v>
      </c>
      <c r="D606" s="5">
        <v>1</v>
      </c>
      <c r="E606" s="5">
        <v>203</v>
      </c>
      <c r="F606" s="5">
        <f>ROUND(Source!Q594,O606)</f>
        <v>0</v>
      </c>
      <c r="G606" s="5" t="s">
        <v>72</v>
      </c>
      <c r="H606" s="5" t="s">
        <v>73</v>
      </c>
      <c r="I606" s="5"/>
      <c r="J606" s="5"/>
      <c r="K606" s="5">
        <v>203</v>
      </c>
      <c r="L606" s="5">
        <v>11</v>
      </c>
      <c r="M606" s="5">
        <v>3</v>
      </c>
      <c r="N606" s="5" t="s">
        <v>3</v>
      </c>
      <c r="O606" s="5">
        <v>0</v>
      </c>
      <c r="P606" s="5">
        <f>ROUND(Source!DI594,O606)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06" x14ac:dyDescent="0.2">
      <c r="A607" s="5">
        <v>50</v>
      </c>
      <c r="B607" s="5">
        <v>0</v>
      </c>
      <c r="C607" s="5">
        <v>0</v>
      </c>
      <c r="D607" s="5">
        <v>1</v>
      </c>
      <c r="E607" s="5">
        <v>231</v>
      </c>
      <c r="F607" s="5">
        <f>ROUND(Source!BB594,O607)</f>
        <v>0</v>
      </c>
      <c r="G607" s="5" t="s">
        <v>74</v>
      </c>
      <c r="H607" s="5" t="s">
        <v>75</v>
      </c>
      <c r="I607" s="5"/>
      <c r="J607" s="5"/>
      <c r="K607" s="5">
        <v>231</v>
      </c>
      <c r="L607" s="5">
        <v>12</v>
      </c>
      <c r="M607" s="5">
        <v>3</v>
      </c>
      <c r="N607" s="5" t="s">
        <v>3</v>
      </c>
      <c r="O607" s="5">
        <v>0</v>
      </c>
      <c r="P607" s="5">
        <f>ROUND(Source!ET594,O607)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06" x14ac:dyDescent="0.2">
      <c r="A608" s="5">
        <v>50</v>
      </c>
      <c r="B608" s="5">
        <v>0</v>
      </c>
      <c r="C608" s="5">
        <v>0</v>
      </c>
      <c r="D608" s="5">
        <v>1</v>
      </c>
      <c r="E608" s="5">
        <v>204</v>
      </c>
      <c r="F608" s="5">
        <f>ROUND(Source!R594,O608)</f>
        <v>0</v>
      </c>
      <c r="G608" s="5" t="s">
        <v>76</v>
      </c>
      <c r="H608" s="5" t="s">
        <v>77</v>
      </c>
      <c r="I608" s="5"/>
      <c r="J608" s="5"/>
      <c r="K608" s="5">
        <v>204</v>
      </c>
      <c r="L608" s="5">
        <v>13</v>
      </c>
      <c r="M608" s="5">
        <v>3</v>
      </c>
      <c r="N608" s="5" t="s">
        <v>3</v>
      </c>
      <c r="O608" s="5">
        <v>0</v>
      </c>
      <c r="P608" s="5">
        <f>ROUND(Source!DJ594,O608)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88" x14ac:dyDescent="0.2">
      <c r="A609" s="5">
        <v>50</v>
      </c>
      <c r="B609" s="5">
        <v>0</v>
      </c>
      <c r="C609" s="5">
        <v>0</v>
      </c>
      <c r="D609" s="5">
        <v>1</v>
      </c>
      <c r="E609" s="5">
        <v>205</v>
      </c>
      <c r="F609" s="5">
        <f>ROUND(Source!S594,O609)</f>
        <v>261</v>
      </c>
      <c r="G609" s="5" t="s">
        <v>78</v>
      </c>
      <c r="H609" s="5" t="s">
        <v>79</v>
      </c>
      <c r="I609" s="5"/>
      <c r="J609" s="5"/>
      <c r="K609" s="5">
        <v>205</v>
      </c>
      <c r="L609" s="5">
        <v>14</v>
      </c>
      <c r="M609" s="5">
        <v>3</v>
      </c>
      <c r="N609" s="5" t="s">
        <v>3</v>
      </c>
      <c r="O609" s="5">
        <v>0</v>
      </c>
      <c r="P609" s="5">
        <f>ROUND(Source!DK594,O609)</f>
        <v>13282</v>
      </c>
      <c r="Q609" s="5"/>
      <c r="R609" s="5"/>
      <c r="S609" s="5"/>
      <c r="T609" s="5"/>
      <c r="U609" s="5"/>
      <c r="V609" s="5"/>
      <c r="W609" s="5">
        <v>260.79999999999995</v>
      </c>
      <c r="X609" s="5">
        <v>1</v>
      </c>
      <c r="Y609" s="5">
        <v>260.79999999999995</v>
      </c>
      <c r="Z609" s="5">
        <v>13282</v>
      </c>
      <c r="AA609" s="5">
        <v>1</v>
      </c>
      <c r="AB609" s="5">
        <v>13282</v>
      </c>
    </row>
    <row r="610" spans="1:88" x14ac:dyDescent="0.2">
      <c r="A610" s="5">
        <v>50</v>
      </c>
      <c r="B610" s="5">
        <v>0</v>
      </c>
      <c r="C610" s="5">
        <v>0</v>
      </c>
      <c r="D610" s="5">
        <v>1</v>
      </c>
      <c r="E610" s="5">
        <v>232</v>
      </c>
      <c r="F610" s="5">
        <f>ROUND(Source!BC594,O610)</f>
        <v>0</v>
      </c>
      <c r="G610" s="5" t="s">
        <v>80</v>
      </c>
      <c r="H610" s="5" t="s">
        <v>81</v>
      </c>
      <c r="I610" s="5"/>
      <c r="J610" s="5"/>
      <c r="K610" s="5">
        <v>232</v>
      </c>
      <c r="L610" s="5">
        <v>15</v>
      </c>
      <c r="M610" s="5">
        <v>3</v>
      </c>
      <c r="N610" s="5" t="s">
        <v>3</v>
      </c>
      <c r="O610" s="5">
        <v>0</v>
      </c>
      <c r="P610" s="5">
        <f>ROUND(Source!EU594,O610)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88" x14ac:dyDescent="0.2">
      <c r="A611" s="5">
        <v>50</v>
      </c>
      <c r="B611" s="5">
        <v>0</v>
      </c>
      <c r="C611" s="5">
        <v>0</v>
      </c>
      <c r="D611" s="5">
        <v>1</v>
      </c>
      <c r="E611" s="5">
        <v>214</v>
      </c>
      <c r="F611" s="5">
        <f>ROUND(Source!AS594,O611)</f>
        <v>0</v>
      </c>
      <c r="G611" s="5" t="s">
        <v>82</v>
      </c>
      <c r="H611" s="5" t="s">
        <v>83</v>
      </c>
      <c r="I611" s="5"/>
      <c r="J611" s="5"/>
      <c r="K611" s="5">
        <v>214</v>
      </c>
      <c r="L611" s="5">
        <v>16</v>
      </c>
      <c r="M611" s="5">
        <v>3</v>
      </c>
      <c r="N611" s="5" t="s">
        <v>3</v>
      </c>
      <c r="O611" s="5">
        <v>0</v>
      </c>
      <c r="P611" s="5">
        <f>ROUND(Source!EK594,O611)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88" x14ac:dyDescent="0.2">
      <c r="A612" s="5">
        <v>50</v>
      </c>
      <c r="B612" s="5">
        <v>0</v>
      </c>
      <c r="C612" s="5">
        <v>0</v>
      </c>
      <c r="D612" s="5">
        <v>1</v>
      </c>
      <c r="E612" s="5">
        <v>215</v>
      </c>
      <c r="F612" s="5">
        <f>ROUND(Source!AT594,O612)</f>
        <v>0</v>
      </c>
      <c r="G612" s="5" t="s">
        <v>84</v>
      </c>
      <c r="H612" s="5" t="s">
        <v>85</v>
      </c>
      <c r="I612" s="5"/>
      <c r="J612" s="5"/>
      <c r="K612" s="5">
        <v>215</v>
      </c>
      <c r="L612" s="5">
        <v>17</v>
      </c>
      <c r="M612" s="5">
        <v>3</v>
      </c>
      <c r="N612" s="5" t="s">
        <v>3</v>
      </c>
      <c r="O612" s="5">
        <v>0</v>
      </c>
      <c r="P612" s="5">
        <f>ROUND(Source!EL594,O612)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88" x14ac:dyDescent="0.2">
      <c r="A613" s="5">
        <v>50</v>
      </c>
      <c r="B613" s="5">
        <v>0</v>
      </c>
      <c r="C613" s="5">
        <v>0</v>
      </c>
      <c r="D613" s="5">
        <v>1</v>
      </c>
      <c r="E613" s="5">
        <v>217</v>
      </c>
      <c r="F613" s="5">
        <f>ROUND(Source!AU594,O613)</f>
        <v>548</v>
      </c>
      <c r="G613" s="5" t="s">
        <v>86</v>
      </c>
      <c r="H613" s="5" t="s">
        <v>87</v>
      </c>
      <c r="I613" s="5"/>
      <c r="J613" s="5"/>
      <c r="K613" s="5">
        <v>217</v>
      </c>
      <c r="L613" s="5">
        <v>18</v>
      </c>
      <c r="M613" s="5">
        <v>3</v>
      </c>
      <c r="N613" s="5" t="s">
        <v>3</v>
      </c>
      <c r="O613" s="5">
        <v>0</v>
      </c>
      <c r="P613" s="5">
        <f>ROUND(Source!EM594,O613)</f>
        <v>27891</v>
      </c>
      <c r="Q613" s="5"/>
      <c r="R613" s="5"/>
      <c r="S613" s="5"/>
      <c r="T613" s="5"/>
      <c r="U613" s="5"/>
      <c r="V613" s="5"/>
      <c r="W613" s="5">
        <v>547.67999999999995</v>
      </c>
      <c r="X613" s="5">
        <v>1</v>
      </c>
      <c r="Y613" s="5">
        <v>547.67999999999995</v>
      </c>
      <c r="Z613" s="5">
        <v>27891</v>
      </c>
      <c r="AA613" s="5">
        <v>1</v>
      </c>
      <c r="AB613" s="5">
        <v>27891</v>
      </c>
    </row>
    <row r="614" spans="1:88" x14ac:dyDescent="0.2">
      <c r="A614" s="5">
        <v>50</v>
      </c>
      <c r="B614" s="5">
        <v>0</v>
      </c>
      <c r="C614" s="5">
        <v>0</v>
      </c>
      <c r="D614" s="5">
        <v>1</v>
      </c>
      <c r="E614" s="5">
        <v>230</v>
      </c>
      <c r="F614" s="5">
        <f>ROUND(Source!BA594,O614)</f>
        <v>0</v>
      </c>
      <c r="G614" s="5" t="s">
        <v>88</v>
      </c>
      <c r="H614" s="5" t="s">
        <v>89</v>
      </c>
      <c r="I614" s="5"/>
      <c r="J614" s="5"/>
      <c r="K614" s="5">
        <v>230</v>
      </c>
      <c r="L614" s="5">
        <v>19</v>
      </c>
      <c r="M614" s="5">
        <v>3</v>
      </c>
      <c r="N614" s="5" t="s">
        <v>3</v>
      </c>
      <c r="O614" s="5">
        <v>0</v>
      </c>
      <c r="P614" s="5">
        <f>ROUND(Source!ES594,O614)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88" x14ac:dyDescent="0.2">
      <c r="A615" s="5">
        <v>50</v>
      </c>
      <c r="B615" s="5">
        <v>0</v>
      </c>
      <c r="C615" s="5">
        <v>0</v>
      </c>
      <c r="D615" s="5">
        <v>1</v>
      </c>
      <c r="E615" s="5">
        <v>206</v>
      </c>
      <c r="F615" s="5">
        <f>ROUND(Source!T594,O615)</f>
        <v>0</v>
      </c>
      <c r="G615" s="5" t="s">
        <v>90</v>
      </c>
      <c r="H615" s="5" t="s">
        <v>91</v>
      </c>
      <c r="I615" s="5"/>
      <c r="J615" s="5"/>
      <c r="K615" s="5">
        <v>206</v>
      </c>
      <c r="L615" s="5">
        <v>20</v>
      </c>
      <c r="M615" s="5">
        <v>3</v>
      </c>
      <c r="N615" s="5" t="s">
        <v>3</v>
      </c>
      <c r="O615" s="5">
        <v>0</v>
      </c>
      <c r="P615" s="5">
        <f>ROUND(Source!DL594,O615)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88" x14ac:dyDescent="0.2">
      <c r="A616" s="5">
        <v>50</v>
      </c>
      <c r="B616" s="5">
        <v>0</v>
      </c>
      <c r="C616" s="5">
        <v>0</v>
      </c>
      <c r="D616" s="5">
        <v>1</v>
      </c>
      <c r="E616" s="5">
        <v>207</v>
      </c>
      <c r="F616" s="5">
        <f>ROUND(Source!U594,O616)</f>
        <v>19.584</v>
      </c>
      <c r="G616" s="5" t="s">
        <v>92</v>
      </c>
      <c r="H616" s="5" t="s">
        <v>93</v>
      </c>
      <c r="I616" s="5"/>
      <c r="J616" s="5"/>
      <c r="K616" s="5">
        <v>207</v>
      </c>
      <c r="L616" s="5">
        <v>21</v>
      </c>
      <c r="M616" s="5">
        <v>3</v>
      </c>
      <c r="N616" s="5" t="s">
        <v>3</v>
      </c>
      <c r="O616" s="5">
        <v>7</v>
      </c>
      <c r="P616" s="5">
        <f>ROUND(Source!DM594,O616)</f>
        <v>19.584</v>
      </c>
      <c r="Q616" s="5"/>
      <c r="R616" s="5"/>
      <c r="S616" s="5"/>
      <c r="T616" s="5"/>
      <c r="U616" s="5"/>
      <c r="V616" s="5"/>
      <c r="W616" s="5">
        <v>19.584</v>
      </c>
      <c r="X616" s="5">
        <v>1</v>
      </c>
      <c r="Y616" s="5">
        <v>19.584</v>
      </c>
      <c r="Z616" s="5">
        <v>19.584</v>
      </c>
      <c r="AA616" s="5">
        <v>1</v>
      </c>
      <c r="AB616" s="5">
        <v>19.584</v>
      </c>
    </row>
    <row r="617" spans="1:88" x14ac:dyDescent="0.2">
      <c r="A617" s="5">
        <v>50</v>
      </c>
      <c r="B617" s="5">
        <v>0</v>
      </c>
      <c r="C617" s="5">
        <v>0</v>
      </c>
      <c r="D617" s="5">
        <v>1</v>
      </c>
      <c r="E617" s="5">
        <v>208</v>
      </c>
      <c r="F617" s="5">
        <f>ROUND(Source!V594,O617)</f>
        <v>0</v>
      </c>
      <c r="G617" s="5" t="s">
        <v>94</v>
      </c>
      <c r="H617" s="5" t="s">
        <v>95</v>
      </c>
      <c r="I617" s="5"/>
      <c r="J617" s="5"/>
      <c r="K617" s="5">
        <v>208</v>
      </c>
      <c r="L617" s="5">
        <v>22</v>
      </c>
      <c r="M617" s="5">
        <v>3</v>
      </c>
      <c r="N617" s="5" t="s">
        <v>3</v>
      </c>
      <c r="O617" s="5">
        <v>7</v>
      </c>
      <c r="P617" s="5">
        <f>ROUND(Source!DN594,O617)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88" x14ac:dyDescent="0.2">
      <c r="A618" s="5">
        <v>50</v>
      </c>
      <c r="B618" s="5">
        <v>0</v>
      </c>
      <c r="C618" s="5">
        <v>0</v>
      </c>
      <c r="D618" s="5">
        <v>1</v>
      </c>
      <c r="E618" s="5">
        <v>209</v>
      </c>
      <c r="F618" s="5">
        <f>ROUND(Source!W594,O618)</f>
        <v>0</v>
      </c>
      <c r="G618" s="5" t="s">
        <v>96</v>
      </c>
      <c r="H618" s="5" t="s">
        <v>97</v>
      </c>
      <c r="I618" s="5"/>
      <c r="J618" s="5"/>
      <c r="K618" s="5">
        <v>209</v>
      </c>
      <c r="L618" s="5">
        <v>23</v>
      </c>
      <c r="M618" s="5">
        <v>3</v>
      </c>
      <c r="N618" s="5" t="s">
        <v>3</v>
      </c>
      <c r="O618" s="5">
        <v>0</v>
      </c>
      <c r="P618" s="5">
        <f>ROUND(Source!DO594,O618)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88" x14ac:dyDescent="0.2">
      <c r="A619" s="5">
        <v>50</v>
      </c>
      <c r="B619" s="5">
        <v>0</v>
      </c>
      <c r="C619" s="5">
        <v>0</v>
      </c>
      <c r="D619" s="5">
        <v>1</v>
      </c>
      <c r="E619" s="5">
        <v>233</v>
      </c>
      <c r="F619" s="5">
        <f>ROUND(Source!BD594,O619)</f>
        <v>0</v>
      </c>
      <c r="G619" s="5" t="s">
        <v>98</v>
      </c>
      <c r="H619" s="5" t="s">
        <v>99</v>
      </c>
      <c r="I619" s="5"/>
      <c r="J619" s="5"/>
      <c r="K619" s="5">
        <v>233</v>
      </c>
      <c r="L619" s="5">
        <v>24</v>
      </c>
      <c r="M619" s="5">
        <v>3</v>
      </c>
      <c r="N619" s="5" t="s">
        <v>3</v>
      </c>
      <c r="O619" s="5">
        <v>0</v>
      </c>
      <c r="P619" s="5">
        <f>ROUND(Source!EV594,O619)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88" x14ac:dyDescent="0.2">
      <c r="A620" s="5">
        <v>50</v>
      </c>
      <c r="B620" s="5">
        <v>0</v>
      </c>
      <c r="C620" s="5">
        <v>0</v>
      </c>
      <c r="D620" s="5">
        <v>1</v>
      </c>
      <c r="E620" s="5">
        <v>210</v>
      </c>
      <c r="F620" s="5">
        <f>ROUND(Source!X594,O620)</f>
        <v>193</v>
      </c>
      <c r="G620" s="5" t="s">
        <v>100</v>
      </c>
      <c r="H620" s="5" t="s">
        <v>101</v>
      </c>
      <c r="I620" s="5"/>
      <c r="J620" s="5"/>
      <c r="K620" s="5">
        <v>210</v>
      </c>
      <c r="L620" s="5">
        <v>25</v>
      </c>
      <c r="M620" s="5">
        <v>3</v>
      </c>
      <c r="N620" s="5" t="s">
        <v>3</v>
      </c>
      <c r="O620" s="5">
        <v>0</v>
      </c>
      <c r="P620" s="5">
        <f>ROUND(Source!DP594,O620)</f>
        <v>9828</v>
      </c>
      <c r="Q620" s="5"/>
      <c r="R620" s="5"/>
      <c r="S620" s="5"/>
      <c r="T620" s="5"/>
      <c r="U620" s="5"/>
      <c r="V620" s="5"/>
      <c r="W620" s="5">
        <v>192.99</v>
      </c>
      <c r="X620" s="5">
        <v>1</v>
      </c>
      <c r="Y620" s="5">
        <v>192.99</v>
      </c>
      <c r="Z620" s="5">
        <v>9828</v>
      </c>
      <c r="AA620" s="5">
        <v>1</v>
      </c>
      <c r="AB620" s="5">
        <v>9828</v>
      </c>
    </row>
    <row r="621" spans="1:88" x14ac:dyDescent="0.2">
      <c r="A621" s="5">
        <v>50</v>
      </c>
      <c r="B621" s="5">
        <v>0</v>
      </c>
      <c r="C621" s="5">
        <v>0</v>
      </c>
      <c r="D621" s="5">
        <v>1</v>
      </c>
      <c r="E621" s="5">
        <v>211</v>
      </c>
      <c r="F621" s="5">
        <f>ROUND(Source!Y594,O621)</f>
        <v>94</v>
      </c>
      <c r="G621" s="5" t="s">
        <v>102</v>
      </c>
      <c r="H621" s="5" t="s">
        <v>103</v>
      </c>
      <c r="I621" s="5"/>
      <c r="J621" s="5"/>
      <c r="K621" s="5">
        <v>211</v>
      </c>
      <c r="L621" s="5">
        <v>26</v>
      </c>
      <c r="M621" s="5">
        <v>3</v>
      </c>
      <c r="N621" s="5" t="s">
        <v>3</v>
      </c>
      <c r="O621" s="5">
        <v>0</v>
      </c>
      <c r="P621" s="5">
        <f>ROUND(Source!DQ594,O621)</f>
        <v>4781</v>
      </c>
      <c r="Q621" s="5"/>
      <c r="R621" s="5"/>
      <c r="S621" s="5"/>
      <c r="T621" s="5"/>
      <c r="U621" s="5"/>
      <c r="V621" s="5"/>
      <c r="W621" s="5">
        <v>93.89</v>
      </c>
      <c r="X621" s="5">
        <v>1</v>
      </c>
      <c r="Y621" s="5">
        <v>93.89</v>
      </c>
      <c r="Z621" s="5">
        <v>4781</v>
      </c>
      <c r="AA621" s="5">
        <v>1</v>
      </c>
      <c r="AB621" s="5">
        <v>4781</v>
      </c>
    </row>
    <row r="622" spans="1:88" x14ac:dyDescent="0.2">
      <c r="A622" s="5">
        <v>50</v>
      </c>
      <c r="B622" s="5">
        <v>0</v>
      </c>
      <c r="C622" s="5">
        <v>0</v>
      </c>
      <c r="D622" s="5">
        <v>1</v>
      </c>
      <c r="E622" s="5">
        <v>224</v>
      </c>
      <c r="F622" s="5">
        <f>ROUND(Source!AR594,O622)</f>
        <v>548</v>
      </c>
      <c r="G622" s="5" t="s">
        <v>104</v>
      </c>
      <c r="H622" s="5" t="s">
        <v>105</v>
      </c>
      <c r="I622" s="5"/>
      <c r="J622" s="5"/>
      <c r="K622" s="5">
        <v>224</v>
      </c>
      <c r="L622" s="5">
        <v>27</v>
      </c>
      <c r="M622" s="5">
        <v>3</v>
      </c>
      <c r="N622" s="5" t="s">
        <v>3</v>
      </c>
      <c r="O622" s="5">
        <v>0</v>
      </c>
      <c r="P622" s="5">
        <f>ROUND(Source!EJ594,O622)</f>
        <v>27891</v>
      </c>
      <c r="Q622" s="5"/>
      <c r="R622" s="5"/>
      <c r="S622" s="5"/>
      <c r="T622" s="5"/>
      <c r="U622" s="5"/>
      <c r="V622" s="5"/>
      <c r="W622" s="5">
        <v>547.67999999999995</v>
      </c>
      <c r="X622" s="5">
        <v>1</v>
      </c>
      <c r="Y622" s="5">
        <v>547.67999999999995</v>
      </c>
      <c r="Z622" s="5">
        <v>27891</v>
      </c>
      <c r="AA622" s="5">
        <v>1</v>
      </c>
      <c r="AB622" s="5">
        <v>27891</v>
      </c>
    </row>
    <row r="624" spans="1:88" x14ac:dyDescent="0.2">
      <c r="A624" s="1">
        <v>4</v>
      </c>
      <c r="B624" s="1">
        <v>0</v>
      </c>
      <c r="C624" s="1"/>
      <c r="D624" s="1">
        <f>ROW(A631)</f>
        <v>631</v>
      </c>
      <c r="E624" s="1"/>
      <c r="F624" s="1" t="s">
        <v>134</v>
      </c>
      <c r="G624" s="1" t="s">
        <v>157</v>
      </c>
      <c r="H624" s="1" t="s">
        <v>3</v>
      </c>
      <c r="I624" s="1">
        <v>0</v>
      </c>
      <c r="J624" s="1"/>
      <c r="K624" s="1">
        <v>-1</v>
      </c>
      <c r="L624" s="1"/>
      <c r="M624" s="1" t="s">
        <v>3</v>
      </c>
      <c r="N624" s="1"/>
      <c r="O624" s="1"/>
      <c r="P624" s="1"/>
      <c r="Q624" s="1"/>
      <c r="R624" s="1"/>
      <c r="S624" s="1">
        <v>0</v>
      </c>
      <c r="T624" s="1">
        <v>0</v>
      </c>
      <c r="U624" s="1" t="s">
        <v>3</v>
      </c>
      <c r="V624" s="1">
        <v>9</v>
      </c>
      <c r="W624" s="1"/>
      <c r="X624" s="1"/>
      <c r="Y624" s="1"/>
      <c r="Z624" s="1"/>
      <c r="AA624" s="1"/>
      <c r="AB624" s="1" t="s">
        <v>3</v>
      </c>
      <c r="AC624" s="1" t="s">
        <v>3</v>
      </c>
      <c r="AD624" s="1" t="s">
        <v>3</v>
      </c>
      <c r="AE624" s="1" t="s">
        <v>3</v>
      </c>
      <c r="AF624" s="1" t="s">
        <v>3</v>
      </c>
      <c r="AG624" s="1" t="s">
        <v>3</v>
      </c>
      <c r="AH624" s="1"/>
      <c r="AI624" s="1"/>
      <c r="AJ624" s="1"/>
      <c r="AK624" s="1"/>
      <c r="AL624" s="1"/>
      <c r="AM624" s="1"/>
      <c r="AN624" s="1"/>
      <c r="AO624" s="1"/>
      <c r="AP624" s="1" t="s">
        <v>3</v>
      </c>
      <c r="AQ624" s="1" t="s">
        <v>3</v>
      </c>
      <c r="AR624" s="1" t="s">
        <v>3</v>
      </c>
      <c r="AS624" s="1"/>
      <c r="AT624" s="1"/>
      <c r="AU624" s="1"/>
      <c r="AV624" s="1"/>
      <c r="AW624" s="1"/>
      <c r="AX624" s="1"/>
      <c r="AY624" s="1"/>
      <c r="AZ624" s="1" t="s">
        <v>3</v>
      </c>
      <c r="BA624" s="1"/>
      <c r="BB624" s="1" t="s">
        <v>3</v>
      </c>
      <c r="BC624" s="1" t="s">
        <v>3</v>
      </c>
      <c r="BD624" s="1" t="s">
        <v>3</v>
      </c>
      <c r="BE624" s="1" t="s">
        <v>3</v>
      </c>
      <c r="BF624" s="1" t="s">
        <v>3</v>
      </c>
      <c r="BG624" s="1" t="s">
        <v>3</v>
      </c>
      <c r="BH624" s="1" t="s">
        <v>3</v>
      </c>
      <c r="BI624" s="1" t="s">
        <v>3</v>
      </c>
      <c r="BJ624" s="1" t="s">
        <v>3</v>
      </c>
      <c r="BK624" s="1" t="s">
        <v>3</v>
      </c>
      <c r="BL624" s="1" t="s">
        <v>3</v>
      </c>
      <c r="BM624" s="1" t="s">
        <v>3</v>
      </c>
      <c r="BN624" s="1" t="s">
        <v>3</v>
      </c>
      <c r="BO624" s="1" t="s">
        <v>3</v>
      </c>
      <c r="BP624" s="1" t="s">
        <v>3</v>
      </c>
      <c r="BQ624" s="1"/>
      <c r="BR624" s="1"/>
      <c r="BS624" s="1"/>
      <c r="BT624" s="1"/>
      <c r="BU624" s="1"/>
      <c r="BV624" s="1"/>
      <c r="BW624" s="1"/>
      <c r="BX624" s="1">
        <v>0</v>
      </c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>
        <v>0</v>
      </c>
    </row>
    <row r="626" spans="1:255" x14ac:dyDescent="0.2">
      <c r="A626" s="3">
        <v>52</v>
      </c>
      <c r="B626" s="3">
        <f t="shared" ref="B626:G626" si="440">B631</f>
        <v>0</v>
      </c>
      <c r="C626" s="3">
        <f t="shared" si="440"/>
        <v>4</v>
      </c>
      <c r="D626" s="3">
        <f t="shared" si="440"/>
        <v>624</v>
      </c>
      <c r="E626" s="3">
        <f t="shared" si="440"/>
        <v>0</v>
      </c>
      <c r="F626" s="3" t="str">
        <f t="shared" si="440"/>
        <v>15</v>
      </c>
      <c r="G626" s="3" t="str">
        <f t="shared" si="440"/>
        <v>Наладка системы на проектные расходы воздуха и комплексное опробование по типу СЕ 2000 MR/6шт</v>
      </c>
      <c r="H626" s="3"/>
      <c r="I626" s="3"/>
      <c r="J626" s="3"/>
      <c r="K626" s="3"/>
      <c r="L626" s="3"/>
      <c r="M626" s="3"/>
      <c r="N626" s="3"/>
      <c r="O626" s="3">
        <f t="shared" ref="O626:AT626" si="441">O631</f>
        <v>0</v>
      </c>
      <c r="P626" s="3">
        <f t="shared" si="441"/>
        <v>0</v>
      </c>
      <c r="Q626" s="3">
        <f t="shared" si="441"/>
        <v>0</v>
      </c>
      <c r="R626" s="3">
        <f t="shared" si="441"/>
        <v>0</v>
      </c>
      <c r="S626" s="3">
        <f t="shared" si="441"/>
        <v>0</v>
      </c>
      <c r="T626" s="3">
        <f t="shared" si="441"/>
        <v>0</v>
      </c>
      <c r="U626" s="3">
        <f t="shared" si="441"/>
        <v>0</v>
      </c>
      <c r="V626" s="3">
        <f t="shared" si="441"/>
        <v>0</v>
      </c>
      <c r="W626" s="3">
        <f t="shared" si="441"/>
        <v>0</v>
      </c>
      <c r="X626" s="3">
        <f t="shared" si="441"/>
        <v>0</v>
      </c>
      <c r="Y626" s="3">
        <f t="shared" si="441"/>
        <v>0</v>
      </c>
      <c r="Z626" s="3">
        <f t="shared" si="441"/>
        <v>0</v>
      </c>
      <c r="AA626" s="3">
        <f t="shared" si="441"/>
        <v>0</v>
      </c>
      <c r="AB626" s="3">
        <f t="shared" si="441"/>
        <v>0</v>
      </c>
      <c r="AC626" s="3">
        <f t="shared" si="441"/>
        <v>0</v>
      </c>
      <c r="AD626" s="3">
        <f t="shared" si="441"/>
        <v>0</v>
      </c>
      <c r="AE626" s="3">
        <f t="shared" si="441"/>
        <v>0</v>
      </c>
      <c r="AF626" s="3">
        <f t="shared" si="441"/>
        <v>0</v>
      </c>
      <c r="AG626" s="3">
        <f t="shared" si="441"/>
        <v>0</v>
      </c>
      <c r="AH626" s="3">
        <f t="shared" si="441"/>
        <v>0</v>
      </c>
      <c r="AI626" s="3">
        <f t="shared" si="441"/>
        <v>0</v>
      </c>
      <c r="AJ626" s="3">
        <f t="shared" si="441"/>
        <v>0</v>
      </c>
      <c r="AK626" s="3">
        <f t="shared" si="441"/>
        <v>0</v>
      </c>
      <c r="AL626" s="3">
        <f t="shared" si="441"/>
        <v>0</v>
      </c>
      <c r="AM626" s="3">
        <f t="shared" si="441"/>
        <v>0</v>
      </c>
      <c r="AN626" s="3">
        <f t="shared" si="441"/>
        <v>0</v>
      </c>
      <c r="AO626" s="3">
        <f t="shared" si="441"/>
        <v>0</v>
      </c>
      <c r="AP626" s="3">
        <f t="shared" si="441"/>
        <v>0</v>
      </c>
      <c r="AQ626" s="3">
        <f t="shared" si="441"/>
        <v>0</v>
      </c>
      <c r="AR626" s="3">
        <f t="shared" si="441"/>
        <v>0</v>
      </c>
      <c r="AS626" s="3">
        <f t="shared" si="441"/>
        <v>0</v>
      </c>
      <c r="AT626" s="3">
        <f t="shared" si="441"/>
        <v>0</v>
      </c>
      <c r="AU626" s="3">
        <f t="shared" ref="AU626:BZ626" si="442">AU631</f>
        <v>0</v>
      </c>
      <c r="AV626" s="3">
        <f t="shared" si="442"/>
        <v>0</v>
      </c>
      <c r="AW626" s="3">
        <f t="shared" si="442"/>
        <v>0</v>
      </c>
      <c r="AX626" s="3">
        <f t="shared" si="442"/>
        <v>0</v>
      </c>
      <c r="AY626" s="3">
        <f t="shared" si="442"/>
        <v>0</v>
      </c>
      <c r="AZ626" s="3">
        <f t="shared" si="442"/>
        <v>0</v>
      </c>
      <c r="BA626" s="3">
        <f t="shared" si="442"/>
        <v>0</v>
      </c>
      <c r="BB626" s="3">
        <f t="shared" si="442"/>
        <v>0</v>
      </c>
      <c r="BC626" s="3">
        <f t="shared" si="442"/>
        <v>0</v>
      </c>
      <c r="BD626" s="3">
        <f t="shared" si="442"/>
        <v>0</v>
      </c>
      <c r="BE626" s="3">
        <f t="shared" si="442"/>
        <v>0</v>
      </c>
      <c r="BF626" s="3">
        <f t="shared" si="442"/>
        <v>0</v>
      </c>
      <c r="BG626" s="3">
        <f t="shared" si="442"/>
        <v>0</v>
      </c>
      <c r="BH626" s="3">
        <f t="shared" si="442"/>
        <v>0</v>
      </c>
      <c r="BI626" s="3">
        <f t="shared" si="442"/>
        <v>0</v>
      </c>
      <c r="BJ626" s="3">
        <f t="shared" si="442"/>
        <v>0</v>
      </c>
      <c r="BK626" s="3">
        <f t="shared" si="442"/>
        <v>0</v>
      </c>
      <c r="BL626" s="3">
        <f t="shared" si="442"/>
        <v>0</v>
      </c>
      <c r="BM626" s="3">
        <f t="shared" si="442"/>
        <v>0</v>
      </c>
      <c r="BN626" s="3">
        <f t="shared" si="442"/>
        <v>0</v>
      </c>
      <c r="BO626" s="3">
        <f t="shared" si="442"/>
        <v>0</v>
      </c>
      <c r="BP626" s="3">
        <f t="shared" si="442"/>
        <v>0</v>
      </c>
      <c r="BQ626" s="3">
        <f t="shared" si="442"/>
        <v>0</v>
      </c>
      <c r="BR626" s="3">
        <f t="shared" si="442"/>
        <v>0</v>
      </c>
      <c r="BS626" s="3">
        <f t="shared" si="442"/>
        <v>0</v>
      </c>
      <c r="BT626" s="3">
        <f t="shared" si="442"/>
        <v>0</v>
      </c>
      <c r="BU626" s="3">
        <f t="shared" si="442"/>
        <v>0</v>
      </c>
      <c r="BV626" s="3">
        <f t="shared" si="442"/>
        <v>0</v>
      </c>
      <c r="BW626" s="3">
        <f t="shared" si="442"/>
        <v>0</v>
      </c>
      <c r="BX626" s="3">
        <f t="shared" si="442"/>
        <v>0</v>
      </c>
      <c r="BY626" s="3">
        <f t="shared" si="442"/>
        <v>0</v>
      </c>
      <c r="BZ626" s="3">
        <f t="shared" si="442"/>
        <v>0</v>
      </c>
      <c r="CA626" s="3">
        <f t="shared" ref="CA626:DF626" si="443">CA631</f>
        <v>0</v>
      </c>
      <c r="CB626" s="3">
        <f t="shared" si="443"/>
        <v>0</v>
      </c>
      <c r="CC626" s="3">
        <f t="shared" si="443"/>
        <v>0</v>
      </c>
      <c r="CD626" s="3">
        <f t="shared" si="443"/>
        <v>0</v>
      </c>
      <c r="CE626" s="3">
        <f t="shared" si="443"/>
        <v>0</v>
      </c>
      <c r="CF626" s="3">
        <f t="shared" si="443"/>
        <v>0</v>
      </c>
      <c r="CG626" s="3">
        <f t="shared" si="443"/>
        <v>0</v>
      </c>
      <c r="CH626" s="3">
        <f t="shared" si="443"/>
        <v>0</v>
      </c>
      <c r="CI626" s="3">
        <f t="shared" si="443"/>
        <v>0</v>
      </c>
      <c r="CJ626" s="3">
        <f t="shared" si="443"/>
        <v>0</v>
      </c>
      <c r="CK626" s="3">
        <f t="shared" si="443"/>
        <v>0</v>
      </c>
      <c r="CL626" s="3">
        <f t="shared" si="443"/>
        <v>0</v>
      </c>
      <c r="CM626" s="3">
        <f t="shared" si="443"/>
        <v>0</v>
      </c>
      <c r="CN626" s="3">
        <f t="shared" si="443"/>
        <v>0</v>
      </c>
      <c r="CO626" s="3">
        <f t="shared" si="443"/>
        <v>0</v>
      </c>
      <c r="CP626" s="3">
        <f t="shared" si="443"/>
        <v>0</v>
      </c>
      <c r="CQ626" s="3">
        <f t="shared" si="443"/>
        <v>0</v>
      </c>
      <c r="CR626" s="3">
        <f t="shared" si="443"/>
        <v>0</v>
      </c>
      <c r="CS626" s="3">
        <f t="shared" si="443"/>
        <v>0</v>
      </c>
      <c r="CT626" s="3">
        <f t="shared" si="443"/>
        <v>0</v>
      </c>
      <c r="CU626" s="3">
        <f t="shared" si="443"/>
        <v>0</v>
      </c>
      <c r="CV626" s="3">
        <f t="shared" si="443"/>
        <v>0</v>
      </c>
      <c r="CW626" s="3">
        <f t="shared" si="443"/>
        <v>0</v>
      </c>
      <c r="CX626" s="3">
        <f t="shared" si="443"/>
        <v>0</v>
      </c>
      <c r="CY626" s="3">
        <f t="shared" si="443"/>
        <v>0</v>
      </c>
      <c r="CZ626" s="3">
        <f t="shared" si="443"/>
        <v>0</v>
      </c>
      <c r="DA626" s="3">
        <f t="shared" si="443"/>
        <v>0</v>
      </c>
      <c r="DB626" s="3">
        <f t="shared" si="443"/>
        <v>0</v>
      </c>
      <c r="DC626" s="3">
        <f t="shared" si="443"/>
        <v>0</v>
      </c>
      <c r="DD626" s="3">
        <f t="shared" si="443"/>
        <v>0</v>
      </c>
      <c r="DE626" s="3">
        <f t="shared" si="443"/>
        <v>0</v>
      </c>
      <c r="DF626" s="3">
        <f t="shared" si="443"/>
        <v>0</v>
      </c>
      <c r="DG626" s="4">
        <f t="shared" ref="DG626:EL626" si="444">DG631</f>
        <v>0</v>
      </c>
      <c r="DH626" s="4">
        <f t="shared" si="444"/>
        <v>0</v>
      </c>
      <c r="DI626" s="4">
        <f t="shared" si="444"/>
        <v>0</v>
      </c>
      <c r="DJ626" s="4">
        <f t="shared" si="444"/>
        <v>0</v>
      </c>
      <c r="DK626" s="4">
        <f t="shared" si="444"/>
        <v>0</v>
      </c>
      <c r="DL626" s="4">
        <f t="shared" si="444"/>
        <v>0</v>
      </c>
      <c r="DM626" s="4">
        <f t="shared" si="444"/>
        <v>0</v>
      </c>
      <c r="DN626" s="4">
        <f t="shared" si="444"/>
        <v>0</v>
      </c>
      <c r="DO626" s="4">
        <f t="shared" si="444"/>
        <v>0</v>
      </c>
      <c r="DP626" s="4">
        <f t="shared" si="444"/>
        <v>0</v>
      </c>
      <c r="DQ626" s="4">
        <f t="shared" si="444"/>
        <v>0</v>
      </c>
      <c r="DR626" s="4">
        <f t="shared" si="444"/>
        <v>0</v>
      </c>
      <c r="DS626" s="4">
        <f t="shared" si="444"/>
        <v>0</v>
      </c>
      <c r="DT626" s="4">
        <f t="shared" si="444"/>
        <v>0</v>
      </c>
      <c r="DU626" s="4">
        <f t="shared" si="444"/>
        <v>0</v>
      </c>
      <c r="DV626" s="4">
        <f t="shared" si="444"/>
        <v>0</v>
      </c>
      <c r="DW626" s="4">
        <f t="shared" si="444"/>
        <v>0</v>
      </c>
      <c r="DX626" s="4">
        <f t="shared" si="444"/>
        <v>0</v>
      </c>
      <c r="DY626" s="4">
        <f t="shared" si="444"/>
        <v>0</v>
      </c>
      <c r="DZ626" s="4">
        <f t="shared" si="444"/>
        <v>0</v>
      </c>
      <c r="EA626" s="4">
        <f t="shared" si="444"/>
        <v>0</v>
      </c>
      <c r="EB626" s="4">
        <f t="shared" si="444"/>
        <v>0</v>
      </c>
      <c r="EC626" s="4">
        <f t="shared" si="444"/>
        <v>0</v>
      </c>
      <c r="ED626" s="4">
        <f t="shared" si="444"/>
        <v>0</v>
      </c>
      <c r="EE626" s="4">
        <f t="shared" si="444"/>
        <v>0</v>
      </c>
      <c r="EF626" s="4">
        <f t="shared" si="444"/>
        <v>0</v>
      </c>
      <c r="EG626" s="4">
        <f t="shared" si="444"/>
        <v>0</v>
      </c>
      <c r="EH626" s="4">
        <f t="shared" si="444"/>
        <v>0</v>
      </c>
      <c r="EI626" s="4">
        <f t="shared" si="444"/>
        <v>0</v>
      </c>
      <c r="EJ626" s="4">
        <f t="shared" si="444"/>
        <v>0</v>
      </c>
      <c r="EK626" s="4">
        <f t="shared" si="444"/>
        <v>0</v>
      </c>
      <c r="EL626" s="4">
        <f t="shared" si="444"/>
        <v>0</v>
      </c>
      <c r="EM626" s="4">
        <f t="shared" ref="EM626:FR626" si="445">EM631</f>
        <v>0</v>
      </c>
      <c r="EN626" s="4">
        <f t="shared" si="445"/>
        <v>0</v>
      </c>
      <c r="EO626" s="4">
        <f t="shared" si="445"/>
        <v>0</v>
      </c>
      <c r="EP626" s="4">
        <f t="shared" si="445"/>
        <v>0</v>
      </c>
      <c r="EQ626" s="4">
        <f t="shared" si="445"/>
        <v>0</v>
      </c>
      <c r="ER626" s="4">
        <f t="shared" si="445"/>
        <v>0</v>
      </c>
      <c r="ES626" s="4">
        <f t="shared" si="445"/>
        <v>0</v>
      </c>
      <c r="ET626" s="4">
        <f t="shared" si="445"/>
        <v>0</v>
      </c>
      <c r="EU626" s="4">
        <f t="shared" si="445"/>
        <v>0</v>
      </c>
      <c r="EV626" s="4">
        <f t="shared" si="445"/>
        <v>0</v>
      </c>
      <c r="EW626" s="4">
        <f t="shared" si="445"/>
        <v>0</v>
      </c>
      <c r="EX626" s="4">
        <f t="shared" si="445"/>
        <v>0</v>
      </c>
      <c r="EY626" s="4">
        <f t="shared" si="445"/>
        <v>0</v>
      </c>
      <c r="EZ626" s="4">
        <f t="shared" si="445"/>
        <v>0</v>
      </c>
      <c r="FA626" s="4">
        <f t="shared" si="445"/>
        <v>0</v>
      </c>
      <c r="FB626" s="4">
        <f t="shared" si="445"/>
        <v>0</v>
      </c>
      <c r="FC626" s="4">
        <f t="shared" si="445"/>
        <v>0</v>
      </c>
      <c r="FD626" s="4">
        <f t="shared" si="445"/>
        <v>0</v>
      </c>
      <c r="FE626" s="4">
        <f t="shared" si="445"/>
        <v>0</v>
      </c>
      <c r="FF626" s="4">
        <f t="shared" si="445"/>
        <v>0</v>
      </c>
      <c r="FG626" s="4">
        <f t="shared" si="445"/>
        <v>0</v>
      </c>
      <c r="FH626" s="4">
        <f t="shared" si="445"/>
        <v>0</v>
      </c>
      <c r="FI626" s="4">
        <f t="shared" si="445"/>
        <v>0</v>
      </c>
      <c r="FJ626" s="4">
        <f t="shared" si="445"/>
        <v>0</v>
      </c>
      <c r="FK626" s="4">
        <f t="shared" si="445"/>
        <v>0</v>
      </c>
      <c r="FL626" s="4">
        <f t="shared" si="445"/>
        <v>0</v>
      </c>
      <c r="FM626" s="4">
        <f t="shared" si="445"/>
        <v>0</v>
      </c>
      <c r="FN626" s="4">
        <f t="shared" si="445"/>
        <v>0</v>
      </c>
      <c r="FO626" s="4">
        <f t="shared" si="445"/>
        <v>0</v>
      </c>
      <c r="FP626" s="4">
        <f t="shared" si="445"/>
        <v>0</v>
      </c>
      <c r="FQ626" s="4">
        <f t="shared" si="445"/>
        <v>0</v>
      </c>
      <c r="FR626" s="4">
        <f t="shared" si="445"/>
        <v>0</v>
      </c>
      <c r="FS626" s="4">
        <f t="shared" ref="FS626:GX626" si="446">FS631</f>
        <v>0</v>
      </c>
      <c r="FT626" s="4">
        <f t="shared" si="446"/>
        <v>0</v>
      </c>
      <c r="FU626" s="4">
        <f t="shared" si="446"/>
        <v>0</v>
      </c>
      <c r="FV626" s="4">
        <f t="shared" si="446"/>
        <v>0</v>
      </c>
      <c r="FW626" s="4">
        <f t="shared" si="446"/>
        <v>0</v>
      </c>
      <c r="FX626" s="4">
        <f t="shared" si="446"/>
        <v>0</v>
      </c>
      <c r="FY626" s="4">
        <f t="shared" si="446"/>
        <v>0</v>
      </c>
      <c r="FZ626" s="4">
        <f t="shared" si="446"/>
        <v>0</v>
      </c>
      <c r="GA626" s="4">
        <f t="shared" si="446"/>
        <v>0</v>
      </c>
      <c r="GB626" s="4">
        <f t="shared" si="446"/>
        <v>0</v>
      </c>
      <c r="GC626" s="4">
        <f t="shared" si="446"/>
        <v>0</v>
      </c>
      <c r="GD626" s="4">
        <f t="shared" si="446"/>
        <v>0</v>
      </c>
      <c r="GE626" s="4">
        <f t="shared" si="446"/>
        <v>0</v>
      </c>
      <c r="GF626" s="4">
        <f t="shared" si="446"/>
        <v>0</v>
      </c>
      <c r="GG626" s="4">
        <f t="shared" si="446"/>
        <v>0</v>
      </c>
      <c r="GH626" s="4">
        <f t="shared" si="446"/>
        <v>0</v>
      </c>
      <c r="GI626" s="4">
        <f t="shared" si="446"/>
        <v>0</v>
      </c>
      <c r="GJ626" s="4">
        <f t="shared" si="446"/>
        <v>0</v>
      </c>
      <c r="GK626" s="4">
        <f t="shared" si="446"/>
        <v>0</v>
      </c>
      <c r="GL626" s="4">
        <f t="shared" si="446"/>
        <v>0</v>
      </c>
      <c r="GM626" s="4">
        <f t="shared" si="446"/>
        <v>0</v>
      </c>
      <c r="GN626" s="4">
        <f t="shared" si="446"/>
        <v>0</v>
      </c>
      <c r="GO626" s="4">
        <f t="shared" si="446"/>
        <v>0</v>
      </c>
      <c r="GP626" s="4">
        <f t="shared" si="446"/>
        <v>0</v>
      </c>
      <c r="GQ626" s="4">
        <f t="shared" si="446"/>
        <v>0</v>
      </c>
      <c r="GR626" s="4">
        <f t="shared" si="446"/>
        <v>0</v>
      </c>
      <c r="GS626" s="4">
        <f t="shared" si="446"/>
        <v>0</v>
      </c>
      <c r="GT626" s="4">
        <f t="shared" si="446"/>
        <v>0</v>
      </c>
      <c r="GU626" s="4">
        <f t="shared" si="446"/>
        <v>0</v>
      </c>
      <c r="GV626" s="4">
        <f t="shared" si="446"/>
        <v>0</v>
      </c>
      <c r="GW626" s="4">
        <f t="shared" si="446"/>
        <v>0</v>
      </c>
      <c r="GX626" s="4">
        <f t="shared" si="446"/>
        <v>0</v>
      </c>
    </row>
    <row r="628" spans="1:255" x14ac:dyDescent="0.2">
      <c r="A628" s="2">
        <v>17</v>
      </c>
      <c r="B628" s="2">
        <v>0</v>
      </c>
      <c r="C628" s="2">
        <f>ROW(SmtRes!A511)</f>
        <v>511</v>
      </c>
      <c r="D628" s="2">
        <f>ROW(EtalonRes!A511)</f>
        <v>511</v>
      </c>
      <c r="E628" s="2" t="s">
        <v>3</v>
      </c>
      <c r="F628" s="2" t="s">
        <v>39</v>
      </c>
      <c r="G628" s="2" t="s">
        <v>40</v>
      </c>
      <c r="H628" s="2" t="s">
        <v>41</v>
      </c>
      <c r="I628" s="2">
        <f>ROUND(ROUND(6*1,4),7)</f>
        <v>6</v>
      </c>
      <c r="J628" s="2">
        <v>0</v>
      </c>
      <c r="K628" s="2">
        <f>ROUND(ROUND(6*1,4),7)</f>
        <v>6</v>
      </c>
      <c r="L628" s="2"/>
      <c r="M628" s="2"/>
      <c r="N628" s="2"/>
      <c r="O628" s="2">
        <f>ROUND(CP628,2)</f>
        <v>352.8</v>
      </c>
      <c r="P628" s="2">
        <f>ROUND(CQ628*I628,2)</f>
        <v>0</v>
      </c>
      <c r="Q628" s="2">
        <f>ROUND(CR628*I628,2)</f>
        <v>0</v>
      </c>
      <c r="R628" s="2">
        <f>ROUND(CS628*I628,2)</f>
        <v>0</v>
      </c>
      <c r="S628" s="2">
        <f>ROUND(CT628*I628,2)</f>
        <v>352.8</v>
      </c>
      <c r="T628" s="2">
        <f>ROUND(CU628*I628,2)</f>
        <v>0</v>
      </c>
      <c r="U628" s="2">
        <f>ROUND(CV628*I628,7)</f>
        <v>26.956800000000001</v>
      </c>
      <c r="V628" s="2">
        <f>ROUND(CW628*I628,7)</f>
        <v>0</v>
      </c>
      <c r="W628" s="2">
        <f>ROUND(CX628*I628,2)</f>
        <v>0</v>
      </c>
      <c r="X628" s="2">
        <f>ROUND(CY628,2)</f>
        <v>261.07</v>
      </c>
      <c r="Y628" s="2">
        <f>ROUND(CZ628,2)</f>
        <v>127.01</v>
      </c>
      <c r="Z628" s="2"/>
      <c r="AA628" s="2">
        <v>-1</v>
      </c>
      <c r="AB628" s="2">
        <f>ROUND((AC628+AD628+AF628),2)</f>
        <v>58.8</v>
      </c>
      <c r="AC628" s="2">
        <f>ROUND((ES628),2)</f>
        <v>0</v>
      </c>
      <c r="AD628" s="2">
        <f>ROUND(((((ET628*ROUND((0.3+1),7)))-((EU628*ROUND((0.3+1),7))))+AE628),2)</f>
        <v>0</v>
      </c>
      <c r="AE628" s="2">
        <f>ROUND(((EU628*ROUND((0.3+1),7))),2)</f>
        <v>0</v>
      </c>
      <c r="AF628" s="2">
        <f>ROUND(((EV628*ROUND(((0.3+1)*0.8),7))),2)</f>
        <v>58.8</v>
      </c>
      <c r="AG628" s="2">
        <f>ROUND((AP628),2)</f>
        <v>0</v>
      </c>
      <c r="AH628" s="2">
        <f>((EW628*ROUND(((0.3+1)*0.8),7)))</f>
        <v>4.4928000000000008</v>
      </c>
      <c r="AI628" s="2">
        <f>((EX628*ROUND((0.3+1),7)))</f>
        <v>0</v>
      </c>
      <c r="AJ628" s="2">
        <f>(AS628)</f>
        <v>0</v>
      </c>
      <c r="AK628" s="2">
        <v>56.54</v>
      </c>
      <c r="AL628" s="2">
        <v>0</v>
      </c>
      <c r="AM628" s="2">
        <v>0</v>
      </c>
      <c r="AN628" s="2">
        <v>0</v>
      </c>
      <c r="AO628" s="2">
        <v>56.54</v>
      </c>
      <c r="AP628" s="2">
        <v>0</v>
      </c>
      <c r="AQ628" s="2">
        <v>4.32</v>
      </c>
      <c r="AR628" s="2">
        <v>0</v>
      </c>
      <c r="AS628" s="2">
        <v>0</v>
      </c>
      <c r="AT628" s="2">
        <v>74</v>
      </c>
      <c r="AU628" s="2">
        <v>36</v>
      </c>
      <c r="AV628" s="2">
        <v>1</v>
      </c>
      <c r="AW628" s="2">
        <v>1</v>
      </c>
      <c r="AX628" s="2"/>
      <c r="AY628" s="2"/>
      <c r="AZ628" s="2">
        <v>1</v>
      </c>
      <c r="BA628" s="2">
        <v>1</v>
      </c>
      <c r="BB628" s="2">
        <v>1</v>
      </c>
      <c r="BC628" s="2">
        <v>1</v>
      </c>
      <c r="BD628" s="2" t="s">
        <v>3</v>
      </c>
      <c r="BE628" s="2" t="s">
        <v>3</v>
      </c>
      <c r="BF628" s="2" t="s">
        <v>3</v>
      </c>
      <c r="BG628" s="2" t="s">
        <v>3</v>
      </c>
      <c r="BH628" s="2">
        <v>0</v>
      </c>
      <c r="BI628" s="2">
        <v>4</v>
      </c>
      <c r="BJ628" s="2" t="s">
        <v>42</v>
      </c>
      <c r="BK628" s="2"/>
      <c r="BL628" s="2"/>
      <c r="BM628" s="2">
        <v>200001</v>
      </c>
      <c r="BN628" s="2">
        <v>0</v>
      </c>
      <c r="BO628" s="2" t="s">
        <v>3</v>
      </c>
      <c r="BP628" s="2">
        <v>0</v>
      </c>
      <c r="BQ628" s="2">
        <v>4</v>
      </c>
      <c r="BR628" s="2">
        <v>0</v>
      </c>
      <c r="BS628" s="2">
        <v>1</v>
      </c>
      <c r="BT628" s="2">
        <v>1</v>
      </c>
      <c r="BU628" s="2">
        <v>1</v>
      </c>
      <c r="BV628" s="2">
        <v>1</v>
      </c>
      <c r="BW628" s="2">
        <v>1</v>
      </c>
      <c r="BX628" s="2">
        <v>1</v>
      </c>
      <c r="BY628" s="2" t="s">
        <v>3</v>
      </c>
      <c r="BZ628" s="2">
        <v>74</v>
      </c>
      <c r="CA628" s="2">
        <v>36</v>
      </c>
      <c r="CB628" s="2" t="s">
        <v>3</v>
      </c>
      <c r="CC628" s="2"/>
      <c r="CD628" s="2"/>
      <c r="CE628" s="2">
        <v>0</v>
      </c>
      <c r="CF628" s="2">
        <v>0</v>
      </c>
      <c r="CG628" s="2">
        <v>0</v>
      </c>
      <c r="CH628" s="2"/>
      <c r="CI628" s="2"/>
      <c r="CJ628" s="2"/>
      <c r="CK628" s="2"/>
      <c r="CL628" s="2"/>
      <c r="CM628" s="2">
        <v>0</v>
      </c>
      <c r="CN628" s="2" t="s">
        <v>255</v>
      </c>
      <c r="CO628" s="2">
        <v>0</v>
      </c>
      <c r="CP628" s="2">
        <f>(P628+Q628+S628)</f>
        <v>352.8</v>
      </c>
      <c r="CQ628" s="2">
        <f>AC628*BC628</f>
        <v>0</v>
      </c>
      <c r="CR628" s="2">
        <f>((((ET628*ROUND((0.3+1),7)))*BB628-((EU628*ROUND((0.3+1),7)))*BS628)+AE628*BS628)</f>
        <v>0</v>
      </c>
      <c r="CS628" s="2">
        <f>AE628*BS628</f>
        <v>0</v>
      </c>
      <c r="CT628" s="2">
        <f>AF628*BA628</f>
        <v>58.8</v>
      </c>
      <c r="CU628" s="2">
        <f t="shared" ref="CU628:CX629" si="447">AG628</f>
        <v>0</v>
      </c>
      <c r="CV628" s="2">
        <f t="shared" si="447"/>
        <v>4.4928000000000008</v>
      </c>
      <c r="CW628" s="2">
        <f t="shared" si="447"/>
        <v>0</v>
      </c>
      <c r="CX628" s="2">
        <f t="shared" si="447"/>
        <v>0</v>
      </c>
      <c r="CY628" s="2">
        <f>(((S628+R628)*AT628)/100)</f>
        <v>261.072</v>
      </c>
      <c r="CZ628" s="2">
        <f>(((S628+R628)*AU628)/100)</f>
        <v>127.00800000000001</v>
      </c>
      <c r="DA628" s="2"/>
      <c r="DB628" s="2"/>
      <c r="DC628" s="2" t="s">
        <v>3</v>
      </c>
      <c r="DD628" s="2" t="s">
        <v>3</v>
      </c>
      <c r="DE628" s="2" t="s">
        <v>123</v>
      </c>
      <c r="DF628" s="2" t="s">
        <v>123</v>
      </c>
      <c r="DG628" s="2" t="s">
        <v>26</v>
      </c>
      <c r="DH628" s="2" t="s">
        <v>3</v>
      </c>
      <c r="DI628" s="2" t="s">
        <v>26</v>
      </c>
      <c r="DJ628" s="2" t="s">
        <v>123</v>
      </c>
      <c r="DK628" s="2" t="s">
        <v>3</v>
      </c>
      <c r="DL628" s="2" t="s">
        <v>3</v>
      </c>
      <c r="DM628" s="2" t="s">
        <v>3</v>
      </c>
      <c r="DN628" s="2">
        <v>0</v>
      </c>
      <c r="DO628" s="2">
        <v>0</v>
      </c>
      <c r="DP628" s="2">
        <v>1</v>
      </c>
      <c r="DQ628" s="2">
        <v>1</v>
      </c>
      <c r="DR628" s="2"/>
      <c r="DS628" s="2"/>
      <c r="DT628" s="2"/>
      <c r="DU628" s="2">
        <v>1013</v>
      </c>
      <c r="DV628" s="2" t="s">
        <v>41</v>
      </c>
      <c r="DW628" s="2" t="s">
        <v>41</v>
      </c>
      <c r="DX628" s="2">
        <v>1</v>
      </c>
      <c r="DY628" s="2"/>
      <c r="DZ628" s="2" t="s">
        <v>3</v>
      </c>
      <c r="EA628" s="2" t="s">
        <v>3</v>
      </c>
      <c r="EB628" s="2" t="s">
        <v>3</v>
      </c>
      <c r="EC628" s="2" t="s">
        <v>3</v>
      </c>
      <c r="ED628" s="2"/>
      <c r="EE628" s="2">
        <v>56793215</v>
      </c>
      <c r="EF628" s="2">
        <v>4</v>
      </c>
      <c r="EG628" s="2" t="s">
        <v>27</v>
      </c>
      <c r="EH628" s="2">
        <v>83</v>
      </c>
      <c r="EI628" s="2" t="s">
        <v>27</v>
      </c>
      <c r="EJ628" s="2">
        <v>4</v>
      </c>
      <c r="EK628" s="2">
        <v>200001</v>
      </c>
      <c r="EL628" s="2" t="s">
        <v>28</v>
      </c>
      <c r="EM628" s="2" t="s">
        <v>29</v>
      </c>
      <c r="EN628" s="2"/>
      <c r="EO628" s="2" t="s">
        <v>30</v>
      </c>
      <c r="EP628" s="2"/>
      <c r="EQ628" s="2">
        <v>132096</v>
      </c>
      <c r="ER628" s="2">
        <v>56.54</v>
      </c>
      <c r="ES628" s="2">
        <v>0</v>
      </c>
      <c r="ET628" s="2">
        <v>0</v>
      </c>
      <c r="EU628" s="2">
        <v>0</v>
      </c>
      <c r="EV628" s="2">
        <v>56.54</v>
      </c>
      <c r="EW628" s="2">
        <v>4.32</v>
      </c>
      <c r="EX628" s="2">
        <v>0</v>
      </c>
      <c r="EY628" s="2">
        <v>0</v>
      </c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>
        <v>0</v>
      </c>
      <c r="FR628" s="2">
        <v>0</v>
      </c>
      <c r="FS628" s="2">
        <v>0</v>
      </c>
      <c r="FT628" s="2"/>
      <c r="FU628" s="2"/>
      <c r="FV628" s="2"/>
      <c r="FW628" s="2"/>
      <c r="FX628" s="2">
        <v>74</v>
      </c>
      <c r="FY628" s="2">
        <v>36</v>
      </c>
      <c r="FZ628" s="2"/>
      <c r="GA628" s="2" t="s">
        <v>3</v>
      </c>
      <c r="GB628" s="2"/>
      <c r="GC628" s="2"/>
      <c r="GD628" s="2">
        <v>1</v>
      </c>
      <c r="GE628" s="2"/>
      <c r="GF628" s="2">
        <v>-1298595354</v>
      </c>
      <c r="GG628" s="2">
        <v>2</v>
      </c>
      <c r="GH628" s="2">
        <v>1</v>
      </c>
      <c r="GI628" s="2">
        <v>-2</v>
      </c>
      <c r="GJ628" s="2">
        <v>0</v>
      </c>
      <c r="GK628" s="2">
        <v>0</v>
      </c>
      <c r="GL628" s="2">
        <f>ROUND(IF(AND(BH628=3,BI628=3,FS628&lt;&gt;0),P628,0),2)</f>
        <v>0</v>
      </c>
      <c r="GM628" s="2">
        <f>ROUND(O628+X628+Y628,2)+GX628</f>
        <v>740.88</v>
      </c>
      <c r="GN628" s="2">
        <f>IF(OR(BI628=0,BI628=1),GM628-GX628,0)</f>
        <v>0</v>
      </c>
      <c r="GO628" s="2">
        <f>IF(BI628=2,GM628-GX628,0)</f>
        <v>0</v>
      </c>
      <c r="GP628" s="2">
        <f>IF(BI628=4,GM628-GX628,0)</f>
        <v>740.88</v>
      </c>
      <c r="GQ628" s="2"/>
      <c r="GR628" s="2">
        <v>0</v>
      </c>
      <c r="GS628" s="2">
        <v>3</v>
      </c>
      <c r="GT628" s="2">
        <v>0</v>
      </c>
      <c r="GU628" s="2" t="s">
        <v>3</v>
      </c>
      <c r="GV628" s="2">
        <f>ROUND((GT628),2)</f>
        <v>0</v>
      </c>
      <c r="GW628" s="2">
        <v>1</v>
      </c>
      <c r="GX628" s="2">
        <f>ROUND(HC628*I628,2)</f>
        <v>0</v>
      </c>
      <c r="GY628" s="2"/>
      <c r="GZ628" s="2"/>
      <c r="HA628" s="2">
        <v>0</v>
      </c>
      <c r="HB628" s="2">
        <v>0</v>
      </c>
      <c r="HC628" s="2">
        <f>GV628*GW628</f>
        <v>0</v>
      </c>
      <c r="HD628" s="2"/>
      <c r="HE628" s="2" t="s">
        <v>3</v>
      </c>
      <c r="HF628" s="2" t="s">
        <v>3</v>
      </c>
      <c r="HG628" s="2"/>
      <c r="HH628" s="2"/>
      <c r="HI628" s="2"/>
      <c r="HJ628" s="2"/>
      <c r="HK628" s="2"/>
      <c r="HL628" s="2"/>
      <c r="HM628" s="2" t="s">
        <v>3</v>
      </c>
      <c r="HN628" s="2" t="s">
        <v>31</v>
      </c>
      <c r="HO628" s="2" t="s">
        <v>32</v>
      </c>
      <c r="HP628" s="2" t="s">
        <v>27</v>
      </c>
      <c r="HQ628" s="2" t="s">
        <v>27</v>
      </c>
      <c r="HR628" s="2"/>
      <c r="HS628" s="2">
        <v>0</v>
      </c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>
        <v>0</v>
      </c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 x14ac:dyDescent="0.2">
      <c r="A629">
        <v>17</v>
      </c>
      <c r="B629">
        <v>0</v>
      </c>
      <c r="C629">
        <f>ROW(SmtRes!A516)</f>
        <v>516</v>
      </c>
      <c r="D629">
        <f>ROW(EtalonRes!A516)</f>
        <v>516</v>
      </c>
      <c r="E629" t="s">
        <v>3</v>
      </c>
      <c r="F629" t="s">
        <v>39</v>
      </c>
      <c r="G629" t="s">
        <v>40</v>
      </c>
      <c r="H629" t="s">
        <v>41</v>
      </c>
      <c r="I629">
        <f>ROUND(ROUND(6*1,4),7)</f>
        <v>6</v>
      </c>
      <c r="J629">
        <v>0</v>
      </c>
      <c r="K629">
        <f>ROUND(ROUND(6*1,4),7)</f>
        <v>6</v>
      </c>
      <c r="O629">
        <f>ROUND(CP629,0)</f>
        <v>17968</v>
      </c>
      <c r="P629">
        <f>ROUND(CQ629*I629,0)</f>
        <v>0</v>
      </c>
      <c r="Q629">
        <f>ROUND(CR629*I629,0)</f>
        <v>0</v>
      </c>
      <c r="R629">
        <f>ROUND(CS629*I629,0)</f>
        <v>0</v>
      </c>
      <c r="S629">
        <f>ROUND(CT629*I629,0)</f>
        <v>17968</v>
      </c>
      <c r="T629">
        <f>ROUND(CU629*I629,0)</f>
        <v>0</v>
      </c>
      <c r="U629">
        <f>ROUND(CV629*I629,7)</f>
        <v>26.956800000000001</v>
      </c>
      <c r="V629">
        <f>ROUND(CW629*I629,7)</f>
        <v>0</v>
      </c>
      <c r="W629">
        <f>ROUND(CX629*I629,0)</f>
        <v>0</v>
      </c>
      <c r="X629">
        <f>ROUND(CY629,0)</f>
        <v>13296</v>
      </c>
      <c r="Y629">
        <f>ROUND(CZ629,0)</f>
        <v>6468</v>
      </c>
      <c r="AA629">
        <v>-1</v>
      </c>
      <c r="AB629">
        <f>ROUND((AC629+AD629+AF629),2)</f>
        <v>58.8</v>
      </c>
      <c r="AC629">
        <f>ROUND((ES629),2)</f>
        <v>0</v>
      </c>
      <c r="AD629">
        <f>ROUND(((((ET629*ROUND((0.3+1),7)))-((EU629*ROUND((0.3+1),7))))+AE629),2)</f>
        <v>0</v>
      </c>
      <c r="AE629">
        <f>ROUND(((EU629*ROUND((0.3+1),7))),2)</f>
        <v>0</v>
      </c>
      <c r="AF629">
        <f>ROUND(((EV629*ROUND(((0.3+1)*0.8),7))),2)</f>
        <v>58.8</v>
      </c>
      <c r="AG629">
        <f>ROUND((AP629),2)</f>
        <v>0</v>
      </c>
      <c r="AH629">
        <f>((EW629*ROUND(((0.3+1)*0.8),7)))</f>
        <v>4.4928000000000008</v>
      </c>
      <c r="AI629">
        <f>((EX629*ROUND((0.3+1),7)))</f>
        <v>0</v>
      </c>
      <c r="AJ629">
        <f>(AS629)</f>
        <v>0</v>
      </c>
      <c r="AK629">
        <v>56.54</v>
      </c>
      <c r="AL629">
        <v>0</v>
      </c>
      <c r="AM629">
        <v>0</v>
      </c>
      <c r="AN629">
        <v>0</v>
      </c>
      <c r="AO629">
        <v>56.54</v>
      </c>
      <c r="AP629">
        <v>0</v>
      </c>
      <c r="AQ629">
        <v>4.32</v>
      </c>
      <c r="AR629">
        <v>0</v>
      </c>
      <c r="AS629">
        <v>0</v>
      </c>
      <c r="AT629">
        <v>74</v>
      </c>
      <c r="AU629">
        <v>36</v>
      </c>
      <c r="AV629">
        <v>1</v>
      </c>
      <c r="AW629">
        <v>1</v>
      </c>
      <c r="AZ629">
        <v>1</v>
      </c>
      <c r="BA629">
        <v>50.93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4</v>
      </c>
      <c r="BJ629" t="s">
        <v>42</v>
      </c>
      <c r="BM629">
        <v>200001</v>
      </c>
      <c r="BN629">
        <v>0</v>
      </c>
      <c r="BO629" t="s">
        <v>3</v>
      </c>
      <c r="BP629">
        <v>0</v>
      </c>
      <c r="BQ629">
        <v>4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74</v>
      </c>
      <c r="CA629">
        <v>36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255</v>
      </c>
      <c r="CO629">
        <v>0</v>
      </c>
      <c r="CP629">
        <f>(P629+Q629+S629)</f>
        <v>17968</v>
      </c>
      <c r="CQ629">
        <f>AC629*BC629</f>
        <v>0</v>
      </c>
      <c r="CR629">
        <f>((((ET629*ROUND((0.3+1),7)))*BB629-((EU629*ROUND((0.3+1),7)))*BS629)+AE629*BS629)</f>
        <v>0</v>
      </c>
      <c r="CS629">
        <f>AE629*BS629</f>
        <v>0</v>
      </c>
      <c r="CT629">
        <f>AF629*BA629</f>
        <v>2994.6839999999997</v>
      </c>
      <c r="CU629">
        <f t="shared" si="447"/>
        <v>0</v>
      </c>
      <c r="CV629">
        <f t="shared" si="447"/>
        <v>4.4928000000000008</v>
      </c>
      <c r="CW629">
        <f t="shared" si="447"/>
        <v>0</v>
      </c>
      <c r="CX629">
        <f t="shared" si="447"/>
        <v>0</v>
      </c>
      <c r="CY629">
        <f>(((S629+R629)*AT629)/100)</f>
        <v>13296.32</v>
      </c>
      <c r="CZ629">
        <f>(((S629+R629)*AU629)/100)</f>
        <v>6468.48</v>
      </c>
      <c r="DC629" t="s">
        <v>3</v>
      </c>
      <c r="DD629" t="s">
        <v>3</v>
      </c>
      <c r="DE629" t="s">
        <v>123</v>
      </c>
      <c r="DF629" t="s">
        <v>123</v>
      </c>
      <c r="DG629" t="s">
        <v>26</v>
      </c>
      <c r="DH629" t="s">
        <v>3</v>
      </c>
      <c r="DI629" t="s">
        <v>26</v>
      </c>
      <c r="DJ629" t="s">
        <v>123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41</v>
      </c>
      <c r="DW629" t="s">
        <v>41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56793215</v>
      </c>
      <c r="EF629">
        <v>4</v>
      </c>
      <c r="EG629" t="s">
        <v>27</v>
      </c>
      <c r="EH629">
        <v>83</v>
      </c>
      <c r="EI629" t="s">
        <v>27</v>
      </c>
      <c r="EJ629">
        <v>4</v>
      </c>
      <c r="EK629">
        <v>200001</v>
      </c>
      <c r="EL629" t="s">
        <v>28</v>
      </c>
      <c r="EM629" t="s">
        <v>29</v>
      </c>
      <c r="EO629" t="s">
        <v>30</v>
      </c>
      <c r="EQ629">
        <v>132096</v>
      </c>
      <c r="ER629">
        <v>56.54</v>
      </c>
      <c r="ES629">
        <v>0</v>
      </c>
      <c r="ET629">
        <v>0</v>
      </c>
      <c r="EU629">
        <v>0</v>
      </c>
      <c r="EV629">
        <v>56.54</v>
      </c>
      <c r="EW629">
        <v>4.32</v>
      </c>
      <c r="EX629">
        <v>0</v>
      </c>
      <c r="EY629">
        <v>0</v>
      </c>
      <c r="FQ629">
        <v>0</v>
      </c>
      <c r="FR629">
        <v>0</v>
      </c>
      <c r="FS629">
        <v>0</v>
      </c>
      <c r="FX629">
        <v>74</v>
      </c>
      <c r="FY629">
        <v>36</v>
      </c>
      <c r="GA629" t="s">
        <v>3</v>
      </c>
      <c r="GD629">
        <v>1</v>
      </c>
      <c r="GF629">
        <v>-1298595354</v>
      </c>
      <c r="GG629">
        <v>2</v>
      </c>
      <c r="GH629">
        <v>1</v>
      </c>
      <c r="GI629">
        <v>2</v>
      </c>
      <c r="GJ629">
        <v>0</v>
      </c>
      <c r="GK629">
        <v>0</v>
      </c>
      <c r="GL629">
        <f>ROUND(IF(AND(BH629=3,BI629=3,FS629&lt;&gt;0),P629,0),0)</f>
        <v>0</v>
      </c>
      <c r="GM629">
        <f>ROUND(O629+X629+Y629,0)+GX629</f>
        <v>37732</v>
      </c>
      <c r="GN629">
        <f>IF(OR(BI629=0,BI629=1),GM629-GX629,0)</f>
        <v>0</v>
      </c>
      <c r="GO629">
        <f>IF(BI629=2,GM629-GX629,0)</f>
        <v>0</v>
      </c>
      <c r="GP629">
        <f>IF(BI629=4,GM629-GX629,0)</f>
        <v>37732</v>
      </c>
      <c r="GR629">
        <v>0</v>
      </c>
      <c r="GS629">
        <v>3</v>
      </c>
      <c r="GT629">
        <v>0</v>
      </c>
      <c r="GU629" t="s">
        <v>3</v>
      </c>
      <c r="GV629">
        <f>ROUND((GT629),2)</f>
        <v>0</v>
      </c>
      <c r="GW629">
        <v>1</v>
      </c>
      <c r="GX629">
        <f>ROUND(HC629*I629,0)</f>
        <v>0</v>
      </c>
      <c r="HA629">
        <v>0</v>
      </c>
      <c r="HB629">
        <v>0</v>
      </c>
      <c r="HC629">
        <f>GV629*GW629</f>
        <v>0</v>
      </c>
      <c r="HE629" t="s">
        <v>3</v>
      </c>
      <c r="HF629" t="s">
        <v>3</v>
      </c>
      <c r="HM629" t="s">
        <v>3</v>
      </c>
      <c r="HN629" t="s">
        <v>31</v>
      </c>
      <c r="HO629" t="s">
        <v>32</v>
      </c>
      <c r="HP629" t="s">
        <v>27</v>
      </c>
      <c r="HQ629" t="s">
        <v>27</v>
      </c>
      <c r="HS629">
        <v>0</v>
      </c>
      <c r="IK629">
        <v>0</v>
      </c>
    </row>
    <row r="631" spans="1:255" x14ac:dyDescent="0.2">
      <c r="A631" s="3">
        <v>51</v>
      </c>
      <c r="B631" s="3">
        <f>B624</f>
        <v>0</v>
      </c>
      <c r="C631" s="3">
        <f>A624</f>
        <v>4</v>
      </c>
      <c r="D631" s="3">
        <f>ROW(A624)</f>
        <v>624</v>
      </c>
      <c r="E631" s="3"/>
      <c r="F631" s="3" t="str">
        <f>IF(F624&lt;&gt;"",F624,"")</f>
        <v>15</v>
      </c>
      <c r="G631" s="3" t="str">
        <f>IF(G624&lt;&gt;"",G624,"")</f>
        <v>Наладка системы на проектные расходы воздуха и комплексное опробование по типу СЕ 2000 MR/6шт</v>
      </c>
      <c r="H631" s="3">
        <v>0</v>
      </c>
      <c r="I631" s="3"/>
      <c r="J631" s="3"/>
      <c r="K631" s="3"/>
      <c r="L631" s="3"/>
      <c r="M631" s="3"/>
      <c r="N631" s="3"/>
      <c r="O631" s="3">
        <f t="shared" ref="O631:T631" si="448">ROUND(AB631,0)</f>
        <v>0</v>
      </c>
      <c r="P631" s="3">
        <f t="shared" si="448"/>
        <v>0</v>
      </c>
      <c r="Q631" s="3">
        <f t="shared" si="448"/>
        <v>0</v>
      </c>
      <c r="R631" s="3">
        <f t="shared" si="448"/>
        <v>0</v>
      </c>
      <c r="S631" s="3">
        <f t="shared" si="448"/>
        <v>0</v>
      </c>
      <c r="T631" s="3">
        <f t="shared" si="448"/>
        <v>0</v>
      </c>
      <c r="U631" s="3">
        <f>AH631</f>
        <v>0</v>
      </c>
      <c r="V631" s="3">
        <f>AI631</f>
        <v>0</v>
      </c>
      <c r="W631" s="3">
        <f>ROUND(AJ631,0)</f>
        <v>0</v>
      </c>
      <c r="X631" s="3">
        <f>ROUND(AK631,0)</f>
        <v>0</v>
      </c>
      <c r="Y631" s="3">
        <f>ROUND(AL631,0)</f>
        <v>0</v>
      </c>
      <c r="Z631" s="3"/>
      <c r="AA631" s="3"/>
      <c r="AB631" s="3">
        <f>ROUND(SUMIF(AA628:AA629,"=64887308",O628:O629),0)</f>
        <v>0</v>
      </c>
      <c r="AC631" s="3">
        <f>ROUND(SUMIF(AA628:AA629,"=64887308",P628:P629),0)</f>
        <v>0</v>
      </c>
      <c r="AD631" s="3">
        <f>ROUND(SUMIF(AA628:AA629,"=64887308",Q628:Q629),0)</f>
        <v>0</v>
      </c>
      <c r="AE631" s="3">
        <f>ROUND(SUMIF(AA628:AA629,"=64887308",R628:R629),0)</f>
        <v>0</v>
      </c>
      <c r="AF631" s="3">
        <f>ROUND(SUMIF(AA628:AA629,"=64887308",S628:S629),0)</f>
        <v>0</v>
      </c>
      <c r="AG631" s="3">
        <f>ROUND(SUMIF(AA628:AA629,"=64887308",T628:T629),0)</f>
        <v>0</v>
      </c>
      <c r="AH631" s="3">
        <f>SUMIF(AA628:AA629,"=64887308",U628:U629)</f>
        <v>0</v>
      </c>
      <c r="AI631" s="3">
        <f>SUMIF(AA628:AA629,"=64887308",V628:V629)</f>
        <v>0</v>
      </c>
      <c r="AJ631" s="3">
        <f>ROUND(SUMIF(AA628:AA629,"=64887308",W628:W629),0)</f>
        <v>0</v>
      </c>
      <c r="AK631" s="3">
        <f>ROUND(SUMIF(AA628:AA629,"=64887308",X628:X629),0)</f>
        <v>0</v>
      </c>
      <c r="AL631" s="3">
        <f>ROUND(SUMIF(AA628:AA629,"=64887308",Y628:Y629),0)</f>
        <v>0</v>
      </c>
      <c r="AM631" s="3"/>
      <c r="AN631" s="3"/>
      <c r="AO631" s="3">
        <f t="shared" ref="AO631:BD631" si="449">ROUND(BX631,0)</f>
        <v>0</v>
      </c>
      <c r="AP631" s="3">
        <f t="shared" si="449"/>
        <v>0</v>
      </c>
      <c r="AQ631" s="3">
        <f t="shared" si="449"/>
        <v>0</v>
      </c>
      <c r="AR631" s="3">
        <f t="shared" si="449"/>
        <v>0</v>
      </c>
      <c r="AS631" s="3">
        <f t="shared" si="449"/>
        <v>0</v>
      </c>
      <c r="AT631" s="3">
        <f t="shared" si="449"/>
        <v>0</v>
      </c>
      <c r="AU631" s="3">
        <f t="shared" si="449"/>
        <v>0</v>
      </c>
      <c r="AV631" s="3">
        <f t="shared" si="449"/>
        <v>0</v>
      </c>
      <c r="AW631" s="3">
        <f t="shared" si="449"/>
        <v>0</v>
      </c>
      <c r="AX631" s="3">
        <f t="shared" si="449"/>
        <v>0</v>
      </c>
      <c r="AY631" s="3">
        <f t="shared" si="449"/>
        <v>0</v>
      </c>
      <c r="AZ631" s="3">
        <f t="shared" si="449"/>
        <v>0</v>
      </c>
      <c r="BA631" s="3">
        <f t="shared" si="449"/>
        <v>0</v>
      </c>
      <c r="BB631" s="3">
        <f t="shared" si="449"/>
        <v>0</v>
      </c>
      <c r="BC631" s="3">
        <f t="shared" si="449"/>
        <v>0</v>
      </c>
      <c r="BD631" s="3">
        <f t="shared" si="449"/>
        <v>0</v>
      </c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>
        <f>ROUND(SUMIF(AA628:AA629,"=64887308",FQ628:FQ629),0)</f>
        <v>0</v>
      </c>
      <c r="BY631" s="3">
        <f>ROUND(SUMIF(AA628:AA629,"=64887308",FR628:FR629),0)</f>
        <v>0</v>
      </c>
      <c r="BZ631" s="3">
        <f>ROUND(SUMIF(AA628:AA629,"=64887308",GL628:GL629),0)</f>
        <v>0</v>
      </c>
      <c r="CA631" s="3">
        <f>ROUND(SUMIF(AA628:AA629,"=64887308",GM628:GM629),0)</f>
        <v>0</v>
      </c>
      <c r="CB631" s="3">
        <f>ROUND(SUMIF(AA628:AA629,"=64887308",GN628:GN629),0)</f>
        <v>0</v>
      </c>
      <c r="CC631" s="3">
        <f>ROUND(SUMIF(AA628:AA629,"=64887308",GO628:GO629),0)</f>
        <v>0</v>
      </c>
      <c r="CD631" s="3">
        <f>ROUND(SUMIF(AA628:AA629,"=64887308",GP628:GP629),0)</f>
        <v>0</v>
      </c>
      <c r="CE631" s="3">
        <f>AC631-BX631</f>
        <v>0</v>
      </c>
      <c r="CF631" s="3">
        <f>AC631-BY631</f>
        <v>0</v>
      </c>
      <c r="CG631" s="3">
        <f>BX631-BZ631</f>
        <v>0</v>
      </c>
      <c r="CH631" s="3">
        <f>AC631-BX631-BY631+BZ631</f>
        <v>0</v>
      </c>
      <c r="CI631" s="3">
        <f>BY631-BZ631</f>
        <v>0</v>
      </c>
      <c r="CJ631" s="3">
        <f>ROUND(SUMIF(AA628:AA629,"=64887308",GX628:GX629),0)</f>
        <v>0</v>
      </c>
      <c r="CK631" s="3">
        <f>ROUND(SUMIF(AA628:AA629,"=64887308",GY628:GY629),0)</f>
        <v>0</v>
      </c>
      <c r="CL631" s="3">
        <f>ROUND(SUMIF(AA628:AA629,"=64887308",GZ628:GZ629),0)</f>
        <v>0</v>
      </c>
      <c r="CM631" s="3">
        <f>ROUND(SUMIF(AA628:AA629,"=64887308",HD628:HD629),0)</f>
        <v>0</v>
      </c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4">
        <f t="shared" ref="DG631:DL631" si="450">ROUND(DT631,0)</f>
        <v>0</v>
      </c>
      <c r="DH631" s="4">
        <f t="shared" si="450"/>
        <v>0</v>
      </c>
      <c r="DI631" s="4">
        <f t="shared" si="450"/>
        <v>0</v>
      </c>
      <c r="DJ631" s="4">
        <f t="shared" si="450"/>
        <v>0</v>
      </c>
      <c r="DK631" s="4">
        <f t="shared" si="450"/>
        <v>0</v>
      </c>
      <c r="DL631" s="4">
        <f t="shared" si="450"/>
        <v>0</v>
      </c>
      <c r="DM631" s="4">
        <f>DZ631</f>
        <v>0</v>
      </c>
      <c r="DN631" s="4">
        <f>EA631</f>
        <v>0</v>
      </c>
      <c r="DO631" s="4">
        <f>ROUND(EB631,0)</f>
        <v>0</v>
      </c>
      <c r="DP631" s="4">
        <f>ROUND(EC631,0)</f>
        <v>0</v>
      </c>
      <c r="DQ631" s="4">
        <f>ROUND(ED631,0)</f>
        <v>0</v>
      </c>
      <c r="DR631" s="4"/>
      <c r="DS631" s="4"/>
      <c r="DT631" s="4">
        <f>ROUND(SUMIF(AA628:AA629,"=64887305",O628:O629),0)</f>
        <v>0</v>
      </c>
      <c r="DU631" s="4">
        <f>ROUND(SUMIF(AA628:AA629,"=64887305",P628:P629),0)</f>
        <v>0</v>
      </c>
      <c r="DV631" s="4">
        <f>ROUND(SUMIF(AA628:AA629,"=64887305",Q628:Q629),0)</f>
        <v>0</v>
      </c>
      <c r="DW631" s="4">
        <f>ROUND(SUMIF(AA628:AA629,"=64887305",R628:R629),0)</f>
        <v>0</v>
      </c>
      <c r="DX631" s="4">
        <f>ROUND(SUMIF(AA628:AA629,"=64887305",S628:S629),0)</f>
        <v>0</v>
      </c>
      <c r="DY631" s="4">
        <f>ROUND(SUMIF(AA628:AA629,"=64887305",T628:T629),0)</f>
        <v>0</v>
      </c>
      <c r="DZ631" s="4">
        <f>SUMIF(AA628:AA629,"=64887305",U628:U629)</f>
        <v>0</v>
      </c>
      <c r="EA631" s="4">
        <f>SUMIF(AA628:AA629,"=64887305",V628:V629)</f>
        <v>0</v>
      </c>
      <c r="EB631" s="4">
        <f>ROUND(SUMIF(AA628:AA629,"=64887305",W628:W629),0)</f>
        <v>0</v>
      </c>
      <c r="EC631" s="4">
        <f>ROUND(SUMIF(AA628:AA629,"=64887305",X628:X629),0)</f>
        <v>0</v>
      </c>
      <c r="ED631" s="4">
        <f>ROUND(SUMIF(AA628:AA629,"=64887305",Y628:Y629),0)</f>
        <v>0</v>
      </c>
      <c r="EE631" s="4"/>
      <c r="EF631" s="4"/>
      <c r="EG631" s="4">
        <f t="shared" ref="EG631:EV631" si="451">ROUND(FP631,0)</f>
        <v>0</v>
      </c>
      <c r="EH631" s="4">
        <f t="shared" si="451"/>
        <v>0</v>
      </c>
      <c r="EI631" s="4">
        <f t="shared" si="451"/>
        <v>0</v>
      </c>
      <c r="EJ631" s="4">
        <f t="shared" si="451"/>
        <v>0</v>
      </c>
      <c r="EK631" s="4">
        <f t="shared" si="451"/>
        <v>0</v>
      </c>
      <c r="EL631" s="4">
        <f t="shared" si="451"/>
        <v>0</v>
      </c>
      <c r="EM631" s="4">
        <f t="shared" si="451"/>
        <v>0</v>
      </c>
      <c r="EN631" s="4">
        <f t="shared" si="451"/>
        <v>0</v>
      </c>
      <c r="EO631" s="4">
        <f t="shared" si="451"/>
        <v>0</v>
      </c>
      <c r="EP631" s="4">
        <f t="shared" si="451"/>
        <v>0</v>
      </c>
      <c r="EQ631" s="4">
        <f t="shared" si="451"/>
        <v>0</v>
      </c>
      <c r="ER631" s="4">
        <f t="shared" si="451"/>
        <v>0</v>
      </c>
      <c r="ES631" s="4">
        <f t="shared" si="451"/>
        <v>0</v>
      </c>
      <c r="ET631" s="4">
        <f t="shared" si="451"/>
        <v>0</v>
      </c>
      <c r="EU631" s="4">
        <f t="shared" si="451"/>
        <v>0</v>
      </c>
      <c r="EV631" s="4">
        <f t="shared" si="451"/>
        <v>0</v>
      </c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>
        <f>ROUND(SUMIF(AA628:AA629,"=64887305",FQ628:FQ629),0)</f>
        <v>0</v>
      </c>
      <c r="FQ631" s="4">
        <f>ROUND(SUMIF(AA628:AA629,"=64887305",FR628:FR629),0)</f>
        <v>0</v>
      </c>
      <c r="FR631" s="4">
        <f>ROUND(SUMIF(AA628:AA629,"=64887305",GL628:GL629),0)</f>
        <v>0</v>
      </c>
      <c r="FS631" s="4">
        <f>ROUND(SUMIF(AA628:AA629,"=64887305",GM628:GM629),0)</f>
        <v>0</v>
      </c>
      <c r="FT631" s="4">
        <f>ROUND(SUMIF(AA628:AA629,"=64887305",GN628:GN629),0)</f>
        <v>0</v>
      </c>
      <c r="FU631" s="4">
        <f>ROUND(SUMIF(AA628:AA629,"=64887305",GO628:GO629),0)</f>
        <v>0</v>
      </c>
      <c r="FV631" s="4">
        <f>ROUND(SUMIF(AA628:AA629,"=64887305",GP628:GP629),0)</f>
        <v>0</v>
      </c>
      <c r="FW631" s="4">
        <f>DU631-FP631</f>
        <v>0</v>
      </c>
      <c r="FX631" s="4">
        <f>DU631-FQ631</f>
        <v>0</v>
      </c>
      <c r="FY631" s="4">
        <f>FP631-FR631</f>
        <v>0</v>
      </c>
      <c r="FZ631" s="4">
        <f>DU631-FP631-FQ631+FR631</f>
        <v>0</v>
      </c>
      <c r="GA631" s="4">
        <f>FQ631-FR631</f>
        <v>0</v>
      </c>
      <c r="GB631" s="4">
        <f>ROUND(SUMIF(AA628:AA629,"=64887305",GX628:GX629),0)</f>
        <v>0</v>
      </c>
      <c r="GC631" s="4">
        <f>ROUND(SUMIF(AA628:AA629,"=64887305",GY628:GY629),0)</f>
        <v>0</v>
      </c>
      <c r="GD631" s="4">
        <f>ROUND(SUMIF(AA628:AA629,"=64887305",GZ628:GZ629),0)</f>
        <v>0</v>
      </c>
      <c r="GE631" s="4">
        <f>ROUND(SUMIF(AA628:AA629,"=64887305",HD628:HD629),0)</f>
        <v>0</v>
      </c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>
        <v>0</v>
      </c>
    </row>
    <row r="633" spans="1:255" x14ac:dyDescent="0.2">
      <c r="A633" s="5">
        <v>50</v>
      </c>
      <c r="B633" s="5">
        <v>0</v>
      </c>
      <c r="C633" s="5">
        <v>0</v>
      </c>
      <c r="D633" s="5">
        <v>1</v>
      </c>
      <c r="E633" s="5">
        <v>201</v>
      </c>
      <c r="F633" s="5">
        <f>ROUND(Source!O631,O633)</f>
        <v>0</v>
      </c>
      <c r="G633" s="5" t="s">
        <v>52</v>
      </c>
      <c r="H633" s="5" t="s">
        <v>53</v>
      </c>
      <c r="I633" s="5"/>
      <c r="J633" s="5"/>
      <c r="K633" s="5">
        <v>201</v>
      </c>
      <c r="L633" s="5">
        <v>1</v>
      </c>
      <c r="M633" s="5">
        <v>3</v>
      </c>
      <c r="N633" s="5" t="s">
        <v>3</v>
      </c>
      <c r="O633" s="5">
        <v>0</v>
      </c>
      <c r="P633" s="5">
        <f>ROUND(Source!DG631,O633)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55" x14ac:dyDescent="0.2">
      <c r="A634" s="5">
        <v>50</v>
      </c>
      <c r="B634" s="5">
        <v>0</v>
      </c>
      <c r="C634" s="5">
        <v>0</v>
      </c>
      <c r="D634" s="5">
        <v>1</v>
      </c>
      <c r="E634" s="5">
        <v>202</v>
      </c>
      <c r="F634" s="5">
        <f>ROUND(Source!P631,O634)</f>
        <v>0</v>
      </c>
      <c r="G634" s="5" t="s">
        <v>54</v>
      </c>
      <c r="H634" s="5" t="s">
        <v>55</v>
      </c>
      <c r="I634" s="5"/>
      <c r="J634" s="5"/>
      <c r="K634" s="5">
        <v>202</v>
      </c>
      <c r="L634" s="5">
        <v>2</v>
      </c>
      <c r="M634" s="5">
        <v>3</v>
      </c>
      <c r="N634" s="5" t="s">
        <v>3</v>
      </c>
      <c r="O634" s="5">
        <v>0</v>
      </c>
      <c r="P634" s="5">
        <f>ROUND(Source!DH631,O634)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55" x14ac:dyDescent="0.2">
      <c r="A635" s="5">
        <v>50</v>
      </c>
      <c r="B635" s="5">
        <v>0</v>
      </c>
      <c r="C635" s="5">
        <v>0</v>
      </c>
      <c r="D635" s="5">
        <v>1</v>
      </c>
      <c r="E635" s="5">
        <v>222</v>
      </c>
      <c r="F635" s="5">
        <f>ROUND(Source!AO631,O635)</f>
        <v>0</v>
      </c>
      <c r="G635" s="5" t="s">
        <v>56</v>
      </c>
      <c r="H635" s="5" t="s">
        <v>57</v>
      </c>
      <c r="I635" s="5"/>
      <c r="J635" s="5"/>
      <c r="K635" s="5">
        <v>222</v>
      </c>
      <c r="L635" s="5">
        <v>3</v>
      </c>
      <c r="M635" s="5">
        <v>3</v>
      </c>
      <c r="N635" s="5" t="s">
        <v>3</v>
      </c>
      <c r="O635" s="5">
        <v>0</v>
      </c>
      <c r="P635" s="5">
        <f>ROUND(Source!EG631,O635)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55" x14ac:dyDescent="0.2">
      <c r="A636" s="5">
        <v>50</v>
      </c>
      <c r="B636" s="5">
        <v>0</v>
      </c>
      <c r="C636" s="5">
        <v>0</v>
      </c>
      <c r="D636" s="5">
        <v>1</v>
      </c>
      <c r="E636" s="5">
        <v>225</v>
      </c>
      <c r="F636" s="5">
        <f>ROUND(Source!AV631,O636)</f>
        <v>0</v>
      </c>
      <c r="G636" s="5" t="s">
        <v>58</v>
      </c>
      <c r="H636" s="5" t="s">
        <v>59</v>
      </c>
      <c r="I636" s="5"/>
      <c r="J636" s="5"/>
      <c r="K636" s="5">
        <v>225</v>
      </c>
      <c r="L636" s="5">
        <v>4</v>
      </c>
      <c r="M636" s="5">
        <v>3</v>
      </c>
      <c r="N636" s="5" t="s">
        <v>3</v>
      </c>
      <c r="O636" s="5">
        <v>0</v>
      </c>
      <c r="P636" s="5">
        <f>ROUND(Source!EN631,O636)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55" x14ac:dyDescent="0.2">
      <c r="A637" s="5">
        <v>50</v>
      </c>
      <c r="B637" s="5">
        <v>0</v>
      </c>
      <c r="C637" s="5">
        <v>0</v>
      </c>
      <c r="D637" s="5">
        <v>1</v>
      </c>
      <c r="E637" s="5">
        <v>226</v>
      </c>
      <c r="F637" s="5">
        <f>ROUND(Source!AW631,O637)</f>
        <v>0</v>
      </c>
      <c r="G637" s="5" t="s">
        <v>60</v>
      </c>
      <c r="H637" s="5" t="s">
        <v>61</v>
      </c>
      <c r="I637" s="5"/>
      <c r="J637" s="5"/>
      <c r="K637" s="5">
        <v>226</v>
      </c>
      <c r="L637" s="5">
        <v>5</v>
      </c>
      <c r="M637" s="5">
        <v>3</v>
      </c>
      <c r="N637" s="5" t="s">
        <v>3</v>
      </c>
      <c r="O637" s="5">
        <v>0</v>
      </c>
      <c r="P637" s="5">
        <f>ROUND(Source!EO631,O637)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55" x14ac:dyDescent="0.2">
      <c r="A638" s="5">
        <v>50</v>
      </c>
      <c r="B638" s="5">
        <v>0</v>
      </c>
      <c r="C638" s="5">
        <v>0</v>
      </c>
      <c r="D638" s="5">
        <v>1</v>
      </c>
      <c r="E638" s="5">
        <v>227</v>
      </c>
      <c r="F638" s="5">
        <f>ROUND(Source!AX631,O638)</f>
        <v>0</v>
      </c>
      <c r="G638" s="5" t="s">
        <v>62</v>
      </c>
      <c r="H638" s="5" t="s">
        <v>63</v>
      </c>
      <c r="I638" s="5"/>
      <c r="J638" s="5"/>
      <c r="K638" s="5">
        <v>227</v>
      </c>
      <c r="L638" s="5">
        <v>6</v>
      </c>
      <c r="M638" s="5">
        <v>3</v>
      </c>
      <c r="N638" s="5" t="s">
        <v>3</v>
      </c>
      <c r="O638" s="5">
        <v>0</v>
      </c>
      <c r="P638" s="5">
        <f>ROUND(Source!EP631,O638)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55" x14ac:dyDescent="0.2">
      <c r="A639" s="5">
        <v>50</v>
      </c>
      <c r="B639" s="5">
        <v>0</v>
      </c>
      <c r="C639" s="5">
        <v>0</v>
      </c>
      <c r="D639" s="5">
        <v>1</v>
      </c>
      <c r="E639" s="5">
        <v>228</v>
      </c>
      <c r="F639" s="5">
        <f>ROUND(Source!AY631,O639)</f>
        <v>0</v>
      </c>
      <c r="G639" s="5" t="s">
        <v>64</v>
      </c>
      <c r="H639" s="5" t="s">
        <v>65</v>
      </c>
      <c r="I639" s="5"/>
      <c r="J639" s="5"/>
      <c r="K639" s="5">
        <v>228</v>
      </c>
      <c r="L639" s="5">
        <v>7</v>
      </c>
      <c r="M639" s="5">
        <v>3</v>
      </c>
      <c r="N639" s="5" t="s">
        <v>3</v>
      </c>
      <c r="O639" s="5">
        <v>0</v>
      </c>
      <c r="P639" s="5">
        <f>ROUND(Source!EQ631,O639)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55" x14ac:dyDescent="0.2">
      <c r="A640" s="5">
        <v>50</v>
      </c>
      <c r="B640" s="5">
        <v>0</v>
      </c>
      <c r="C640" s="5">
        <v>0</v>
      </c>
      <c r="D640" s="5">
        <v>1</v>
      </c>
      <c r="E640" s="5">
        <v>216</v>
      </c>
      <c r="F640" s="5">
        <f>ROUND(Source!AP631,O640)</f>
        <v>0</v>
      </c>
      <c r="G640" s="5" t="s">
        <v>66</v>
      </c>
      <c r="H640" s="5" t="s">
        <v>67</v>
      </c>
      <c r="I640" s="5"/>
      <c r="J640" s="5"/>
      <c r="K640" s="5">
        <v>216</v>
      </c>
      <c r="L640" s="5">
        <v>8</v>
      </c>
      <c r="M640" s="5">
        <v>3</v>
      </c>
      <c r="N640" s="5" t="s">
        <v>3</v>
      </c>
      <c r="O640" s="5">
        <v>0</v>
      </c>
      <c r="P640" s="5">
        <f>ROUND(Source!EH631,O640)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8" x14ac:dyDescent="0.2">
      <c r="A641" s="5">
        <v>50</v>
      </c>
      <c r="B641" s="5">
        <v>0</v>
      </c>
      <c r="C641" s="5">
        <v>0</v>
      </c>
      <c r="D641" s="5">
        <v>1</v>
      </c>
      <c r="E641" s="5">
        <v>223</v>
      </c>
      <c r="F641" s="5">
        <f>ROUND(Source!AQ631,O641)</f>
        <v>0</v>
      </c>
      <c r="G641" s="5" t="s">
        <v>68</v>
      </c>
      <c r="H641" s="5" t="s">
        <v>69</v>
      </c>
      <c r="I641" s="5"/>
      <c r="J641" s="5"/>
      <c r="K641" s="5">
        <v>223</v>
      </c>
      <c r="L641" s="5">
        <v>9</v>
      </c>
      <c r="M641" s="5">
        <v>3</v>
      </c>
      <c r="N641" s="5" t="s">
        <v>3</v>
      </c>
      <c r="O641" s="5">
        <v>0</v>
      </c>
      <c r="P641" s="5">
        <f>ROUND(Source!EI631,O641)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">
      <c r="A642" s="5">
        <v>50</v>
      </c>
      <c r="B642" s="5">
        <v>0</v>
      </c>
      <c r="C642" s="5">
        <v>0</v>
      </c>
      <c r="D642" s="5">
        <v>1</v>
      </c>
      <c r="E642" s="5">
        <v>229</v>
      </c>
      <c r="F642" s="5">
        <f>ROUND(Source!AZ631,O642)</f>
        <v>0</v>
      </c>
      <c r="G642" s="5" t="s">
        <v>70</v>
      </c>
      <c r="H642" s="5" t="s">
        <v>71</v>
      </c>
      <c r="I642" s="5"/>
      <c r="J642" s="5"/>
      <c r="K642" s="5">
        <v>229</v>
      </c>
      <c r="L642" s="5">
        <v>10</v>
      </c>
      <c r="M642" s="5">
        <v>3</v>
      </c>
      <c r="N642" s="5" t="s">
        <v>3</v>
      </c>
      <c r="O642" s="5">
        <v>0</v>
      </c>
      <c r="P642" s="5">
        <f>ROUND(Source!ER631,O642)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">
      <c r="A643" s="5">
        <v>50</v>
      </c>
      <c r="B643" s="5">
        <v>0</v>
      </c>
      <c r="C643" s="5">
        <v>0</v>
      </c>
      <c r="D643" s="5">
        <v>1</v>
      </c>
      <c r="E643" s="5">
        <v>203</v>
      </c>
      <c r="F643" s="5">
        <f>ROUND(Source!Q631,O643)</f>
        <v>0</v>
      </c>
      <c r="G643" s="5" t="s">
        <v>72</v>
      </c>
      <c r="H643" s="5" t="s">
        <v>73</v>
      </c>
      <c r="I643" s="5"/>
      <c r="J643" s="5"/>
      <c r="K643" s="5">
        <v>203</v>
      </c>
      <c r="L643" s="5">
        <v>11</v>
      </c>
      <c r="M643" s="5">
        <v>3</v>
      </c>
      <c r="N643" s="5" t="s">
        <v>3</v>
      </c>
      <c r="O643" s="5">
        <v>0</v>
      </c>
      <c r="P643" s="5">
        <f>ROUND(Source!DI631,O643)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">
      <c r="A644" s="5">
        <v>50</v>
      </c>
      <c r="B644" s="5">
        <v>0</v>
      </c>
      <c r="C644" s="5">
        <v>0</v>
      </c>
      <c r="D644" s="5">
        <v>1</v>
      </c>
      <c r="E644" s="5">
        <v>231</v>
      </c>
      <c r="F644" s="5">
        <f>ROUND(Source!BB631,O644)</f>
        <v>0</v>
      </c>
      <c r="G644" s="5" t="s">
        <v>74</v>
      </c>
      <c r="H644" s="5" t="s">
        <v>75</v>
      </c>
      <c r="I644" s="5"/>
      <c r="J644" s="5"/>
      <c r="K644" s="5">
        <v>231</v>
      </c>
      <c r="L644" s="5">
        <v>12</v>
      </c>
      <c r="M644" s="5">
        <v>3</v>
      </c>
      <c r="N644" s="5" t="s">
        <v>3</v>
      </c>
      <c r="O644" s="5">
        <v>0</v>
      </c>
      <c r="P644" s="5">
        <f>ROUND(Source!ET631,O644)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">
      <c r="A645" s="5">
        <v>50</v>
      </c>
      <c r="B645" s="5">
        <v>0</v>
      </c>
      <c r="C645" s="5">
        <v>0</v>
      </c>
      <c r="D645" s="5">
        <v>1</v>
      </c>
      <c r="E645" s="5">
        <v>204</v>
      </c>
      <c r="F645" s="5">
        <f>ROUND(Source!R631,O645)</f>
        <v>0</v>
      </c>
      <c r="G645" s="5" t="s">
        <v>76</v>
      </c>
      <c r="H645" s="5" t="s">
        <v>77</v>
      </c>
      <c r="I645" s="5"/>
      <c r="J645" s="5"/>
      <c r="K645" s="5">
        <v>204</v>
      </c>
      <c r="L645" s="5">
        <v>13</v>
      </c>
      <c r="M645" s="5">
        <v>3</v>
      </c>
      <c r="N645" s="5" t="s">
        <v>3</v>
      </c>
      <c r="O645" s="5">
        <v>0</v>
      </c>
      <c r="P645" s="5">
        <f>ROUND(Source!DJ631,O645)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">
      <c r="A646" s="5">
        <v>50</v>
      </c>
      <c r="B646" s="5">
        <v>0</v>
      </c>
      <c r="C646" s="5">
        <v>0</v>
      </c>
      <c r="D646" s="5">
        <v>1</v>
      </c>
      <c r="E646" s="5">
        <v>205</v>
      </c>
      <c r="F646" s="5">
        <f>ROUND(Source!S631,O646)</f>
        <v>0</v>
      </c>
      <c r="G646" s="5" t="s">
        <v>78</v>
      </c>
      <c r="H646" s="5" t="s">
        <v>79</v>
      </c>
      <c r="I646" s="5"/>
      <c r="J646" s="5"/>
      <c r="K646" s="5">
        <v>205</v>
      </c>
      <c r="L646" s="5">
        <v>14</v>
      </c>
      <c r="M646" s="5">
        <v>3</v>
      </c>
      <c r="N646" s="5" t="s">
        <v>3</v>
      </c>
      <c r="O646" s="5">
        <v>0</v>
      </c>
      <c r="P646" s="5">
        <f>ROUND(Source!DK631,O646)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">
      <c r="A647" s="5">
        <v>50</v>
      </c>
      <c r="B647" s="5">
        <v>0</v>
      </c>
      <c r="C647" s="5">
        <v>0</v>
      </c>
      <c r="D647" s="5">
        <v>1</v>
      </c>
      <c r="E647" s="5">
        <v>232</v>
      </c>
      <c r="F647" s="5">
        <f>ROUND(Source!BC631,O647)</f>
        <v>0</v>
      </c>
      <c r="G647" s="5" t="s">
        <v>80</v>
      </c>
      <c r="H647" s="5" t="s">
        <v>81</v>
      </c>
      <c r="I647" s="5"/>
      <c r="J647" s="5"/>
      <c r="K647" s="5">
        <v>232</v>
      </c>
      <c r="L647" s="5">
        <v>15</v>
      </c>
      <c r="M647" s="5">
        <v>3</v>
      </c>
      <c r="N647" s="5" t="s">
        <v>3</v>
      </c>
      <c r="O647" s="5">
        <v>0</v>
      </c>
      <c r="P647" s="5">
        <f>ROUND(Source!EU631,O647)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">
      <c r="A648" s="5">
        <v>50</v>
      </c>
      <c r="B648" s="5">
        <v>0</v>
      </c>
      <c r="C648" s="5">
        <v>0</v>
      </c>
      <c r="D648" s="5">
        <v>1</v>
      </c>
      <c r="E648" s="5">
        <v>214</v>
      </c>
      <c r="F648" s="5">
        <f>ROUND(Source!AS631,O648)</f>
        <v>0</v>
      </c>
      <c r="G648" s="5" t="s">
        <v>82</v>
      </c>
      <c r="H648" s="5" t="s">
        <v>83</v>
      </c>
      <c r="I648" s="5"/>
      <c r="J648" s="5"/>
      <c r="K648" s="5">
        <v>214</v>
      </c>
      <c r="L648" s="5">
        <v>16</v>
      </c>
      <c r="M648" s="5">
        <v>3</v>
      </c>
      <c r="N648" s="5" t="s">
        <v>3</v>
      </c>
      <c r="O648" s="5">
        <v>0</v>
      </c>
      <c r="P648" s="5">
        <f>ROUND(Source!EK631,O648)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">
      <c r="A649" s="5">
        <v>50</v>
      </c>
      <c r="B649" s="5">
        <v>0</v>
      </c>
      <c r="C649" s="5">
        <v>0</v>
      </c>
      <c r="D649" s="5">
        <v>1</v>
      </c>
      <c r="E649" s="5">
        <v>215</v>
      </c>
      <c r="F649" s="5">
        <f>ROUND(Source!AT631,O649)</f>
        <v>0</v>
      </c>
      <c r="G649" s="5" t="s">
        <v>84</v>
      </c>
      <c r="H649" s="5" t="s">
        <v>85</v>
      </c>
      <c r="I649" s="5"/>
      <c r="J649" s="5"/>
      <c r="K649" s="5">
        <v>215</v>
      </c>
      <c r="L649" s="5">
        <v>17</v>
      </c>
      <c r="M649" s="5">
        <v>3</v>
      </c>
      <c r="N649" s="5" t="s">
        <v>3</v>
      </c>
      <c r="O649" s="5">
        <v>0</v>
      </c>
      <c r="P649" s="5">
        <f>ROUND(Source!EL631,O649)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">
      <c r="A650" s="5">
        <v>50</v>
      </c>
      <c r="B650" s="5">
        <v>0</v>
      </c>
      <c r="C650" s="5">
        <v>0</v>
      </c>
      <c r="D650" s="5">
        <v>1</v>
      </c>
      <c r="E650" s="5">
        <v>217</v>
      </c>
      <c r="F650" s="5">
        <f>ROUND(Source!AU631,O650)</f>
        <v>0</v>
      </c>
      <c r="G650" s="5" t="s">
        <v>86</v>
      </c>
      <c r="H650" s="5" t="s">
        <v>87</v>
      </c>
      <c r="I650" s="5"/>
      <c r="J650" s="5"/>
      <c r="K650" s="5">
        <v>217</v>
      </c>
      <c r="L650" s="5">
        <v>18</v>
      </c>
      <c r="M650" s="5">
        <v>3</v>
      </c>
      <c r="N650" s="5" t="s">
        <v>3</v>
      </c>
      <c r="O650" s="5">
        <v>0</v>
      </c>
      <c r="P650" s="5">
        <f>ROUND(Source!EM631,O650)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">
      <c r="A651" s="5">
        <v>50</v>
      </c>
      <c r="B651" s="5">
        <v>0</v>
      </c>
      <c r="C651" s="5">
        <v>0</v>
      </c>
      <c r="D651" s="5">
        <v>1</v>
      </c>
      <c r="E651" s="5">
        <v>230</v>
      </c>
      <c r="F651" s="5">
        <f>ROUND(Source!BA631,O651)</f>
        <v>0</v>
      </c>
      <c r="G651" s="5" t="s">
        <v>88</v>
      </c>
      <c r="H651" s="5" t="s">
        <v>89</v>
      </c>
      <c r="I651" s="5"/>
      <c r="J651" s="5"/>
      <c r="K651" s="5">
        <v>230</v>
      </c>
      <c r="L651" s="5">
        <v>19</v>
      </c>
      <c r="M651" s="5">
        <v>3</v>
      </c>
      <c r="N651" s="5" t="s">
        <v>3</v>
      </c>
      <c r="O651" s="5">
        <v>0</v>
      </c>
      <c r="P651" s="5">
        <f>ROUND(Source!ES631,O651)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">
      <c r="A652" s="5">
        <v>50</v>
      </c>
      <c r="B652" s="5">
        <v>0</v>
      </c>
      <c r="C652" s="5">
        <v>0</v>
      </c>
      <c r="D652" s="5">
        <v>1</v>
      </c>
      <c r="E652" s="5">
        <v>206</v>
      </c>
      <c r="F652" s="5">
        <f>ROUND(Source!T631,O652)</f>
        <v>0</v>
      </c>
      <c r="G652" s="5" t="s">
        <v>90</v>
      </c>
      <c r="H652" s="5" t="s">
        <v>91</v>
      </c>
      <c r="I652" s="5"/>
      <c r="J652" s="5"/>
      <c r="K652" s="5">
        <v>206</v>
      </c>
      <c r="L652" s="5">
        <v>20</v>
      </c>
      <c r="M652" s="5">
        <v>3</v>
      </c>
      <c r="N652" s="5" t="s">
        <v>3</v>
      </c>
      <c r="O652" s="5">
        <v>0</v>
      </c>
      <c r="P652" s="5">
        <f>ROUND(Source!DL631,O652)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">
      <c r="A653" s="5">
        <v>50</v>
      </c>
      <c r="B653" s="5">
        <v>0</v>
      </c>
      <c r="C653" s="5">
        <v>0</v>
      </c>
      <c r="D653" s="5">
        <v>1</v>
      </c>
      <c r="E653" s="5">
        <v>207</v>
      </c>
      <c r="F653" s="5">
        <f>ROUND(Source!U631,O653)</f>
        <v>0</v>
      </c>
      <c r="G653" s="5" t="s">
        <v>92</v>
      </c>
      <c r="H653" s="5" t="s">
        <v>93</v>
      </c>
      <c r="I653" s="5"/>
      <c r="J653" s="5"/>
      <c r="K653" s="5">
        <v>207</v>
      </c>
      <c r="L653" s="5">
        <v>21</v>
      </c>
      <c r="M653" s="5">
        <v>3</v>
      </c>
      <c r="N653" s="5" t="s">
        <v>3</v>
      </c>
      <c r="O653" s="5">
        <v>7</v>
      </c>
      <c r="P653" s="5">
        <f>ROUND(Source!DM631,O653)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">
      <c r="A654" s="5">
        <v>50</v>
      </c>
      <c r="B654" s="5">
        <v>0</v>
      </c>
      <c r="C654" s="5">
        <v>0</v>
      </c>
      <c r="D654" s="5">
        <v>1</v>
      </c>
      <c r="E654" s="5">
        <v>208</v>
      </c>
      <c r="F654" s="5">
        <f>ROUND(Source!V631,O654)</f>
        <v>0</v>
      </c>
      <c r="G654" s="5" t="s">
        <v>94</v>
      </c>
      <c r="H654" s="5" t="s">
        <v>95</v>
      </c>
      <c r="I654" s="5"/>
      <c r="J654" s="5"/>
      <c r="K654" s="5">
        <v>208</v>
      </c>
      <c r="L654" s="5">
        <v>22</v>
      </c>
      <c r="M654" s="5">
        <v>3</v>
      </c>
      <c r="N654" s="5" t="s">
        <v>3</v>
      </c>
      <c r="O654" s="5">
        <v>7</v>
      </c>
      <c r="P654" s="5">
        <f>ROUND(Source!DN631,O654)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">
      <c r="A655" s="5">
        <v>50</v>
      </c>
      <c r="B655" s="5">
        <v>0</v>
      </c>
      <c r="C655" s="5">
        <v>0</v>
      </c>
      <c r="D655" s="5">
        <v>1</v>
      </c>
      <c r="E655" s="5">
        <v>209</v>
      </c>
      <c r="F655" s="5">
        <f>ROUND(Source!W631,O655)</f>
        <v>0</v>
      </c>
      <c r="G655" s="5" t="s">
        <v>96</v>
      </c>
      <c r="H655" s="5" t="s">
        <v>97</v>
      </c>
      <c r="I655" s="5"/>
      <c r="J655" s="5"/>
      <c r="K655" s="5">
        <v>209</v>
      </c>
      <c r="L655" s="5">
        <v>23</v>
      </c>
      <c r="M655" s="5">
        <v>3</v>
      </c>
      <c r="N655" s="5" t="s">
        <v>3</v>
      </c>
      <c r="O655" s="5">
        <v>0</v>
      </c>
      <c r="P655" s="5">
        <f>ROUND(Source!DO631,O655)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 x14ac:dyDescent="0.2">
      <c r="A656" s="5">
        <v>50</v>
      </c>
      <c r="B656" s="5">
        <v>0</v>
      </c>
      <c r="C656" s="5">
        <v>0</v>
      </c>
      <c r="D656" s="5">
        <v>1</v>
      </c>
      <c r="E656" s="5">
        <v>233</v>
      </c>
      <c r="F656" s="5">
        <f>ROUND(Source!BD631,O656)</f>
        <v>0</v>
      </c>
      <c r="G656" s="5" t="s">
        <v>98</v>
      </c>
      <c r="H656" s="5" t="s">
        <v>99</v>
      </c>
      <c r="I656" s="5"/>
      <c r="J656" s="5"/>
      <c r="K656" s="5">
        <v>233</v>
      </c>
      <c r="L656" s="5">
        <v>24</v>
      </c>
      <c r="M656" s="5">
        <v>3</v>
      </c>
      <c r="N656" s="5" t="s">
        <v>3</v>
      </c>
      <c r="O656" s="5">
        <v>0</v>
      </c>
      <c r="P656" s="5">
        <f>ROUND(Source!EV631,O656)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55" x14ac:dyDescent="0.2">
      <c r="A657" s="5">
        <v>50</v>
      </c>
      <c r="B657" s="5">
        <v>0</v>
      </c>
      <c r="C657" s="5">
        <v>0</v>
      </c>
      <c r="D657" s="5">
        <v>1</v>
      </c>
      <c r="E657" s="5">
        <v>210</v>
      </c>
      <c r="F657" s="5">
        <f>ROUND(Source!X631,O657)</f>
        <v>0</v>
      </c>
      <c r="G657" s="5" t="s">
        <v>100</v>
      </c>
      <c r="H657" s="5" t="s">
        <v>101</v>
      </c>
      <c r="I657" s="5"/>
      <c r="J657" s="5"/>
      <c r="K657" s="5">
        <v>210</v>
      </c>
      <c r="L657" s="5">
        <v>25</v>
      </c>
      <c r="M657" s="5">
        <v>3</v>
      </c>
      <c r="N657" s="5" t="s">
        <v>3</v>
      </c>
      <c r="O657" s="5">
        <v>0</v>
      </c>
      <c r="P657" s="5">
        <f>ROUND(Source!DP631,O657)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55" x14ac:dyDescent="0.2">
      <c r="A658" s="5">
        <v>50</v>
      </c>
      <c r="B658" s="5">
        <v>0</v>
      </c>
      <c r="C658" s="5">
        <v>0</v>
      </c>
      <c r="D658" s="5">
        <v>1</v>
      </c>
      <c r="E658" s="5">
        <v>211</v>
      </c>
      <c r="F658" s="5">
        <f>ROUND(Source!Y631,O658)</f>
        <v>0</v>
      </c>
      <c r="G658" s="5" t="s">
        <v>102</v>
      </c>
      <c r="H658" s="5" t="s">
        <v>103</v>
      </c>
      <c r="I658" s="5"/>
      <c r="J658" s="5"/>
      <c r="K658" s="5">
        <v>211</v>
      </c>
      <c r="L658" s="5">
        <v>26</v>
      </c>
      <c r="M658" s="5">
        <v>3</v>
      </c>
      <c r="N658" s="5" t="s">
        <v>3</v>
      </c>
      <c r="O658" s="5">
        <v>0</v>
      </c>
      <c r="P658" s="5">
        <f>ROUND(Source!DQ631,O658)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55" x14ac:dyDescent="0.2">
      <c r="A659" s="5">
        <v>50</v>
      </c>
      <c r="B659" s="5">
        <v>0</v>
      </c>
      <c r="C659" s="5">
        <v>0</v>
      </c>
      <c r="D659" s="5">
        <v>1</v>
      </c>
      <c r="E659" s="5">
        <v>224</v>
      </c>
      <c r="F659" s="5">
        <f>ROUND(Source!AR631,O659)</f>
        <v>0</v>
      </c>
      <c r="G659" s="5" t="s">
        <v>104</v>
      </c>
      <c r="H659" s="5" t="s">
        <v>105</v>
      </c>
      <c r="I659" s="5"/>
      <c r="J659" s="5"/>
      <c r="K659" s="5">
        <v>224</v>
      </c>
      <c r="L659" s="5">
        <v>27</v>
      </c>
      <c r="M659" s="5">
        <v>3</v>
      </c>
      <c r="N659" s="5" t="s">
        <v>3</v>
      </c>
      <c r="O659" s="5">
        <v>0</v>
      </c>
      <c r="P659" s="5">
        <f>ROUND(Source!EJ631,O659)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1" spans="1:255" x14ac:dyDescent="0.2">
      <c r="A661" s="1">
        <v>4</v>
      </c>
      <c r="B661" s="1">
        <v>1</v>
      </c>
      <c r="C661" s="1"/>
      <c r="D661" s="1">
        <f>ROW(A670)</f>
        <v>670</v>
      </c>
      <c r="E661" s="1"/>
      <c r="F661" s="1" t="s">
        <v>137</v>
      </c>
      <c r="G661" s="1" t="s">
        <v>158</v>
      </c>
      <c r="H661" s="1" t="s">
        <v>3</v>
      </c>
      <c r="I661" s="1">
        <v>0</v>
      </c>
      <c r="J661" s="1"/>
      <c r="K661" s="1">
        <v>-1</v>
      </c>
      <c r="L661" s="1"/>
      <c r="M661" s="1" t="s">
        <v>3</v>
      </c>
      <c r="N661" s="1"/>
      <c r="O661" s="1"/>
      <c r="P661" s="1"/>
      <c r="Q661" s="1"/>
      <c r="R661" s="1"/>
      <c r="S661" s="1">
        <v>0</v>
      </c>
      <c r="T661" s="1">
        <v>0</v>
      </c>
      <c r="U661" s="1" t="s">
        <v>3</v>
      </c>
      <c r="V661" s="1">
        <v>9</v>
      </c>
      <c r="W661" s="1"/>
      <c r="X661" s="1"/>
      <c r="Y661" s="1"/>
      <c r="Z661" s="1"/>
      <c r="AA661" s="1"/>
      <c r="AB661" s="1" t="s">
        <v>3</v>
      </c>
      <c r="AC661" s="1" t="s">
        <v>3</v>
      </c>
      <c r="AD661" s="1" t="s">
        <v>3</v>
      </c>
      <c r="AE661" s="1" t="s">
        <v>3</v>
      </c>
      <c r="AF661" s="1" t="s">
        <v>3</v>
      </c>
      <c r="AG661" s="1" t="s">
        <v>3</v>
      </c>
      <c r="AH661" s="1"/>
      <c r="AI661" s="1"/>
      <c r="AJ661" s="1"/>
      <c r="AK661" s="1"/>
      <c r="AL661" s="1"/>
      <c r="AM661" s="1"/>
      <c r="AN661" s="1"/>
      <c r="AO661" s="1"/>
      <c r="AP661" s="1" t="s">
        <v>3</v>
      </c>
      <c r="AQ661" s="1" t="s">
        <v>3</v>
      </c>
      <c r="AR661" s="1" t="s">
        <v>3</v>
      </c>
      <c r="AS661" s="1"/>
      <c r="AT661" s="1"/>
      <c r="AU661" s="1"/>
      <c r="AV661" s="1"/>
      <c r="AW661" s="1"/>
      <c r="AX661" s="1"/>
      <c r="AY661" s="1"/>
      <c r="AZ661" s="1" t="s">
        <v>3</v>
      </c>
      <c r="BA661" s="1"/>
      <c r="BB661" s="1" t="s">
        <v>3</v>
      </c>
      <c r="BC661" s="1" t="s">
        <v>3</v>
      </c>
      <c r="BD661" s="1" t="s">
        <v>3</v>
      </c>
      <c r="BE661" s="1" t="s">
        <v>3</v>
      </c>
      <c r="BF661" s="1" t="s">
        <v>3</v>
      </c>
      <c r="BG661" s="1" t="s">
        <v>3</v>
      </c>
      <c r="BH661" s="1" t="s">
        <v>3</v>
      </c>
      <c r="BI661" s="1" t="s">
        <v>3</v>
      </c>
      <c r="BJ661" s="1" t="s">
        <v>3</v>
      </c>
      <c r="BK661" s="1" t="s">
        <v>3</v>
      </c>
      <c r="BL661" s="1" t="s">
        <v>3</v>
      </c>
      <c r="BM661" s="1" t="s">
        <v>3</v>
      </c>
      <c r="BN661" s="1" t="s">
        <v>3</v>
      </c>
      <c r="BO661" s="1" t="s">
        <v>3</v>
      </c>
      <c r="BP661" s="1" t="s">
        <v>3</v>
      </c>
      <c r="BQ661" s="1"/>
      <c r="BR661" s="1"/>
      <c r="BS661" s="1"/>
      <c r="BT661" s="1"/>
      <c r="BU661" s="1"/>
      <c r="BV661" s="1"/>
      <c r="BW661" s="1"/>
      <c r="BX661" s="1">
        <v>0</v>
      </c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>
        <v>0</v>
      </c>
    </row>
    <row r="663" spans="1:255" x14ac:dyDescent="0.2">
      <c r="A663" s="3">
        <v>52</v>
      </c>
      <c r="B663" s="3">
        <f t="shared" ref="B663:G663" si="452">B670</f>
        <v>1</v>
      </c>
      <c r="C663" s="3">
        <f t="shared" si="452"/>
        <v>4</v>
      </c>
      <c r="D663" s="3">
        <f t="shared" si="452"/>
        <v>661</v>
      </c>
      <c r="E663" s="3">
        <f t="shared" si="452"/>
        <v>0</v>
      </c>
      <c r="F663" s="3" t="str">
        <f t="shared" si="452"/>
        <v>16</v>
      </c>
      <c r="G663" s="3" t="str">
        <f t="shared" si="452"/>
        <v>Испытание и наладка систем на санитарно-гигиенические (технологические) требования к воздушной среде по типу СЕ 2000 MR/6 шт.</v>
      </c>
      <c r="H663" s="3"/>
      <c r="I663" s="3"/>
      <c r="J663" s="3"/>
      <c r="K663" s="3"/>
      <c r="L663" s="3"/>
      <c r="M663" s="3"/>
      <c r="N663" s="3"/>
      <c r="O663" s="3">
        <f t="shared" ref="O663:AT663" si="453">O670</f>
        <v>183</v>
      </c>
      <c r="P663" s="3">
        <f t="shared" si="453"/>
        <v>0</v>
      </c>
      <c r="Q663" s="3">
        <f t="shared" si="453"/>
        <v>0</v>
      </c>
      <c r="R663" s="3">
        <f t="shared" si="453"/>
        <v>0</v>
      </c>
      <c r="S663" s="3">
        <f t="shared" si="453"/>
        <v>183</v>
      </c>
      <c r="T663" s="3">
        <f t="shared" si="453"/>
        <v>0</v>
      </c>
      <c r="U663" s="3">
        <f t="shared" si="453"/>
        <v>13.952</v>
      </c>
      <c r="V663" s="3">
        <f t="shared" si="453"/>
        <v>0</v>
      </c>
      <c r="W663" s="3">
        <f t="shared" si="453"/>
        <v>0</v>
      </c>
      <c r="X663" s="3">
        <f t="shared" si="453"/>
        <v>135</v>
      </c>
      <c r="Y663" s="3">
        <f t="shared" si="453"/>
        <v>66</v>
      </c>
      <c r="Z663" s="3">
        <f t="shared" si="453"/>
        <v>0</v>
      </c>
      <c r="AA663" s="3">
        <f t="shared" si="453"/>
        <v>0</v>
      </c>
      <c r="AB663" s="3">
        <f t="shared" si="453"/>
        <v>183</v>
      </c>
      <c r="AC663" s="3">
        <f t="shared" si="453"/>
        <v>0</v>
      </c>
      <c r="AD663" s="3">
        <f t="shared" si="453"/>
        <v>0</v>
      </c>
      <c r="AE663" s="3">
        <f t="shared" si="453"/>
        <v>0</v>
      </c>
      <c r="AF663" s="3">
        <f t="shared" si="453"/>
        <v>183</v>
      </c>
      <c r="AG663" s="3">
        <f t="shared" si="453"/>
        <v>0</v>
      </c>
      <c r="AH663" s="3">
        <f t="shared" si="453"/>
        <v>13.952</v>
      </c>
      <c r="AI663" s="3">
        <f t="shared" si="453"/>
        <v>0</v>
      </c>
      <c r="AJ663" s="3">
        <f t="shared" si="453"/>
        <v>0</v>
      </c>
      <c r="AK663" s="3">
        <f t="shared" si="453"/>
        <v>135</v>
      </c>
      <c r="AL663" s="3">
        <f t="shared" si="453"/>
        <v>66</v>
      </c>
      <c r="AM663" s="3">
        <f t="shared" si="453"/>
        <v>0</v>
      </c>
      <c r="AN663" s="3">
        <f t="shared" si="453"/>
        <v>0</v>
      </c>
      <c r="AO663" s="3">
        <f t="shared" si="453"/>
        <v>0</v>
      </c>
      <c r="AP663" s="3">
        <f t="shared" si="453"/>
        <v>0</v>
      </c>
      <c r="AQ663" s="3">
        <f t="shared" si="453"/>
        <v>0</v>
      </c>
      <c r="AR663" s="3">
        <f t="shared" si="453"/>
        <v>384</v>
      </c>
      <c r="AS663" s="3">
        <f t="shared" si="453"/>
        <v>0</v>
      </c>
      <c r="AT663" s="3">
        <f t="shared" si="453"/>
        <v>0</v>
      </c>
      <c r="AU663" s="3">
        <f t="shared" ref="AU663:BZ663" si="454">AU670</f>
        <v>384</v>
      </c>
      <c r="AV663" s="3">
        <f t="shared" si="454"/>
        <v>0</v>
      </c>
      <c r="AW663" s="3">
        <f t="shared" si="454"/>
        <v>0</v>
      </c>
      <c r="AX663" s="3">
        <f t="shared" si="454"/>
        <v>0</v>
      </c>
      <c r="AY663" s="3">
        <f t="shared" si="454"/>
        <v>0</v>
      </c>
      <c r="AZ663" s="3">
        <f t="shared" si="454"/>
        <v>0</v>
      </c>
      <c r="BA663" s="3">
        <f t="shared" si="454"/>
        <v>0</v>
      </c>
      <c r="BB663" s="3">
        <f t="shared" si="454"/>
        <v>0</v>
      </c>
      <c r="BC663" s="3">
        <f t="shared" si="454"/>
        <v>0</v>
      </c>
      <c r="BD663" s="3">
        <f t="shared" si="454"/>
        <v>0</v>
      </c>
      <c r="BE663" s="3">
        <f t="shared" si="454"/>
        <v>0</v>
      </c>
      <c r="BF663" s="3">
        <f t="shared" si="454"/>
        <v>0</v>
      </c>
      <c r="BG663" s="3">
        <f t="shared" si="454"/>
        <v>0</v>
      </c>
      <c r="BH663" s="3">
        <f t="shared" si="454"/>
        <v>0</v>
      </c>
      <c r="BI663" s="3">
        <f t="shared" si="454"/>
        <v>0</v>
      </c>
      <c r="BJ663" s="3">
        <f t="shared" si="454"/>
        <v>0</v>
      </c>
      <c r="BK663" s="3">
        <f t="shared" si="454"/>
        <v>0</v>
      </c>
      <c r="BL663" s="3">
        <f t="shared" si="454"/>
        <v>0</v>
      </c>
      <c r="BM663" s="3">
        <f t="shared" si="454"/>
        <v>0</v>
      </c>
      <c r="BN663" s="3">
        <f t="shared" si="454"/>
        <v>0</v>
      </c>
      <c r="BO663" s="3">
        <f t="shared" si="454"/>
        <v>0</v>
      </c>
      <c r="BP663" s="3">
        <f t="shared" si="454"/>
        <v>0</v>
      </c>
      <c r="BQ663" s="3">
        <f t="shared" si="454"/>
        <v>0</v>
      </c>
      <c r="BR663" s="3">
        <f t="shared" si="454"/>
        <v>0</v>
      </c>
      <c r="BS663" s="3">
        <f t="shared" si="454"/>
        <v>0</v>
      </c>
      <c r="BT663" s="3">
        <f t="shared" si="454"/>
        <v>0</v>
      </c>
      <c r="BU663" s="3">
        <f t="shared" si="454"/>
        <v>0</v>
      </c>
      <c r="BV663" s="3">
        <f t="shared" si="454"/>
        <v>0</v>
      </c>
      <c r="BW663" s="3">
        <f t="shared" si="454"/>
        <v>0</v>
      </c>
      <c r="BX663" s="3">
        <f t="shared" si="454"/>
        <v>0</v>
      </c>
      <c r="BY663" s="3">
        <f t="shared" si="454"/>
        <v>0</v>
      </c>
      <c r="BZ663" s="3">
        <f t="shared" si="454"/>
        <v>0</v>
      </c>
      <c r="CA663" s="3">
        <f t="shared" ref="CA663:DF663" si="455">CA670</f>
        <v>384</v>
      </c>
      <c r="CB663" s="3">
        <f t="shared" si="455"/>
        <v>0</v>
      </c>
      <c r="CC663" s="3">
        <f t="shared" si="455"/>
        <v>0</v>
      </c>
      <c r="CD663" s="3">
        <f t="shared" si="455"/>
        <v>384</v>
      </c>
      <c r="CE663" s="3">
        <f t="shared" si="455"/>
        <v>0</v>
      </c>
      <c r="CF663" s="3">
        <f t="shared" si="455"/>
        <v>0</v>
      </c>
      <c r="CG663" s="3">
        <f t="shared" si="455"/>
        <v>0</v>
      </c>
      <c r="CH663" s="3">
        <f t="shared" si="455"/>
        <v>0</v>
      </c>
      <c r="CI663" s="3">
        <f t="shared" si="455"/>
        <v>0</v>
      </c>
      <c r="CJ663" s="3">
        <f t="shared" si="455"/>
        <v>0</v>
      </c>
      <c r="CK663" s="3">
        <f t="shared" si="455"/>
        <v>0</v>
      </c>
      <c r="CL663" s="3">
        <f t="shared" si="455"/>
        <v>0</v>
      </c>
      <c r="CM663" s="3">
        <f t="shared" si="455"/>
        <v>0</v>
      </c>
      <c r="CN663" s="3">
        <f t="shared" si="455"/>
        <v>0</v>
      </c>
      <c r="CO663" s="3">
        <f t="shared" si="455"/>
        <v>0</v>
      </c>
      <c r="CP663" s="3">
        <f t="shared" si="455"/>
        <v>0</v>
      </c>
      <c r="CQ663" s="3">
        <f t="shared" si="455"/>
        <v>0</v>
      </c>
      <c r="CR663" s="3">
        <f t="shared" si="455"/>
        <v>0</v>
      </c>
      <c r="CS663" s="3">
        <f t="shared" si="455"/>
        <v>0</v>
      </c>
      <c r="CT663" s="3">
        <f t="shared" si="455"/>
        <v>0</v>
      </c>
      <c r="CU663" s="3">
        <f t="shared" si="455"/>
        <v>0</v>
      </c>
      <c r="CV663" s="3">
        <f t="shared" si="455"/>
        <v>0</v>
      </c>
      <c r="CW663" s="3">
        <f t="shared" si="455"/>
        <v>0</v>
      </c>
      <c r="CX663" s="3">
        <f t="shared" si="455"/>
        <v>0</v>
      </c>
      <c r="CY663" s="3">
        <f t="shared" si="455"/>
        <v>0</v>
      </c>
      <c r="CZ663" s="3">
        <f t="shared" si="455"/>
        <v>0</v>
      </c>
      <c r="DA663" s="3">
        <f t="shared" si="455"/>
        <v>0</v>
      </c>
      <c r="DB663" s="3">
        <f t="shared" si="455"/>
        <v>0</v>
      </c>
      <c r="DC663" s="3">
        <f t="shared" si="455"/>
        <v>0</v>
      </c>
      <c r="DD663" s="3">
        <f t="shared" si="455"/>
        <v>0</v>
      </c>
      <c r="DE663" s="3">
        <f t="shared" si="455"/>
        <v>0</v>
      </c>
      <c r="DF663" s="3">
        <f t="shared" si="455"/>
        <v>0</v>
      </c>
      <c r="DG663" s="4">
        <f t="shared" ref="DG663:EL663" si="456">DG670</f>
        <v>9301</v>
      </c>
      <c r="DH663" s="4">
        <f t="shared" si="456"/>
        <v>0</v>
      </c>
      <c r="DI663" s="4">
        <f t="shared" si="456"/>
        <v>0</v>
      </c>
      <c r="DJ663" s="4">
        <f t="shared" si="456"/>
        <v>0</v>
      </c>
      <c r="DK663" s="4">
        <f t="shared" si="456"/>
        <v>9301</v>
      </c>
      <c r="DL663" s="4">
        <f t="shared" si="456"/>
        <v>0</v>
      </c>
      <c r="DM663" s="4">
        <f t="shared" si="456"/>
        <v>13.952</v>
      </c>
      <c r="DN663" s="4">
        <f t="shared" si="456"/>
        <v>0</v>
      </c>
      <c r="DO663" s="4">
        <f t="shared" si="456"/>
        <v>0</v>
      </c>
      <c r="DP663" s="4">
        <f t="shared" si="456"/>
        <v>6882</v>
      </c>
      <c r="DQ663" s="4">
        <f t="shared" si="456"/>
        <v>3348</v>
      </c>
      <c r="DR663" s="4">
        <f t="shared" si="456"/>
        <v>0</v>
      </c>
      <c r="DS663" s="4">
        <f t="shared" si="456"/>
        <v>0</v>
      </c>
      <c r="DT663" s="4">
        <f t="shared" si="456"/>
        <v>9301</v>
      </c>
      <c r="DU663" s="4">
        <f t="shared" si="456"/>
        <v>0</v>
      </c>
      <c r="DV663" s="4">
        <f t="shared" si="456"/>
        <v>0</v>
      </c>
      <c r="DW663" s="4">
        <f t="shared" si="456"/>
        <v>0</v>
      </c>
      <c r="DX663" s="4">
        <f t="shared" si="456"/>
        <v>9301</v>
      </c>
      <c r="DY663" s="4">
        <f t="shared" si="456"/>
        <v>0</v>
      </c>
      <c r="DZ663" s="4">
        <f t="shared" si="456"/>
        <v>13.952</v>
      </c>
      <c r="EA663" s="4">
        <f t="shared" si="456"/>
        <v>0</v>
      </c>
      <c r="EB663" s="4">
        <f t="shared" si="456"/>
        <v>0</v>
      </c>
      <c r="EC663" s="4">
        <f t="shared" si="456"/>
        <v>6882</v>
      </c>
      <c r="ED663" s="4">
        <f t="shared" si="456"/>
        <v>3348</v>
      </c>
      <c r="EE663" s="4">
        <f t="shared" si="456"/>
        <v>0</v>
      </c>
      <c r="EF663" s="4">
        <f t="shared" si="456"/>
        <v>0</v>
      </c>
      <c r="EG663" s="4">
        <f t="shared" si="456"/>
        <v>0</v>
      </c>
      <c r="EH663" s="4">
        <f t="shared" si="456"/>
        <v>0</v>
      </c>
      <c r="EI663" s="4">
        <f t="shared" si="456"/>
        <v>0</v>
      </c>
      <c r="EJ663" s="4">
        <f t="shared" si="456"/>
        <v>19531</v>
      </c>
      <c r="EK663" s="4">
        <f t="shared" si="456"/>
        <v>0</v>
      </c>
      <c r="EL663" s="4">
        <f t="shared" si="456"/>
        <v>0</v>
      </c>
      <c r="EM663" s="4">
        <f t="shared" ref="EM663:FR663" si="457">EM670</f>
        <v>19531</v>
      </c>
      <c r="EN663" s="4">
        <f t="shared" si="457"/>
        <v>0</v>
      </c>
      <c r="EO663" s="4">
        <f t="shared" si="457"/>
        <v>0</v>
      </c>
      <c r="EP663" s="4">
        <f t="shared" si="457"/>
        <v>0</v>
      </c>
      <c r="EQ663" s="4">
        <f t="shared" si="457"/>
        <v>0</v>
      </c>
      <c r="ER663" s="4">
        <f t="shared" si="457"/>
        <v>0</v>
      </c>
      <c r="ES663" s="4">
        <f t="shared" si="457"/>
        <v>0</v>
      </c>
      <c r="ET663" s="4">
        <f t="shared" si="457"/>
        <v>0</v>
      </c>
      <c r="EU663" s="4">
        <f t="shared" si="457"/>
        <v>0</v>
      </c>
      <c r="EV663" s="4">
        <f t="shared" si="457"/>
        <v>0</v>
      </c>
      <c r="EW663" s="4">
        <f t="shared" si="457"/>
        <v>0</v>
      </c>
      <c r="EX663" s="4">
        <f t="shared" si="457"/>
        <v>0</v>
      </c>
      <c r="EY663" s="4">
        <f t="shared" si="457"/>
        <v>0</v>
      </c>
      <c r="EZ663" s="4">
        <f t="shared" si="457"/>
        <v>0</v>
      </c>
      <c r="FA663" s="4">
        <f t="shared" si="457"/>
        <v>0</v>
      </c>
      <c r="FB663" s="4">
        <f t="shared" si="457"/>
        <v>0</v>
      </c>
      <c r="FC663" s="4">
        <f t="shared" si="457"/>
        <v>0</v>
      </c>
      <c r="FD663" s="4">
        <f t="shared" si="457"/>
        <v>0</v>
      </c>
      <c r="FE663" s="4">
        <f t="shared" si="457"/>
        <v>0</v>
      </c>
      <c r="FF663" s="4">
        <f t="shared" si="457"/>
        <v>0</v>
      </c>
      <c r="FG663" s="4">
        <f t="shared" si="457"/>
        <v>0</v>
      </c>
      <c r="FH663" s="4">
        <f t="shared" si="457"/>
        <v>0</v>
      </c>
      <c r="FI663" s="4">
        <f t="shared" si="457"/>
        <v>0</v>
      </c>
      <c r="FJ663" s="4">
        <f t="shared" si="457"/>
        <v>0</v>
      </c>
      <c r="FK663" s="4">
        <f t="shared" si="457"/>
        <v>0</v>
      </c>
      <c r="FL663" s="4">
        <f t="shared" si="457"/>
        <v>0</v>
      </c>
      <c r="FM663" s="4">
        <f t="shared" si="457"/>
        <v>0</v>
      </c>
      <c r="FN663" s="4">
        <f t="shared" si="457"/>
        <v>0</v>
      </c>
      <c r="FO663" s="4">
        <f t="shared" si="457"/>
        <v>0</v>
      </c>
      <c r="FP663" s="4">
        <f t="shared" si="457"/>
        <v>0</v>
      </c>
      <c r="FQ663" s="4">
        <f t="shared" si="457"/>
        <v>0</v>
      </c>
      <c r="FR663" s="4">
        <f t="shared" si="457"/>
        <v>0</v>
      </c>
      <c r="FS663" s="4">
        <f t="shared" ref="FS663:GX663" si="458">FS670</f>
        <v>19531</v>
      </c>
      <c r="FT663" s="4">
        <f t="shared" si="458"/>
        <v>0</v>
      </c>
      <c r="FU663" s="4">
        <f t="shared" si="458"/>
        <v>0</v>
      </c>
      <c r="FV663" s="4">
        <f t="shared" si="458"/>
        <v>19531</v>
      </c>
      <c r="FW663" s="4">
        <f t="shared" si="458"/>
        <v>0</v>
      </c>
      <c r="FX663" s="4">
        <f t="shared" si="458"/>
        <v>0</v>
      </c>
      <c r="FY663" s="4">
        <f t="shared" si="458"/>
        <v>0</v>
      </c>
      <c r="FZ663" s="4">
        <f t="shared" si="458"/>
        <v>0</v>
      </c>
      <c r="GA663" s="4">
        <f t="shared" si="458"/>
        <v>0</v>
      </c>
      <c r="GB663" s="4">
        <f t="shared" si="458"/>
        <v>0</v>
      </c>
      <c r="GC663" s="4">
        <f t="shared" si="458"/>
        <v>0</v>
      </c>
      <c r="GD663" s="4">
        <f t="shared" si="458"/>
        <v>0</v>
      </c>
      <c r="GE663" s="4">
        <f t="shared" si="458"/>
        <v>0</v>
      </c>
      <c r="GF663" s="4">
        <f t="shared" si="458"/>
        <v>0</v>
      </c>
      <c r="GG663" s="4">
        <f t="shared" si="458"/>
        <v>0</v>
      </c>
      <c r="GH663" s="4">
        <f t="shared" si="458"/>
        <v>0</v>
      </c>
      <c r="GI663" s="4">
        <f t="shared" si="458"/>
        <v>0</v>
      </c>
      <c r="GJ663" s="4">
        <f t="shared" si="458"/>
        <v>0</v>
      </c>
      <c r="GK663" s="4">
        <f t="shared" si="458"/>
        <v>0</v>
      </c>
      <c r="GL663" s="4">
        <f t="shared" si="458"/>
        <v>0</v>
      </c>
      <c r="GM663" s="4">
        <f t="shared" si="458"/>
        <v>0</v>
      </c>
      <c r="GN663" s="4">
        <f t="shared" si="458"/>
        <v>0</v>
      </c>
      <c r="GO663" s="4">
        <f t="shared" si="458"/>
        <v>0</v>
      </c>
      <c r="GP663" s="4">
        <f t="shared" si="458"/>
        <v>0</v>
      </c>
      <c r="GQ663" s="4">
        <f t="shared" si="458"/>
        <v>0</v>
      </c>
      <c r="GR663" s="4">
        <f t="shared" si="458"/>
        <v>0</v>
      </c>
      <c r="GS663" s="4">
        <f t="shared" si="458"/>
        <v>0</v>
      </c>
      <c r="GT663" s="4">
        <f t="shared" si="458"/>
        <v>0</v>
      </c>
      <c r="GU663" s="4">
        <f t="shared" si="458"/>
        <v>0</v>
      </c>
      <c r="GV663" s="4">
        <f t="shared" si="458"/>
        <v>0</v>
      </c>
      <c r="GW663" s="4">
        <f t="shared" si="458"/>
        <v>0</v>
      </c>
      <c r="GX663" s="4">
        <f t="shared" si="458"/>
        <v>0</v>
      </c>
    </row>
    <row r="665" spans="1:255" x14ac:dyDescent="0.2">
      <c r="A665" s="2">
        <v>17</v>
      </c>
      <c r="B665" s="2">
        <v>1</v>
      </c>
      <c r="C665" s="2">
        <f>ROW(SmtRes!A521)</f>
        <v>521</v>
      </c>
      <c r="D665" s="2">
        <f>ROW(EtalonRes!A521)</f>
        <v>521</v>
      </c>
      <c r="E665" s="2" t="s">
        <v>159</v>
      </c>
      <c r="F665" s="2" t="s">
        <v>39</v>
      </c>
      <c r="G665" s="2" t="s">
        <v>40</v>
      </c>
      <c r="H665" s="2" t="s">
        <v>41</v>
      </c>
      <c r="I665" s="2">
        <f>ROUND(ROUND(4,4),7)</f>
        <v>4</v>
      </c>
      <c r="J665" s="2">
        <v>0</v>
      </c>
      <c r="K665" s="2">
        <f>ROUND(ROUND(4,4),7)</f>
        <v>4</v>
      </c>
      <c r="L665" s="2"/>
      <c r="M665" s="2"/>
      <c r="N665" s="2"/>
      <c r="O665" s="2">
        <f>ROUND(CP665,2)</f>
        <v>180.92</v>
      </c>
      <c r="P665" s="2">
        <f>ROUND(CQ665*I665,2)</f>
        <v>0</v>
      </c>
      <c r="Q665" s="2">
        <f>ROUND(CR665*I665,2)</f>
        <v>0</v>
      </c>
      <c r="R665" s="2">
        <f>ROUND(CS665*I665,2)</f>
        <v>0</v>
      </c>
      <c r="S665" s="2">
        <f>ROUND(CT665*I665,2)</f>
        <v>180.92</v>
      </c>
      <c r="T665" s="2">
        <f>ROUND(CU665*I665,2)</f>
        <v>0</v>
      </c>
      <c r="U665" s="2">
        <f>ROUND(CV665*I665,7)</f>
        <v>13.824</v>
      </c>
      <c r="V665" s="2">
        <f>ROUND(CW665*I665,7)</f>
        <v>0</v>
      </c>
      <c r="W665" s="2">
        <f>ROUND(CX665*I665,2)</f>
        <v>0</v>
      </c>
      <c r="X665" s="2">
        <f>ROUND(CY665,2)</f>
        <v>133.88</v>
      </c>
      <c r="Y665" s="2">
        <f>ROUND(CZ665,2)</f>
        <v>65.13</v>
      </c>
      <c r="Z665" s="2"/>
      <c r="AA665" s="2">
        <v>64887308</v>
      </c>
      <c r="AB665" s="2">
        <f>ROUND((AC665+AD665+AF665),2)</f>
        <v>45.23</v>
      </c>
      <c r="AC665" s="2">
        <f>ROUND((ES665),2)</f>
        <v>0</v>
      </c>
      <c r="AD665" s="2">
        <f>ROUND((((ET665)-(EU665))+AE665),2)</f>
        <v>0</v>
      </c>
      <c r="AE665" s="2">
        <f>ROUND((EU665),2)</f>
        <v>0</v>
      </c>
      <c r="AF665" s="2">
        <f>ROUND(((EV665*ROUND(0.8,7))),2)</f>
        <v>45.23</v>
      </c>
      <c r="AG665" s="2">
        <f>ROUND((AP665),2)</f>
        <v>0</v>
      </c>
      <c r="AH665" s="2">
        <f>((EW665*ROUND(0.8,7)))</f>
        <v>3.4560000000000004</v>
      </c>
      <c r="AI665" s="2">
        <f>(EX665)</f>
        <v>0</v>
      </c>
      <c r="AJ665" s="2">
        <f>(AS665)</f>
        <v>0</v>
      </c>
      <c r="AK665" s="2">
        <v>56.54</v>
      </c>
      <c r="AL665" s="2">
        <v>0</v>
      </c>
      <c r="AM665" s="2">
        <v>0</v>
      </c>
      <c r="AN665" s="2">
        <v>0</v>
      </c>
      <c r="AO665" s="2">
        <v>56.54</v>
      </c>
      <c r="AP665" s="2">
        <v>0</v>
      </c>
      <c r="AQ665" s="2">
        <v>4.32</v>
      </c>
      <c r="AR665" s="2">
        <v>0</v>
      </c>
      <c r="AS665" s="2">
        <v>0</v>
      </c>
      <c r="AT665" s="2">
        <v>74</v>
      </c>
      <c r="AU665" s="2">
        <v>36</v>
      </c>
      <c r="AV665" s="2">
        <v>1</v>
      </c>
      <c r="AW665" s="2">
        <v>1</v>
      </c>
      <c r="AX665" s="2"/>
      <c r="AY665" s="2"/>
      <c r="AZ665" s="2">
        <v>1</v>
      </c>
      <c r="BA665" s="2">
        <v>1</v>
      </c>
      <c r="BB665" s="2">
        <v>1</v>
      </c>
      <c r="BC665" s="2">
        <v>1</v>
      </c>
      <c r="BD665" s="2" t="s">
        <v>3</v>
      </c>
      <c r="BE665" s="2" t="s">
        <v>3</v>
      </c>
      <c r="BF665" s="2" t="s">
        <v>3</v>
      </c>
      <c r="BG665" s="2" t="s">
        <v>3</v>
      </c>
      <c r="BH665" s="2">
        <v>0</v>
      </c>
      <c r="BI665" s="2">
        <v>4</v>
      </c>
      <c r="BJ665" s="2" t="s">
        <v>42</v>
      </c>
      <c r="BK665" s="2"/>
      <c r="BL665" s="2"/>
      <c r="BM665" s="2">
        <v>200001</v>
      </c>
      <c r="BN665" s="2">
        <v>0</v>
      </c>
      <c r="BO665" s="2" t="s">
        <v>3</v>
      </c>
      <c r="BP665" s="2">
        <v>0</v>
      </c>
      <c r="BQ665" s="2">
        <v>4</v>
      </c>
      <c r="BR665" s="2">
        <v>0</v>
      </c>
      <c r="BS665" s="2">
        <v>1</v>
      </c>
      <c r="BT665" s="2">
        <v>1</v>
      </c>
      <c r="BU665" s="2">
        <v>1</v>
      </c>
      <c r="BV665" s="2">
        <v>1</v>
      </c>
      <c r="BW665" s="2">
        <v>1</v>
      </c>
      <c r="BX665" s="2">
        <v>1</v>
      </c>
      <c r="BY665" s="2" t="s">
        <v>3</v>
      </c>
      <c r="BZ665" s="2">
        <v>74</v>
      </c>
      <c r="CA665" s="2">
        <v>36</v>
      </c>
      <c r="CB665" s="2" t="s">
        <v>3</v>
      </c>
      <c r="CC665" s="2"/>
      <c r="CD665" s="2"/>
      <c r="CE665" s="2">
        <v>0</v>
      </c>
      <c r="CF665" s="2">
        <v>0</v>
      </c>
      <c r="CG665" s="2">
        <v>0</v>
      </c>
      <c r="CH665" s="2"/>
      <c r="CI665" s="2"/>
      <c r="CJ665" s="2"/>
      <c r="CK665" s="2"/>
      <c r="CL665" s="2"/>
      <c r="CM665" s="2">
        <v>0</v>
      </c>
      <c r="CN665" s="2" t="s">
        <v>3</v>
      </c>
      <c r="CO665" s="2">
        <v>0</v>
      </c>
      <c r="CP665" s="2">
        <f>(P665+Q665+S665)</f>
        <v>180.92</v>
      </c>
      <c r="CQ665" s="2">
        <f>AC665*BC665</f>
        <v>0</v>
      </c>
      <c r="CR665" s="2">
        <f>(((ET665)*BB665-(EU665)*BS665)+AE665*BS665)</f>
        <v>0</v>
      </c>
      <c r="CS665" s="2">
        <f>AE665*BS665</f>
        <v>0</v>
      </c>
      <c r="CT665" s="2">
        <f>AF665*BA665</f>
        <v>45.23</v>
      </c>
      <c r="CU665" s="2">
        <f t="shared" ref="CU665:CX668" si="459">AG665</f>
        <v>0</v>
      </c>
      <c r="CV665" s="2">
        <f t="shared" si="459"/>
        <v>3.4560000000000004</v>
      </c>
      <c r="CW665" s="2">
        <f t="shared" si="459"/>
        <v>0</v>
      </c>
      <c r="CX665" s="2">
        <f t="shared" si="459"/>
        <v>0</v>
      </c>
      <c r="CY665" s="2">
        <f>(((S665+R665)*AT665)/100)</f>
        <v>133.88079999999999</v>
      </c>
      <c r="CZ665" s="2">
        <f>(((S665+R665)*AU665)/100)</f>
        <v>65.131199999999993</v>
      </c>
      <c r="DA665" s="2"/>
      <c r="DB665" s="2"/>
      <c r="DC665" s="2" t="s">
        <v>3</v>
      </c>
      <c r="DD665" s="2" t="s">
        <v>3</v>
      </c>
      <c r="DE665" s="2" t="s">
        <v>3</v>
      </c>
      <c r="DF665" s="2" t="s">
        <v>3</v>
      </c>
      <c r="DG665" s="2" t="s">
        <v>108</v>
      </c>
      <c r="DH665" s="2" t="s">
        <v>3</v>
      </c>
      <c r="DI665" s="2" t="s">
        <v>108</v>
      </c>
      <c r="DJ665" s="2" t="s">
        <v>3</v>
      </c>
      <c r="DK665" s="2" t="s">
        <v>3</v>
      </c>
      <c r="DL665" s="2" t="s">
        <v>3</v>
      </c>
      <c r="DM665" s="2" t="s">
        <v>3</v>
      </c>
      <c r="DN665" s="2">
        <v>0</v>
      </c>
      <c r="DO665" s="2">
        <v>0</v>
      </c>
      <c r="DP665" s="2">
        <v>1</v>
      </c>
      <c r="DQ665" s="2">
        <v>1</v>
      </c>
      <c r="DR665" s="2"/>
      <c r="DS665" s="2"/>
      <c r="DT665" s="2"/>
      <c r="DU665" s="2">
        <v>1013</v>
      </c>
      <c r="DV665" s="2" t="s">
        <v>41</v>
      </c>
      <c r="DW665" s="2" t="s">
        <v>41</v>
      </c>
      <c r="DX665" s="2">
        <v>1</v>
      </c>
      <c r="DY665" s="2"/>
      <c r="DZ665" s="2" t="s">
        <v>3</v>
      </c>
      <c r="EA665" s="2" t="s">
        <v>3</v>
      </c>
      <c r="EB665" s="2" t="s">
        <v>3</v>
      </c>
      <c r="EC665" s="2" t="s">
        <v>3</v>
      </c>
      <c r="ED665" s="2"/>
      <c r="EE665" s="2">
        <v>56793215</v>
      </c>
      <c r="EF665" s="2">
        <v>4</v>
      </c>
      <c r="EG665" s="2" t="s">
        <v>27</v>
      </c>
      <c r="EH665" s="2">
        <v>83</v>
      </c>
      <c r="EI665" s="2" t="s">
        <v>27</v>
      </c>
      <c r="EJ665" s="2">
        <v>4</v>
      </c>
      <c r="EK665" s="2">
        <v>200001</v>
      </c>
      <c r="EL665" s="2" t="s">
        <v>28</v>
      </c>
      <c r="EM665" s="2" t="s">
        <v>29</v>
      </c>
      <c r="EN665" s="2"/>
      <c r="EO665" s="2" t="s">
        <v>3</v>
      </c>
      <c r="EP665" s="2"/>
      <c r="EQ665" s="2">
        <v>131072</v>
      </c>
      <c r="ER665" s="2">
        <v>56.54</v>
      </c>
      <c r="ES665" s="2">
        <v>0</v>
      </c>
      <c r="ET665" s="2">
        <v>0</v>
      </c>
      <c r="EU665" s="2">
        <v>0</v>
      </c>
      <c r="EV665" s="2">
        <v>56.54</v>
      </c>
      <c r="EW665" s="2">
        <v>4.32</v>
      </c>
      <c r="EX665" s="2">
        <v>0</v>
      </c>
      <c r="EY665" s="2">
        <v>0</v>
      </c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>
        <v>0</v>
      </c>
      <c r="FR665" s="2">
        <v>0</v>
      </c>
      <c r="FS665" s="2">
        <v>0</v>
      </c>
      <c r="FT665" s="2"/>
      <c r="FU665" s="2"/>
      <c r="FV665" s="2"/>
      <c r="FW665" s="2"/>
      <c r="FX665" s="2">
        <v>74</v>
      </c>
      <c r="FY665" s="2">
        <v>36</v>
      </c>
      <c r="FZ665" s="2"/>
      <c r="GA665" s="2" t="s">
        <v>3</v>
      </c>
      <c r="GB665" s="2"/>
      <c r="GC665" s="2"/>
      <c r="GD665" s="2">
        <v>1</v>
      </c>
      <c r="GE665" s="2"/>
      <c r="GF665" s="2">
        <v>-1298595354</v>
      </c>
      <c r="GG665" s="2">
        <v>2</v>
      </c>
      <c r="GH665" s="2">
        <v>1</v>
      </c>
      <c r="GI665" s="2">
        <v>-2</v>
      </c>
      <c r="GJ665" s="2">
        <v>0</v>
      </c>
      <c r="GK665" s="2">
        <v>0</v>
      </c>
      <c r="GL665" s="2">
        <f>ROUND(IF(AND(BH665=3,BI665=3,FS665&lt;&gt;0),P665,0),2)</f>
        <v>0</v>
      </c>
      <c r="GM665" s="2">
        <f>ROUND(O665+X665+Y665,2)+GX665</f>
        <v>379.93</v>
      </c>
      <c r="GN665" s="2">
        <f>IF(OR(BI665=0,BI665=1),GM665-GX665,0)</f>
        <v>0</v>
      </c>
      <c r="GO665" s="2">
        <f>IF(BI665=2,GM665-GX665,0)</f>
        <v>0</v>
      </c>
      <c r="GP665" s="2">
        <f>IF(BI665=4,GM665-GX665,0)</f>
        <v>379.93</v>
      </c>
      <c r="GQ665" s="2"/>
      <c r="GR665" s="2">
        <v>0</v>
      </c>
      <c r="GS665" s="2">
        <v>3</v>
      </c>
      <c r="GT665" s="2">
        <v>0</v>
      </c>
      <c r="GU665" s="2" t="s">
        <v>3</v>
      </c>
      <c r="GV665" s="2">
        <f>ROUND((GT665),2)</f>
        <v>0</v>
      </c>
      <c r="GW665" s="2">
        <v>1</v>
      </c>
      <c r="GX665" s="2">
        <f>ROUND(HC665*I665,2)</f>
        <v>0</v>
      </c>
      <c r="GY665" s="2"/>
      <c r="GZ665" s="2"/>
      <c r="HA665" s="2">
        <v>0</v>
      </c>
      <c r="HB665" s="2">
        <v>0</v>
      </c>
      <c r="HC665" s="2">
        <f>GV665*GW665</f>
        <v>0</v>
      </c>
      <c r="HD665" s="2"/>
      <c r="HE665" s="2" t="s">
        <v>3</v>
      </c>
      <c r="HF665" s="2" t="s">
        <v>3</v>
      </c>
      <c r="HG665" s="2"/>
      <c r="HH665" s="2"/>
      <c r="HI665" s="2"/>
      <c r="HJ665" s="2"/>
      <c r="HK665" s="2"/>
      <c r="HL665" s="2"/>
      <c r="HM665" s="2" t="s">
        <v>3</v>
      </c>
      <c r="HN665" s="2" t="s">
        <v>31</v>
      </c>
      <c r="HO665" s="2" t="s">
        <v>32</v>
      </c>
      <c r="HP665" s="2" t="s">
        <v>27</v>
      </c>
      <c r="HQ665" s="2" t="s">
        <v>27</v>
      </c>
      <c r="HR665" s="2"/>
      <c r="HS665" s="2">
        <v>0</v>
      </c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>
        <v>0</v>
      </c>
      <c r="IL665" s="2"/>
      <c r="IM665" s="2"/>
      <c r="IN665" s="2"/>
      <c r="IO665" s="2"/>
      <c r="IP665" s="2"/>
      <c r="IQ665" s="2"/>
      <c r="IR665" s="2"/>
      <c r="IS665" s="2"/>
      <c r="IT665" s="2"/>
      <c r="IU665" s="2"/>
    </row>
    <row r="666" spans="1:255" x14ac:dyDescent="0.2">
      <c r="A666">
        <v>17</v>
      </c>
      <c r="B666">
        <v>1</v>
      </c>
      <c r="C666">
        <f>ROW(SmtRes!A526)</f>
        <v>526</v>
      </c>
      <c r="D666">
        <f>ROW(EtalonRes!A526)</f>
        <v>526</v>
      </c>
      <c r="E666" t="s">
        <v>159</v>
      </c>
      <c r="F666" t="s">
        <v>39</v>
      </c>
      <c r="G666" t="s">
        <v>40</v>
      </c>
      <c r="H666" t="s">
        <v>41</v>
      </c>
      <c r="I666">
        <f>ROUND(ROUND(4,4),7)</f>
        <v>4</v>
      </c>
      <c r="J666">
        <v>0</v>
      </c>
      <c r="K666">
        <f>ROUND(ROUND(4,4),7)</f>
        <v>4</v>
      </c>
      <c r="O666">
        <f>ROUND(CP666,0)</f>
        <v>9214</v>
      </c>
      <c r="P666">
        <f>ROUND(CQ666*I666,0)</f>
        <v>0</v>
      </c>
      <c r="Q666">
        <f>ROUND(CR666*I666,0)</f>
        <v>0</v>
      </c>
      <c r="R666">
        <f>ROUND(CS666*I666,0)</f>
        <v>0</v>
      </c>
      <c r="S666">
        <f>ROUND(CT666*I666,0)</f>
        <v>9214</v>
      </c>
      <c r="T666">
        <f>ROUND(CU666*I666,0)</f>
        <v>0</v>
      </c>
      <c r="U666">
        <f>ROUND(CV666*I666,7)</f>
        <v>13.824</v>
      </c>
      <c r="V666">
        <f>ROUND(CW666*I666,7)</f>
        <v>0</v>
      </c>
      <c r="W666">
        <f>ROUND(CX666*I666,0)</f>
        <v>0</v>
      </c>
      <c r="X666">
        <f>ROUND(CY666,0)</f>
        <v>6818</v>
      </c>
      <c r="Y666">
        <f>ROUND(CZ666,0)</f>
        <v>3317</v>
      </c>
      <c r="AA666">
        <v>64887305</v>
      </c>
      <c r="AB666">
        <f>ROUND((AC666+AD666+AF666),2)</f>
        <v>45.23</v>
      </c>
      <c r="AC666">
        <f>ROUND((ES666),2)</f>
        <v>0</v>
      </c>
      <c r="AD666">
        <f>ROUND((((ET666)-(EU666))+AE666),2)</f>
        <v>0</v>
      </c>
      <c r="AE666">
        <f>ROUND((EU666),2)</f>
        <v>0</v>
      </c>
      <c r="AF666">
        <f>ROUND(((EV666*ROUND(0.8,7))),2)</f>
        <v>45.23</v>
      </c>
      <c r="AG666">
        <f>ROUND((AP666),2)</f>
        <v>0</v>
      </c>
      <c r="AH666">
        <f>((EW666*ROUND(0.8,7)))</f>
        <v>3.4560000000000004</v>
      </c>
      <c r="AI666">
        <f>(EX666)</f>
        <v>0</v>
      </c>
      <c r="AJ666">
        <f>(AS666)</f>
        <v>0</v>
      </c>
      <c r="AK666">
        <v>56.54</v>
      </c>
      <c r="AL666">
        <v>0</v>
      </c>
      <c r="AM666">
        <v>0</v>
      </c>
      <c r="AN666">
        <v>0</v>
      </c>
      <c r="AO666">
        <v>56.54</v>
      </c>
      <c r="AP666">
        <v>0</v>
      </c>
      <c r="AQ666">
        <v>4.32</v>
      </c>
      <c r="AR666">
        <v>0</v>
      </c>
      <c r="AS666">
        <v>0</v>
      </c>
      <c r="AT666">
        <v>74</v>
      </c>
      <c r="AU666">
        <v>36</v>
      </c>
      <c r="AV666">
        <v>1</v>
      </c>
      <c r="AW666">
        <v>1</v>
      </c>
      <c r="AZ666">
        <v>1</v>
      </c>
      <c r="BA666">
        <v>50.93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4</v>
      </c>
      <c r="BJ666" t="s">
        <v>42</v>
      </c>
      <c r="BM666">
        <v>200001</v>
      </c>
      <c r="BN666">
        <v>0</v>
      </c>
      <c r="BO666" t="s">
        <v>3</v>
      </c>
      <c r="BP666">
        <v>0</v>
      </c>
      <c r="BQ666">
        <v>4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74</v>
      </c>
      <c r="CA666">
        <v>36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>(P666+Q666+S666)</f>
        <v>9214</v>
      </c>
      <c r="CQ666">
        <f>AC666*BC666</f>
        <v>0</v>
      </c>
      <c r="CR666">
        <f>(((ET666)*BB666-(EU666)*BS666)+AE666*BS666)</f>
        <v>0</v>
      </c>
      <c r="CS666">
        <f>AE666*BS666</f>
        <v>0</v>
      </c>
      <c r="CT666">
        <f>AF666*BA666</f>
        <v>2303.5638999999996</v>
      </c>
      <c r="CU666">
        <f t="shared" si="459"/>
        <v>0</v>
      </c>
      <c r="CV666">
        <f t="shared" si="459"/>
        <v>3.4560000000000004</v>
      </c>
      <c r="CW666">
        <f t="shared" si="459"/>
        <v>0</v>
      </c>
      <c r="CX666">
        <f t="shared" si="459"/>
        <v>0</v>
      </c>
      <c r="CY666">
        <f>(((S666+R666)*AT666)/100)</f>
        <v>6818.36</v>
      </c>
      <c r="CZ666">
        <f>(((S666+R666)*AU666)/100)</f>
        <v>3317.04</v>
      </c>
      <c r="DC666" t="s">
        <v>3</v>
      </c>
      <c r="DD666" t="s">
        <v>3</v>
      </c>
      <c r="DE666" t="s">
        <v>3</v>
      </c>
      <c r="DF666" t="s">
        <v>3</v>
      </c>
      <c r="DG666" t="s">
        <v>108</v>
      </c>
      <c r="DH666" t="s">
        <v>3</v>
      </c>
      <c r="DI666" t="s">
        <v>108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1013</v>
      </c>
      <c r="DV666" t="s">
        <v>41</v>
      </c>
      <c r="DW666" t="s">
        <v>41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56793215</v>
      </c>
      <c r="EF666">
        <v>4</v>
      </c>
      <c r="EG666" t="s">
        <v>27</v>
      </c>
      <c r="EH666">
        <v>83</v>
      </c>
      <c r="EI666" t="s">
        <v>27</v>
      </c>
      <c r="EJ666">
        <v>4</v>
      </c>
      <c r="EK666">
        <v>200001</v>
      </c>
      <c r="EL666" t="s">
        <v>28</v>
      </c>
      <c r="EM666" t="s">
        <v>29</v>
      </c>
      <c r="EO666" t="s">
        <v>3</v>
      </c>
      <c r="EQ666">
        <v>131072</v>
      </c>
      <c r="ER666">
        <v>56.54</v>
      </c>
      <c r="ES666">
        <v>0</v>
      </c>
      <c r="ET666">
        <v>0</v>
      </c>
      <c r="EU666">
        <v>0</v>
      </c>
      <c r="EV666">
        <v>56.54</v>
      </c>
      <c r="EW666">
        <v>4.32</v>
      </c>
      <c r="EX666">
        <v>0</v>
      </c>
      <c r="EY666">
        <v>0</v>
      </c>
      <c r="FQ666">
        <v>0</v>
      </c>
      <c r="FR666">
        <v>0</v>
      </c>
      <c r="FS666">
        <v>0</v>
      </c>
      <c r="FX666">
        <v>74</v>
      </c>
      <c r="FY666">
        <v>36</v>
      </c>
      <c r="GA666" t="s">
        <v>3</v>
      </c>
      <c r="GD666">
        <v>1</v>
      </c>
      <c r="GF666">
        <v>-1298595354</v>
      </c>
      <c r="GG666">
        <v>2</v>
      </c>
      <c r="GH666">
        <v>1</v>
      </c>
      <c r="GI666">
        <v>2</v>
      </c>
      <c r="GJ666">
        <v>0</v>
      </c>
      <c r="GK666">
        <v>0</v>
      </c>
      <c r="GL666">
        <f>ROUND(IF(AND(BH666=3,BI666=3,FS666&lt;&gt;0),P666,0),0)</f>
        <v>0</v>
      </c>
      <c r="GM666">
        <f>ROUND(O666+X666+Y666,0)+GX666</f>
        <v>19349</v>
      </c>
      <c r="GN666">
        <f>IF(OR(BI666=0,BI666=1),GM666-GX666,0)</f>
        <v>0</v>
      </c>
      <c r="GO666">
        <f>IF(BI666=2,GM666-GX666,0)</f>
        <v>0</v>
      </c>
      <c r="GP666">
        <f>IF(BI666=4,GM666-GX666,0)</f>
        <v>19349</v>
      </c>
      <c r="GR666">
        <v>0</v>
      </c>
      <c r="GS666">
        <v>3</v>
      </c>
      <c r="GT666">
        <v>0</v>
      </c>
      <c r="GU666" t="s">
        <v>3</v>
      </c>
      <c r="GV666">
        <f>ROUND((GT666),2)</f>
        <v>0</v>
      </c>
      <c r="GW666">
        <v>1</v>
      </c>
      <c r="GX666">
        <f>ROUND(HC666*I666,0)</f>
        <v>0</v>
      </c>
      <c r="HA666">
        <v>0</v>
      </c>
      <c r="HB666">
        <v>0</v>
      </c>
      <c r="HC666">
        <f>GV666*GW666</f>
        <v>0</v>
      </c>
      <c r="HE666" t="s">
        <v>3</v>
      </c>
      <c r="HF666" t="s">
        <v>3</v>
      </c>
      <c r="HM666" t="s">
        <v>3</v>
      </c>
      <c r="HN666" t="s">
        <v>31</v>
      </c>
      <c r="HO666" t="s">
        <v>32</v>
      </c>
      <c r="HP666" t="s">
        <v>27</v>
      </c>
      <c r="HQ666" t="s">
        <v>27</v>
      </c>
      <c r="HS666">
        <v>0</v>
      </c>
      <c r="IK666">
        <v>0</v>
      </c>
    </row>
    <row r="667" spans="1:255" x14ac:dyDescent="0.2">
      <c r="A667" s="2">
        <v>17</v>
      </c>
      <c r="B667" s="2">
        <v>1</v>
      </c>
      <c r="C667" s="2">
        <f>ROW(SmtRes!A530)</f>
        <v>530</v>
      </c>
      <c r="D667" s="2">
        <f>ROW(EtalonRes!A530)</f>
        <v>530</v>
      </c>
      <c r="E667" s="2" t="s">
        <v>160</v>
      </c>
      <c r="F667" s="2" t="s">
        <v>118</v>
      </c>
      <c r="G667" s="2" t="s">
        <v>119</v>
      </c>
      <c r="H667" s="2" t="s">
        <v>120</v>
      </c>
      <c r="I667" s="2">
        <f>ROUND(ROUND(1,4),7)</f>
        <v>1</v>
      </c>
      <c r="J667" s="2">
        <v>0</v>
      </c>
      <c r="K667" s="2">
        <f>ROUND(ROUND(1,4),7)</f>
        <v>1</v>
      </c>
      <c r="L667" s="2"/>
      <c r="M667" s="2"/>
      <c r="N667" s="2"/>
      <c r="O667" s="2">
        <f>ROUND(CP667,2)</f>
        <v>1.7</v>
      </c>
      <c r="P667" s="2">
        <f>ROUND(CQ667*I667,2)</f>
        <v>0</v>
      </c>
      <c r="Q667" s="2">
        <f>ROUND(CR667*I667,2)</f>
        <v>0</v>
      </c>
      <c r="R667" s="2">
        <f>ROUND(CS667*I667,2)</f>
        <v>0</v>
      </c>
      <c r="S667" s="2">
        <f>ROUND(CT667*I667,2)</f>
        <v>1.7</v>
      </c>
      <c r="T667" s="2">
        <f>ROUND(CU667*I667,2)</f>
        <v>0</v>
      </c>
      <c r="U667" s="2">
        <f>ROUND(CV667*I667,7)</f>
        <v>0.128</v>
      </c>
      <c r="V667" s="2">
        <f>ROUND(CW667*I667,7)</f>
        <v>0</v>
      </c>
      <c r="W667" s="2">
        <f>ROUND(CX667*I667,2)</f>
        <v>0</v>
      </c>
      <c r="X667" s="2">
        <f>ROUND(CY667,2)</f>
        <v>1.26</v>
      </c>
      <c r="Y667" s="2">
        <f>ROUND(CZ667,2)</f>
        <v>0.61</v>
      </c>
      <c r="Z667" s="2"/>
      <c r="AA667" s="2">
        <v>64887308</v>
      </c>
      <c r="AB667" s="2">
        <f>ROUND((AC667+AD667+AF667),2)</f>
        <v>1.7</v>
      </c>
      <c r="AC667" s="2">
        <f>ROUND((ES667),2)</f>
        <v>0</v>
      </c>
      <c r="AD667" s="2">
        <f>ROUND((((ET667)-(EU667))+AE667),2)</f>
        <v>0</v>
      </c>
      <c r="AE667" s="2">
        <f>ROUND((EU667),2)</f>
        <v>0</v>
      </c>
      <c r="AF667" s="2">
        <f>ROUND(((EV667*ROUND(0.8,7))),2)</f>
        <v>1.7</v>
      </c>
      <c r="AG667" s="2">
        <f>ROUND((AP667),2)</f>
        <v>0</v>
      </c>
      <c r="AH667" s="2">
        <f>((EW667*ROUND(0.8,7)))</f>
        <v>0.128</v>
      </c>
      <c r="AI667" s="2">
        <f>(EX667)</f>
        <v>0</v>
      </c>
      <c r="AJ667" s="2">
        <f>(AS667)</f>
        <v>0</v>
      </c>
      <c r="AK667" s="2">
        <v>2.13</v>
      </c>
      <c r="AL667" s="2">
        <v>0</v>
      </c>
      <c r="AM667" s="2">
        <v>0</v>
      </c>
      <c r="AN667" s="2">
        <v>0</v>
      </c>
      <c r="AO667" s="2">
        <v>2.13</v>
      </c>
      <c r="AP667" s="2">
        <v>0</v>
      </c>
      <c r="AQ667" s="2">
        <v>0.16</v>
      </c>
      <c r="AR667" s="2">
        <v>0</v>
      </c>
      <c r="AS667" s="2">
        <v>0</v>
      </c>
      <c r="AT667" s="2">
        <v>74</v>
      </c>
      <c r="AU667" s="2">
        <v>36</v>
      </c>
      <c r="AV667" s="2">
        <v>1</v>
      </c>
      <c r="AW667" s="2">
        <v>1</v>
      </c>
      <c r="AX667" s="2"/>
      <c r="AY667" s="2"/>
      <c r="AZ667" s="2">
        <v>1</v>
      </c>
      <c r="BA667" s="2">
        <v>1</v>
      </c>
      <c r="BB667" s="2">
        <v>1</v>
      </c>
      <c r="BC667" s="2">
        <v>1</v>
      </c>
      <c r="BD667" s="2" t="s">
        <v>3</v>
      </c>
      <c r="BE667" s="2" t="s">
        <v>3</v>
      </c>
      <c r="BF667" s="2" t="s">
        <v>3</v>
      </c>
      <c r="BG667" s="2" t="s">
        <v>3</v>
      </c>
      <c r="BH667" s="2">
        <v>0</v>
      </c>
      <c r="BI667" s="2">
        <v>4</v>
      </c>
      <c r="BJ667" s="2" t="s">
        <v>121</v>
      </c>
      <c r="BK667" s="2"/>
      <c r="BL667" s="2"/>
      <c r="BM667" s="2">
        <v>200001</v>
      </c>
      <c r="BN667" s="2">
        <v>0</v>
      </c>
      <c r="BO667" s="2" t="s">
        <v>3</v>
      </c>
      <c r="BP667" s="2">
        <v>0</v>
      </c>
      <c r="BQ667" s="2">
        <v>4</v>
      </c>
      <c r="BR667" s="2">
        <v>0</v>
      </c>
      <c r="BS667" s="2">
        <v>1</v>
      </c>
      <c r="BT667" s="2">
        <v>1</v>
      </c>
      <c r="BU667" s="2">
        <v>1</v>
      </c>
      <c r="BV667" s="2">
        <v>1</v>
      </c>
      <c r="BW667" s="2">
        <v>1</v>
      </c>
      <c r="BX667" s="2">
        <v>1</v>
      </c>
      <c r="BY667" s="2" t="s">
        <v>3</v>
      </c>
      <c r="BZ667" s="2">
        <v>74</v>
      </c>
      <c r="CA667" s="2">
        <v>36</v>
      </c>
      <c r="CB667" s="2" t="s">
        <v>3</v>
      </c>
      <c r="CC667" s="2"/>
      <c r="CD667" s="2"/>
      <c r="CE667" s="2">
        <v>0</v>
      </c>
      <c r="CF667" s="2">
        <v>0</v>
      </c>
      <c r="CG667" s="2">
        <v>0</v>
      </c>
      <c r="CH667" s="2"/>
      <c r="CI667" s="2"/>
      <c r="CJ667" s="2"/>
      <c r="CK667" s="2"/>
      <c r="CL667" s="2"/>
      <c r="CM667" s="2">
        <v>0</v>
      </c>
      <c r="CN667" s="2" t="s">
        <v>3</v>
      </c>
      <c r="CO667" s="2">
        <v>0</v>
      </c>
      <c r="CP667" s="2">
        <f>(P667+Q667+S667)</f>
        <v>1.7</v>
      </c>
      <c r="CQ667" s="2">
        <f>AC667*BC667</f>
        <v>0</v>
      </c>
      <c r="CR667" s="2">
        <f>(((ET667)*BB667-(EU667)*BS667)+AE667*BS667)</f>
        <v>0</v>
      </c>
      <c r="CS667" s="2">
        <f>AE667*BS667</f>
        <v>0</v>
      </c>
      <c r="CT667" s="2">
        <f>AF667*BA667</f>
        <v>1.7</v>
      </c>
      <c r="CU667" s="2">
        <f t="shared" si="459"/>
        <v>0</v>
      </c>
      <c r="CV667" s="2">
        <f t="shared" si="459"/>
        <v>0.128</v>
      </c>
      <c r="CW667" s="2">
        <f t="shared" si="459"/>
        <v>0</v>
      </c>
      <c r="CX667" s="2">
        <f t="shared" si="459"/>
        <v>0</v>
      </c>
      <c r="CY667" s="2">
        <f>(((S667+R667)*AT667)/100)</f>
        <v>1.258</v>
      </c>
      <c r="CZ667" s="2">
        <f>(((S667+R667)*AU667)/100)</f>
        <v>0.61199999999999999</v>
      </c>
      <c r="DA667" s="2"/>
      <c r="DB667" s="2"/>
      <c r="DC667" s="2" t="s">
        <v>3</v>
      </c>
      <c r="DD667" s="2" t="s">
        <v>3</v>
      </c>
      <c r="DE667" s="2" t="s">
        <v>3</v>
      </c>
      <c r="DF667" s="2" t="s">
        <v>3</v>
      </c>
      <c r="DG667" s="2" t="s">
        <v>108</v>
      </c>
      <c r="DH667" s="2" t="s">
        <v>3</v>
      </c>
      <c r="DI667" s="2" t="s">
        <v>108</v>
      </c>
      <c r="DJ667" s="2" t="s">
        <v>3</v>
      </c>
      <c r="DK667" s="2" t="s">
        <v>3</v>
      </c>
      <c r="DL667" s="2" t="s">
        <v>3</v>
      </c>
      <c r="DM667" s="2" t="s">
        <v>3</v>
      </c>
      <c r="DN667" s="2">
        <v>0</v>
      </c>
      <c r="DO667" s="2">
        <v>0</v>
      </c>
      <c r="DP667" s="2">
        <v>1</v>
      </c>
      <c r="DQ667" s="2">
        <v>1</v>
      </c>
      <c r="DR667" s="2"/>
      <c r="DS667" s="2"/>
      <c r="DT667" s="2"/>
      <c r="DU667" s="2">
        <v>1013</v>
      </c>
      <c r="DV667" s="2" t="s">
        <v>120</v>
      </c>
      <c r="DW667" s="2" t="s">
        <v>120</v>
      </c>
      <c r="DX667" s="2">
        <v>1</v>
      </c>
      <c r="DY667" s="2"/>
      <c r="DZ667" s="2" t="s">
        <v>3</v>
      </c>
      <c r="EA667" s="2" t="s">
        <v>3</v>
      </c>
      <c r="EB667" s="2" t="s">
        <v>3</v>
      </c>
      <c r="EC667" s="2" t="s">
        <v>3</v>
      </c>
      <c r="ED667" s="2"/>
      <c r="EE667" s="2">
        <v>56793215</v>
      </c>
      <c r="EF667" s="2">
        <v>4</v>
      </c>
      <c r="EG667" s="2" t="s">
        <v>27</v>
      </c>
      <c r="EH667" s="2">
        <v>83</v>
      </c>
      <c r="EI667" s="2" t="s">
        <v>27</v>
      </c>
      <c r="EJ667" s="2">
        <v>4</v>
      </c>
      <c r="EK667" s="2">
        <v>200001</v>
      </c>
      <c r="EL667" s="2" t="s">
        <v>28</v>
      </c>
      <c r="EM667" s="2" t="s">
        <v>29</v>
      </c>
      <c r="EN667" s="2"/>
      <c r="EO667" s="2" t="s">
        <v>3</v>
      </c>
      <c r="EP667" s="2"/>
      <c r="EQ667" s="2">
        <v>131072</v>
      </c>
      <c r="ER667" s="2">
        <v>2.13</v>
      </c>
      <c r="ES667" s="2">
        <v>0</v>
      </c>
      <c r="ET667" s="2">
        <v>0</v>
      </c>
      <c r="EU667" s="2">
        <v>0</v>
      </c>
      <c r="EV667" s="2">
        <v>2.13</v>
      </c>
      <c r="EW667" s="2">
        <v>0.16</v>
      </c>
      <c r="EX667" s="2">
        <v>0</v>
      </c>
      <c r="EY667" s="2">
        <v>0</v>
      </c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>
        <v>0</v>
      </c>
      <c r="FR667" s="2">
        <v>0</v>
      </c>
      <c r="FS667" s="2">
        <v>0</v>
      </c>
      <c r="FT667" s="2"/>
      <c r="FU667" s="2"/>
      <c r="FV667" s="2"/>
      <c r="FW667" s="2"/>
      <c r="FX667" s="2">
        <v>74</v>
      </c>
      <c r="FY667" s="2">
        <v>36</v>
      </c>
      <c r="FZ667" s="2"/>
      <c r="GA667" s="2" t="s">
        <v>3</v>
      </c>
      <c r="GB667" s="2"/>
      <c r="GC667" s="2"/>
      <c r="GD667" s="2">
        <v>1</v>
      </c>
      <c r="GE667" s="2"/>
      <c r="GF667" s="2">
        <v>1402464457</v>
      </c>
      <c r="GG667" s="2">
        <v>2</v>
      </c>
      <c r="GH667" s="2">
        <v>1</v>
      </c>
      <c r="GI667" s="2">
        <v>-2</v>
      </c>
      <c r="GJ667" s="2">
        <v>0</v>
      </c>
      <c r="GK667" s="2">
        <v>0</v>
      </c>
      <c r="GL667" s="2">
        <f>ROUND(IF(AND(BH667=3,BI667=3,FS667&lt;&gt;0),P667,0),2)</f>
        <v>0</v>
      </c>
      <c r="GM667" s="2">
        <f>ROUND(O667+X667+Y667,2)+GX667</f>
        <v>3.57</v>
      </c>
      <c r="GN667" s="2">
        <f>IF(OR(BI667=0,BI667=1),GM667-GX667,0)</f>
        <v>0</v>
      </c>
      <c r="GO667" s="2">
        <f>IF(BI667=2,GM667-GX667,0)</f>
        <v>0</v>
      </c>
      <c r="GP667" s="2">
        <f>IF(BI667=4,GM667-GX667,0)</f>
        <v>3.57</v>
      </c>
      <c r="GQ667" s="2"/>
      <c r="GR667" s="2">
        <v>0</v>
      </c>
      <c r="GS667" s="2">
        <v>3</v>
      </c>
      <c r="GT667" s="2">
        <v>0</v>
      </c>
      <c r="GU667" s="2" t="s">
        <v>3</v>
      </c>
      <c r="GV667" s="2">
        <f>ROUND((GT667),2)</f>
        <v>0</v>
      </c>
      <c r="GW667" s="2">
        <v>1</v>
      </c>
      <c r="GX667" s="2">
        <f>ROUND(HC667*I667,2)</f>
        <v>0</v>
      </c>
      <c r="GY667" s="2"/>
      <c r="GZ667" s="2"/>
      <c r="HA667" s="2">
        <v>0</v>
      </c>
      <c r="HB667" s="2">
        <v>0</v>
      </c>
      <c r="HC667" s="2">
        <f>GV667*GW667</f>
        <v>0</v>
      </c>
      <c r="HD667" s="2"/>
      <c r="HE667" s="2" t="s">
        <v>3</v>
      </c>
      <c r="HF667" s="2" t="s">
        <v>3</v>
      </c>
      <c r="HG667" s="2"/>
      <c r="HH667" s="2"/>
      <c r="HI667" s="2"/>
      <c r="HJ667" s="2"/>
      <c r="HK667" s="2"/>
      <c r="HL667" s="2"/>
      <c r="HM667" s="2" t="s">
        <v>3</v>
      </c>
      <c r="HN667" s="2" t="s">
        <v>31</v>
      </c>
      <c r="HO667" s="2" t="s">
        <v>32</v>
      </c>
      <c r="HP667" s="2" t="s">
        <v>27</v>
      </c>
      <c r="HQ667" s="2" t="s">
        <v>27</v>
      </c>
      <c r="HR667" s="2"/>
      <c r="HS667" s="2">
        <v>0</v>
      </c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>
        <v>0</v>
      </c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 x14ac:dyDescent="0.2">
      <c r="A668">
        <v>17</v>
      </c>
      <c r="B668">
        <v>1</v>
      </c>
      <c r="C668">
        <f>ROW(SmtRes!A534)</f>
        <v>534</v>
      </c>
      <c r="D668">
        <f>ROW(EtalonRes!A534)</f>
        <v>534</v>
      </c>
      <c r="E668" t="s">
        <v>160</v>
      </c>
      <c r="F668" t="s">
        <v>118</v>
      </c>
      <c r="G668" t="s">
        <v>119</v>
      </c>
      <c r="H668" t="s">
        <v>120</v>
      </c>
      <c r="I668">
        <f>ROUND(ROUND(1,4),7)</f>
        <v>1</v>
      </c>
      <c r="J668">
        <v>0</v>
      </c>
      <c r="K668">
        <f>ROUND(ROUND(1,4),7)</f>
        <v>1</v>
      </c>
      <c r="O668">
        <f>ROUND(CP668,0)</f>
        <v>87</v>
      </c>
      <c r="P668">
        <f>ROUND(CQ668*I668,0)</f>
        <v>0</v>
      </c>
      <c r="Q668">
        <f>ROUND(CR668*I668,0)</f>
        <v>0</v>
      </c>
      <c r="R668">
        <f>ROUND(CS668*I668,0)</f>
        <v>0</v>
      </c>
      <c r="S668">
        <f>ROUND(CT668*I668,0)</f>
        <v>87</v>
      </c>
      <c r="T668">
        <f>ROUND(CU668*I668,0)</f>
        <v>0</v>
      </c>
      <c r="U668">
        <f>ROUND(CV668*I668,7)</f>
        <v>0.128</v>
      </c>
      <c r="V668">
        <f>ROUND(CW668*I668,7)</f>
        <v>0</v>
      </c>
      <c r="W668">
        <f>ROUND(CX668*I668,0)</f>
        <v>0</v>
      </c>
      <c r="X668">
        <f>ROUND(CY668,0)</f>
        <v>64</v>
      </c>
      <c r="Y668">
        <f>ROUND(CZ668,0)</f>
        <v>31</v>
      </c>
      <c r="AA668">
        <v>64887305</v>
      </c>
      <c r="AB668">
        <f>ROUND((AC668+AD668+AF668),2)</f>
        <v>1.7</v>
      </c>
      <c r="AC668">
        <f>ROUND((ES668),2)</f>
        <v>0</v>
      </c>
      <c r="AD668">
        <f>ROUND((((ET668)-(EU668))+AE668),2)</f>
        <v>0</v>
      </c>
      <c r="AE668">
        <f>ROUND((EU668),2)</f>
        <v>0</v>
      </c>
      <c r="AF668">
        <f>ROUND(((EV668*ROUND(0.8,7))),2)</f>
        <v>1.7</v>
      </c>
      <c r="AG668">
        <f>ROUND((AP668),2)</f>
        <v>0</v>
      </c>
      <c r="AH668">
        <f>((EW668*ROUND(0.8,7)))</f>
        <v>0.128</v>
      </c>
      <c r="AI668">
        <f>(EX668)</f>
        <v>0</v>
      </c>
      <c r="AJ668">
        <f>(AS668)</f>
        <v>0</v>
      </c>
      <c r="AK668">
        <v>2.13</v>
      </c>
      <c r="AL668">
        <v>0</v>
      </c>
      <c r="AM668">
        <v>0</v>
      </c>
      <c r="AN668">
        <v>0</v>
      </c>
      <c r="AO668">
        <v>2.13</v>
      </c>
      <c r="AP668">
        <v>0</v>
      </c>
      <c r="AQ668">
        <v>0.16</v>
      </c>
      <c r="AR668">
        <v>0</v>
      </c>
      <c r="AS668">
        <v>0</v>
      </c>
      <c r="AT668">
        <v>74</v>
      </c>
      <c r="AU668">
        <v>36</v>
      </c>
      <c r="AV668">
        <v>1</v>
      </c>
      <c r="AW668">
        <v>1</v>
      </c>
      <c r="AZ668">
        <v>1</v>
      </c>
      <c r="BA668">
        <v>50.93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4</v>
      </c>
      <c r="BJ668" t="s">
        <v>121</v>
      </c>
      <c r="BM668">
        <v>200001</v>
      </c>
      <c r="BN668">
        <v>0</v>
      </c>
      <c r="BO668" t="s">
        <v>3</v>
      </c>
      <c r="BP668">
        <v>0</v>
      </c>
      <c r="BQ668">
        <v>4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74</v>
      </c>
      <c r="CA668">
        <v>36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>(P668+Q668+S668)</f>
        <v>87</v>
      </c>
      <c r="CQ668">
        <f>AC668*BC668</f>
        <v>0</v>
      </c>
      <c r="CR668">
        <f>(((ET668)*BB668-(EU668)*BS668)+AE668*BS668)</f>
        <v>0</v>
      </c>
      <c r="CS668">
        <f>AE668*BS668</f>
        <v>0</v>
      </c>
      <c r="CT668">
        <f>AF668*BA668</f>
        <v>86.581000000000003</v>
      </c>
      <c r="CU668">
        <f t="shared" si="459"/>
        <v>0</v>
      </c>
      <c r="CV668">
        <f t="shared" si="459"/>
        <v>0.128</v>
      </c>
      <c r="CW668">
        <f t="shared" si="459"/>
        <v>0</v>
      </c>
      <c r="CX668">
        <f t="shared" si="459"/>
        <v>0</v>
      </c>
      <c r="CY668">
        <f>(((S668+R668)*AT668)/100)</f>
        <v>64.38</v>
      </c>
      <c r="CZ668">
        <f>(((S668+R668)*AU668)/100)</f>
        <v>31.32</v>
      </c>
      <c r="DC668" t="s">
        <v>3</v>
      </c>
      <c r="DD668" t="s">
        <v>3</v>
      </c>
      <c r="DE668" t="s">
        <v>3</v>
      </c>
      <c r="DF668" t="s">
        <v>3</v>
      </c>
      <c r="DG668" t="s">
        <v>108</v>
      </c>
      <c r="DH668" t="s">
        <v>3</v>
      </c>
      <c r="DI668" t="s">
        <v>108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1013</v>
      </c>
      <c r="DV668" t="s">
        <v>120</v>
      </c>
      <c r="DW668" t="s">
        <v>120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56793215</v>
      </c>
      <c r="EF668">
        <v>4</v>
      </c>
      <c r="EG668" t="s">
        <v>27</v>
      </c>
      <c r="EH668">
        <v>83</v>
      </c>
      <c r="EI668" t="s">
        <v>27</v>
      </c>
      <c r="EJ668">
        <v>4</v>
      </c>
      <c r="EK668">
        <v>200001</v>
      </c>
      <c r="EL668" t="s">
        <v>28</v>
      </c>
      <c r="EM668" t="s">
        <v>29</v>
      </c>
      <c r="EO668" t="s">
        <v>3</v>
      </c>
      <c r="EQ668">
        <v>131072</v>
      </c>
      <c r="ER668">
        <v>2.13</v>
      </c>
      <c r="ES668">
        <v>0</v>
      </c>
      <c r="ET668">
        <v>0</v>
      </c>
      <c r="EU668">
        <v>0</v>
      </c>
      <c r="EV668">
        <v>2.13</v>
      </c>
      <c r="EW668">
        <v>0.16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74</v>
      </c>
      <c r="FY668">
        <v>36</v>
      </c>
      <c r="GA668" t="s">
        <v>3</v>
      </c>
      <c r="GD668">
        <v>1</v>
      </c>
      <c r="GF668">
        <v>1402464457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>ROUND(IF(AND(BH668=3,BI668=3,FS668&lt;&gt;0),P668,0),0)</f>
        <v>0</v>
      </c>
      <c r="GM668">
        <f>ROUND(O668+X668+Y668,0)+GX668</f>
        <v>182</v>
      </c>
      <c r="GN668">
        <f>IF(OR(BI668=0,BI668=1),GM668-GX668,0)</f>
        <v>0</v>
      </c>
      <c r="GO668">
        <f>IF(BI668=2,GM668-GX668,0)</f>
        <v>0</v>
      </c>
      <c r="GP668">
        <f>IF(BI668=4,GM668-GX668,0)</f>
        <v>182</v>
      </c>
      <c r="GR668">
        <v>0</v>
      </c>
      <c r="GS668">
        <v>3</v>
      </c>
      <c r="GT668">
        <v>0</v>
      </c>
      <c r="GU668" t="s">
        <v>3</v>
      </c>
      <c r="GV668">
        <f>ROUND((GT668),2)</f>
        <v>0</v>
      </c>
      <c r="GW668">
        <v>1</v>
      </c>
      <c r="GX668">
        <f>ROUND(HC668*I668,0)</f>
        <v>0</v>
      </c>
      <c r="HA668">
        <v>0</v>
      </c>
      <c r="HB668">
        <v>0</v>
      </c>
      <c r="HC668">
        <f>GV668*GW668</f>
        <v>0</v>
      </c>
      <c r="HE668" t="s">
        <v>3</v>
      </c>
      <c r="HF668" t="s">
        <v>3</v>
      </c>
      <c r="HM668" t="s">
        <v>3</v>
      </c>
      <c r="HN668" t="s">
        <v>31</v>
      </c>
      <c r="HO668" t="s">
        <v>32</v>
      </c>
      <c r="HP668" t="s">
        <v>27</v>
      </c>
      <c r="HQ668" t="s">
        <v>27</v>
      </c>
      <c r="HS668">
        <v>0</v>
      </c>
      <c r="IK668">
        <v>0</v>
      </c>
    </row>
    <row r="670" spans="1:255" x14ac:dyDescent="0.2">
      <c r="A670" s="3">
        <v>51</v>
      </c>
      <c r="B670" s="3">
        <f>B661</f>
        <v>1</v>
      </c>
      <c r="C670" s="3">
        <f>A661</f>
        <v>4</v>
      </c>
      <c r="D670" s="3">
        <f>ROW(A661)</f>
        <v>661</v>
      </c>
      <c r="E670" s="3"/>
      <c r="F670" s="3" t="str">
        <f>IF(F661&lt;&gt;"",F661,"")</f>
        <v>16</v>
      </c>
      <c r="G670" s="3" t="str">
        <f>IF(G661&lt;&gt;"",G661,"")</f>
        <v>Испытание и наладка систем на санитарно-гигиенические (технологические) требования к воздушной среде по типу СЕ 2000 MR/6 шт.</v>
      </c>
      <c r="H670" s="3">
        <v>0</v>
      </c>
      <c r="I670" s="3"/>
      <c r="J670" s="3"/>
      <c r="K670" s="3"/>
      <c r="L670" s="3"/>
      <c r="M670" s="3"/>
      <c r="N670" s="3"/>
      <c r="O670" s="3">
        <f t="shared" ref="O670:T670" si="460">ROUND(AB670,0)</f>
        <v>183</v>
      </c>
      <c r="P670" s="3">
        <f t="shared" si="460"/>
        <v>0</v>
      </c>
      <c r="Q670" s="3">
        <f t="shared" si="460"/>
        <v>0</v>
      </c>
      <c r="R670" s="3">
        <f t="shared" si="460"/>
        <v>0</v>
      </c>
      <c r="S670" s="3">
        <f t="shared" si="460"/>
        <v>183</v>
      </c>
      <c r="T670" s="3">
        <f t="shared" si="460"/>
        <v>0</v>
      </c>
      <c r="U670" s="3">
        <f>AH670</f>
        <v>13.952</v>
      </c>
      <c r="V670" s="3">
        <f>AI670</f>
        <v>0</v>
      </c>
      <c r="W670" s="3">
        <f>ROUND(AJ670,0)</f>
        <v>0</v>
      </c>
      <c r="X670" s="3">
        <f>ROUND(AK670,0)</f>
        <v>135</v>
      </c>
      <c r="Y670" s="3">
        <f>ROUND(AL670,0)</f>
        <v>66</v>
      </c>
      <c r="Z670" s="3"/>
      <c r="AA670" s="3"/>
      <c r="AB670" s="3">
        <f>ROUND(SUMIF(AA665:AA668,"=64887308",O665:O668),0)</f>
        <v>183</v>
      </c>
      <c r="AC670" s="3">
        <f>ROUND(SUMIF(AA665:AA668,"=64887308",P665:P668),0)</f>
        <v>0</v>
      </c>
      <c r="AD670" s="3">
        <f>ROUND(SUMIF(AA665:AA668,"=64887308",Q665:Q668),0)</f>
        <v>0</v>
      </c>
      <c r="AE670" s="3">
        <f>ROUND(SUMIF(AA665:AA668,"=64887308",R665:R668),0)</f>
        <v>0</v>
      </c>
      <c r="AF670" s="3">
        <f>ROUND(SUMIF(AA665:AA668,"=64887308",S665:S668),0)</f>
        <v>183</v>
      </c>
      <c r="AG670" s="3">
        <f>ROUND(SUMIF(AA665:AA668,"=64887308",T665:T668),0)</f>
        <v>0</v>
      </c>
      <c r="AH670" s="3">
        <f>SUMIF(AA665:AA668,"=64887308",U665:U668)</f>
        <v>13.952</v>
      </c>
      <c r="AI670" s="3">
        <f>SUMIF(AA665:AA668,"=64887308",V665:V668)</f>
        <v>0</v>
      </c>
      <c r="AJ670" s="3">
        <f>ROUND(SUMIF(AA665:AA668,"=64887308",W665:W668),0)</f>
        <v>0</v>
      </c>
      <c r="AK670" s="3">
        <f>ROUND(SUMIF(AA665:AA668,"=64887308",X665:X668),0)</f>
        <v>135</v>
      </c>
      <c r="AL670" s="3">
        <f>ROUND(SUMIF(AA665:AA668,"=64887308",Y665:Y668),0)</f>
        <v>66</v>
      </c>
      <c r="AM670" s="3"/>
      <c r="AN670" s="3"/>
      <c r="AO670" s="3">
        <f t="shared" ref="AO670:BD670" si="461">ROUND(BX670,0)</f>
        <v>0</v>
      </c>
      <c r="AP670" s="3">
        <f t="shared" si="461"/>
        <v>0</v>
      </c>
      <c r="AQ670" s="3">
        <f t="shared" si="461"/>
        <v>0</v>
      </c>
      <c r="AR670" s="3">
        <f t="shared" si="461"/>
        <v>384</v>
      </c>
      <c r="AS670" s="3">
        <f t="shared" si="461"/>
        <v>0</v>
      </c>
      <c r="AT670" s="3">
        <f t="shared" si="461"/>
        <v>0</v>
      </c>
      <c r="AU670" s="3">
        <f t="shared" si="461"/>
        <v>384</v>
      </c>
      <c r="AV670" s="3">
        <f t="shared" si="461"/>
        <v>0</v>
      </c>
      <c r="AW670" s="3">
        <f t="shared" si="461"/>
        <v>0</v>
      </c>
      <c r="AX670" s="3">
        <f t="shared" si="461"/>
        <v>0</v>
      </c>
      <c r="AY670" s="3">
        <f t="shared" si="461"/>
        <v>0</v>
      </c>
      <c r="AZ670" s="3">
        <f t="shared" si="461"/>
        <v>0</v>
      </c>
      <c r="BA670" s="3">
        <f t="shared" si="461"/>
        <v>0</v>
      </c>
      <c r="BB670" s="3">
        <f t="shared" si="461"/>
        <v>0</v>
      </c>
      <c r="BC670" s="3">
        <f t="shared" si="461"/>
        <v>0</v>
      </c>
      <c r="BD670" s="3">
        <f t="shared" si="461"/>
        <v>0</v>
      </c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>
        <f>ROUND(SUMIF(AA665:AA668,"=64887308",FQ665:FQ668),0)</f>
        <v>0</v>
      </c>
      <c r="BY670" s="3">
        <f>ROUND(SUMIF(AA665:AA668,"=64887308",FR665:FR668),0)</f>
        <v>0</v>
      </c>
      <c r="BZ670" s="3">
        <f>ROUND(SUMIF(AA665:AA668,"=64887308",GL665:GL668),0)</f>
        <v>0</v>
      </c>
      <c r="CA670" s="3">
        <f>ROUND(SUMIF(AA665:AA668,"=64887308",GM665:GM668),0)</f>
        <v>384</v>
      </c>
      <c r="CB670" s="3">
        <f>ROUND(SUMIF(AA665:AA668,"=64887308",GN665:GN668),0)</f>
        <v>0</v>
      </c>
      <c r="CC670" s="3">
        <f>ROUND(SUMIF(AA665:AA668,"=64887308",GO665:GO668),0)</f>
        <v>0</v>
      </c>
      <c r="CD670" s="3">
        <f>ROUND(SUMIF(AA665:AA668,"=64887308",GP665:GP668),0)</f>
        <v>384</v>
      </c>
      <c r="CE670" s="3">
        <f>AC670-BX670</f>
        <v>0</v>
      </c>
      <c r="CF670" s="3">
        <f>AC670-BY670</f>
        <v>0</v>
      </c>
      <c r="CG670" s="3">
        <f>BX670-BZ670</f>
        <v>0</v>
      </c>
      <c r="CH670" s="3">
        <f>AC670-BX670-BY670+BZ670</f>
        <v>0</v>
      </c>
      <c r="CI670" s="3">
        <f>BY670-BZ670</f>
        <v>0</v>
      </c>
      <c r="CJ670" s="3">
        <f>ROUND(SUMIF(AA665:AA668,"=64887308",GX665:GX668),0)</f>
        <v>0</v>
      </c>
      <c r="CK670" s="3">
        <f>ROUND(SUMIF(AA665:AA668,"=64887308",GY665:GY668),0)</f>
        <v>0</v>
      </c>
      <c r="CL670" s="3">
        <f>ROUND(SUMIF(AA665:AA668,"=64887308",GZ665:GZ668),0)</f>
        <v>0</v>
      </c>
      <c r="CM670" s="3">
        <f>ROUND(SUMIF(AA665:AA668,"=64887308",HD665:HD668),0)</f>
        <v>0</v>
      </c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4">
        <f t="shared" ref="DG670:DL670" si="462">ROUND(DT670,0)</f>
        <v>9301</v>
      </c>
      <c r="DH670" s="4">
        <f t="shared" si="462"/>
        <v>0</v>
      </c>
      <c r="DI670" s="4">
        <f t="shared" si="462"/>
        <v>0</v>
      </c>
      <c r="DJ670" s="4">
        <f t="shared" si="462"/>
        <v>0</v>
      </c>
      <c r="DK670" s="4">
        <f t="shared" si="462"/>
        <v>9301</v>
      </c>
      <c r="DL670" s="4">
        <f t="shared" si="462"/>
        <v>0</v>
      </c>
      <c r="DM670" s="4">
        <f>DZ670</f>
        <v>13.952</v>
      </c>
      <c r="DN670" s="4">
        <f>EA670</f>
        <v>0</v>
      </c>
      <c r="DO670" s="4">
        <f>ROUND(EB670,0)</f>
        <v>0</v>
      </c>
      <c r="DP670" s="4">
        <f>ROUND(EC670,0)</f>
        <v>6882</v>
      </c>
      <c r="DQ670" s="4">
        <f>ROUND(ED670,0)</f>
        <v>3348</v>
      </c>
      <c r="DR670" s="4"/>
      <c r="DS670" s="4"/>
      <c r="DT670" s="4">
        <f>ROUND(SUMIF(AA665:AA668,"=64887305",O665:O668),0)</f>
        <v>9301</v>
      </c>
      <c r="DU670" s="4">
        <f>ROUND(SUMIF(AA665:AA668,"=64887305",P665:P668),0)</f>
        <v>0</v>
      </c>
      <c r="DV670" s="4">
        <f>ROUND(SUMIF(AA665:AA668,"=64887305",Q665:Q668),0)</f>
        <v>0</v>
      </c>
      <c r="DW670" s="4">
        <f>ROUND(SUMIF(AA665:AA668,"=64887305",R665:R668),0)</f>
        <v>0</v>
      </c>
      <c r="DX670" s="4">
        <f>ROUND(SUMIF(AA665:AA668,"=64887305",S665:S668),0)</f>
        <v>9301</v>
      </c>
      <c r="DY670" s="4">
        <f>ROUND(SUMIF(AA665:AA668,"=64887305",T665:T668),0)</f>
        <v>0</v>
      </c>
      <c r="DZ670" s="4">
        <f>SUMIF(AA665:AA668,"=64887305",U665:U668)</f>
        <v>13.952</v>
      </c>
      <c r="EA670" s="4">
        <f>SUMIF(AA665:AA668,"=64887305",V665:V668)</f>
        <v>0</v>
      </c>
      <c r="EB670" s="4">
        <f>ROUND(SUMIF(AA665:AA668,"=64887305",W665:W668),0)</f>
        <v>0</v>
      </c>
      <c r="EC670" s="4">
        <f>ROUND(SUMIF(AA665:AA668,"=64887305",X665:X668),0)</f>
        <v>6882</v>
      </c>
      <c r="ED670" s="4">
        <f>ROUND(SUMIF(AA665:AA668,"=64887305",Y665:Y668),0)</f>
        <v>3348</v>
      </c>
      <c r="EE670" s="4"/>
      <c r="EF670" s="4"/>
      <c r="EG670" s="4">
        <f t="shared" ref="EG670:EV670" si="463">ROUND(FP670,0)</f>
        <v>0</v>
      </c>
      <c r="EH670" s="4">
        <f t="shared" si="463"/>
        <v>0</v>
      </c>
      <c r="EI670" s="4">
        <f t="shared" si="463"/>
        <v>0</v>
      </c>
      <c r="EJ670" s="4">
        <f t="shared" si="463"/>
        <v>19531</v>
      </c>
      <c r="EK670" s="4">
        <f t="shared" si="463"/>
        <v>0</v>
      </c>
      <c r="EL670" s="4">
        <f t="shared" si="463"/>
        <v>0</v>
      </c>
      <c r="EM670" s="4">
        <f t="shared" si="463"/>
        <v>19531</v>
      </c>
      <c r="EN670" s="4">
        <f t="shared" si="463"/>
        <v>0</v>
      </c>
      <c r="EO670" s="4">
        <f t="shared" si="463"/>
        <v>0</v>
      </c>
      <c r="EP670" s="4">
        <f t="shared" si="463"/>
        <v>0</v>
      </c>
      <c r="EQ670" s="4">
        <f t="shared" si="463"/>
        <v>0</v>
      </c>
      <c r="ER670" s="4">
        <f t="shared" si="463"/>
        <v>0</v>
      </c>
      <c r="ES670" s="4">
        <f t="shared" si="463"/>
        <v>0</v>
      </c>
      <c r="ET670" s="4">
        <f t="shared" si="463"/>
        <v>0</v>
      </c>
      <c r="EU670" s="4">
        <f t="shared" si="463"/>
        <v>0</v>
      </c>
      <c r="EV670" s="4">
        <f t="shared" si="463"/>
        <v>0</v>
      </c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>
        <f>ROUND(SUMIF(AA665:AA668,"=64887305",FQ665:FQ668),0)</f>
        <v>0</v>
      </c>
      <c r="FQ670" s="4">
        <f>ROUND(SUMIF(AA665:AA668,"=64887305",FR665:FR668),0)</f>
        <v>0</v>
      </c>
      <c r="FR670" s="4">
        <f>ROUND(SUMIF(AA665:AA668,"=64887305",GL665:GL668),0)</f>
        <v>0</v>
      </c>
      <c r="FS670" s="4">
        <f>ROUND(SUMIF(AA665:AA668,"=64887305",GM665:GM668),0)</f>
        <v>19531</v>
      </c>
      <c r="FT670" s="4">
        <f>ROUND(SUMIF(AA665:AA668,"=64887305",GN665:GN668),0)</f>
        <v>0</v>
      </c>
      <c r="FU670" s="4">
        <f>ROUND(SUMIF(AA665:AA668,"=64887305",GO665:GO668),0)</f>
        <v>0</v>
      </c>
      <c r="FV670" s="4">
        <f>ROUND(SUMIF(AA665:AA668,"=64887305",GP665:GP668),0)</f>
        <v>19531</v>
      </c>
      <c r="FW670" s="4">
        <f>DU670-FP670</f>
        <v>0</v>
      </c>
      <c r="FX670" s="4">
        <f>DU670-FQ670</f>
        <v>0</v>
      </c>
      <c r="FY670" s="4">
        <f>FP670-FR670</f>
        <v>0</v>
      </c>
      <c r="FZ670" s="4">
        <f>DU670-FP670-FQ670+FR670</f>
        <v>0</v>
      </c>
      <c r="GA670" s="4">
        <f>FQ670-FR670</f>
        <v>0</v>
      </c>
      <c r="GB670" s="4">
        <f>ROUND(SUMIF(AA665:AA668,"=64887305",GX665:GX668),0)</f>
        <v>0</v>
      </c>
      <c r="GC670" s="4">
        <f>ROUND(SUMIF(AA665:AA668,"=64887305",GY665:GY668),0)</f>
        <v>0</v>
      </c>
      <c r="GD670" s="4">
        <f>ROUND(SUMIF(AA665:AA668,"=64887305",GZ665:GZ668),0)</f>
        <v>0</v>
      </c>
      <c r="GE670" s="4">
        <f>ROUND(SUMIF(AA665:AA668,"=64887305",HD665:HD668),0)</f>
        <v>0</v>
      </c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>
        <v>0</v>
      </c>
    </row>
    <row r="672" spans="1:255" x14ac:dyDescent="0.2">
      <c r="A672" s="5">
        <v>50</v>
      </c>
      <c r="B672" s="5">
        <v>0</v>
      </c>
      <c r="C672" s="5">
        <v>0</v>
      </c>
      <c r="D672" s="5">
        <v>1</v>
      </c>
      <c r="E672" s="5">
        <v>201</v>
      </c>
      <c r="F672" s="5">
        <f>ROUND(Source!O670,O672)</f>
        <v>183</v>
      </c>
      <c r="G672" s="5" t="s">
        <v>52</v>
      </c>
      <c r="H672" s="5" t="s">
        <v>53</v>
      </c>
      <c r="I672" s="5"/>
      <c r="J672" s="5"/>
      <c r="K672" s="5">
        <v>201</v>
      </c>
      <c r="L672" s="5">
        <v>1</v>
      </c>
      <c r="M672" s="5">
        <v>3</v>
      </c>
      <c r="N672" s="5" t="s">
        <v>3</v>
      </c>
      <c r="O672" s="5">
        <v>0</v>
      </c>
      <c r="P672" s="5">
        <f>ROUND(Source!DG670,O672)</f>
        <v>9301</v>
      </c>
      <c r="Q672" s="5"/>
      <c r="R672" s="5"/>
      <c r="S672" s="5"/>
      <c r="T672" s="5"/>
      <c r="U672" s="5"/>
      <c r="V672" s="5"/>
      <c r="W672" s="5">
        <v>182.61999999999998</v>
      </c>
      <c r="X672" s="5">
        <v>1</v>
      </c>
      <c r="Y672" s="5">
        <v>182.61999999999998</v>
      </c>
      <c r="Z672" s="5">
        <v>9301</v>
      </c>
      <c r="AA672" s="5">
        <v>1</v>
      </c>
      <c r="AB672" s="5">
        <v>9301</v>
      </c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202</v>
      </c>
      <c r="F673" s="5">
        <f>ROUND(Source!P670,O673)</f>
        <v>0</v>
      </c>
      <c r="G673" s="5" t="s">
        <v>54</v>
      </c>
      <c r="H673" s="5" t="s">
        <v>55</v>
      </c>
      <c r="I673" s="5"/>
      <c r="J673" s="5"/>
      <c r="K673" s="5">
        <v>202</v>
      </c>
      <c r="L673" s="5">
        <v>2</v>
      </c>
      <c r="M673" s="5">
        <v>3</v>
      </c>
      <c r="N673" s="5" t="s">
        <v>3</v>
      </c>
      <c r="O673" s="5">
        <v>0</v>
      </c>
      <c r="P673" s="5">
        <f>ROUND(Source!DH670,O673)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222</v>
      </c>
      <c r="F674" s="5">
        <f>ROUND(Source!AO670,O674)</f>
        <v>0</v>
      </c>
      <c r="G674" s="5" t="s">
        <v>56</v>
      </c>
      <c r="H674" s="5" t="s">
        <v>57</v>
      </c>
      <c r="I674" s="5"/>
      <c r="J674" s="5"/>
      <c r="K674" s="5">
        <v>222</v>
      </c>
      <c r="L674" s="5">
        <v>3</v>
      </c>
      <c r="M674" s="5">
        <v>3</v>
      </c>
      <c r="N674" s="5" t="s">
        <v>3</v>
      </c>
      <c r="O674" s="5">
        <v>0</v>
      </c>
      <c r="P674" s="5">
        <f>ROUND(Source!EG670,O674)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225</v>
      </c>
      <c r="F675" s="5">
        <f>ROUND(Source!AV670,O675)</f>
        <v>0</v>
      </c>
      <c r="G675" s="5" t="s">
        <v>58</v>
      </c>
      <c r="H675" s="5" t="s">
        <v>59</v>
      </c>
      <c r="I675" s="5"/>
      <c r="J675" s="5"/>
      <c r="K675" s="5">
        <v>225</v>
      </c>
      <c r="L675" s="5">
        <v>4</v>
      </c>
      <c r="M675" s="5">
        <v>3</v>
      </c>
      <c r="N675" s="5" t="s">
        <v>3</v>
      </c>
      <c r="O675" s="5">
        <v>0</v>
      </c>
      <c r="P675" s="5">
        <f>ROUND(Source!EN670,O675)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226</v>
      </c>
      <c r="F676" s="5">
        <f>ROUND(Source!AW670,O676)</f>
        <v>0</v>
      </c>
      <c r="G676" s="5" t="s">
        <v>60</v>
      </c>
      <c r="H676" s="5" t="s">
        <v>61</v>
      </c>
      <c r="I676" s="5"/>
      <c r="J676" s="5"/>
      <c r="K676" s="5">
        <v>226</v>
      </c>
      <c r="L676" s="5">
        <v>5</v>
      </c>
      <c r="M676" s="5">
        <v>3</v>
      </c>
      <c r="N676" s="5" t="s">
        <v>3</v>
      </c>
      <c r="O676" s="5">
        <v>0</v>
      </c>
      <c r="P676" s="5">
        <f>ROUND(Source!EO670,O676)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227</v>
      </c>
      <c r="F677" s="5">
        <f>ROUND(Source!AX670,O677)</f>
        <v>0</v>
      </c>
      <c r="G677" s="5" t="s">
        <v>62</v>
      </c>
      <c r="H677" s="5" t="s">
        <v>63</v>
      </c>
      <c r="I677" s="5"/>
      <c r="J677" s="5"/>
      <c r="K677" s="5">
        <v>227</v>
      </c>
      <c r="L677" s="5">
        <v>6</v>
      </c>
      <c r="M677" s="5">
        <v>3</v>
      </c>
      <c r="N677" s="5" t="s">
        <v>3</v>
      </c>
      <c r="O677" s="5">
        <v>0</v>
      </c>
      <c r="P677" s="5">
        <f>ROUND(Source!EP670,O677)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228</v>
      </c>
      <c r="F678" s="5">
        <f>ROUND(Source!AY670,O678)</f>
        <v>0</v>
      </c>
      <c r="G678" s="5" t="s">
        <v>64</v>
      </c>
      <c r="H678" s="5" t="s">
        <v>65</v>
      </c>
      <c r="I678" s="5"/>
      <c r="J678" s="5"/>
      <c r="K678" s="5">
        <v>228</v>
      </c>
      <c r="L678" s="5">
        <v>7</v>
      </c>
      <c r="M678" s="5">
        <v>3</v>
      </c>
      <c r="N678" s="5" t="s">
        <v>3</v>
      </c>
      <c r="O678" s="5">
        <v>0</v>
      </c>
      <c r="P678" s="5">
        <f>ROUND(Source!EQ670,O678)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216</v>
      </c>
      <c r="F679" s="5">
        <f>ROUND(Source!AP670,O679)</f>
        <v>0</v>
      </c>
      <c r="G679" s="5" t="s">
        <v>66</v>
      </c>
      <c r="H679" s="5" t="s">
        <v>67</v>
      </c>
      <c r="I679" s="5"/>
      <c r="J679" s="5"/>
      <c r="K679" s="5">
        <v>216</v>
      </c>
      <c r="L679" s="5">
        <v>8</v>
      </c>
      <c r="M679" s="5">
        <v>3</v>
      </c>
      <c r="N679" s="5" t="s">
        <v>3</v>
      </c>
      <c r="O679" s="5">
        <v>0</v>
      </c>
      <c r="P679" s="5">
        <f>ROUND(Source!EH670,O679)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223</v>
      </c>
      <c r="F680" s="5">
        <f>ROUND(Source!AQ670,O680)</f>
        <v>0</v>
      </c>
      <c r="G680" s="5" t="s">
        <v>68</v>
      </c>
      <c r="H680" s="5" t="s">
        <v>69</v>
      </c>
      <c r="I680" s="5"/>
      <c r="J680" s="5"/>
      <c r="K680" s="5">
        <v>223</v>
      </c>
      <c r="L680" s="5">
        <v>9</v>
      </c>
      <c r="M680" s="5">
        <v>3</v>
      </c>
      <c r="N680" s="5" t="s">
        <v>3</v>
      </c>
      <c r="O680" s="5">
        <v>0</v>
      </c>
      <c r="P680" s="5">
        <f>ROUND(Source!EI670,O680)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229</v>
      </c>
      <c r="F681" s="5">
        <f>ROUND(Source!AZ670,O681)</f>
        <v>0</v>
      </c>
      <c r="G681" s="5" t="s">
        <v>70</v>
      </c>
      <c r="H681" s="5" t="s">
        <v>71</v>
      </c>
      <c r="I681" s="5"/>
      <c r="J681" s="5"/>
      <c r="K681" s="5">
        <v>229</v>
      </c>
      <c r="L681" s="5">
        <v>10</v>
      </c>
      <c r="M681" s="5">
        <v>3</v>
      </c>
      <c r="N681" s="5" t="s">
        <v>3</v>
      </c>
      <c r="O681" s="5">
        <v>0</v>
      </c>
      <c r="P681" s="5">
        <f>ROUND(Source!ER670,O681)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203</v>
      </c>
      <c r="F682" s="5">
        <f>ROUND(Source!Q670,O682)</f>
        <v>0</v>
      </c>
      <c r="G682" s="5" t="s">
        <v>72</v>
      </c>
      <c r="H682" s="5" t="s">
        <v>73</v>
      </c>
      <c r="I682" s="5"/>
      <c r="J682" s="5"/>
      <c r="K682" s="5">
        <v>203</v>
      </c>
      <c r="L682" s="5">
        <v>11</v>
      </c>
      <c r="M682" s="5">
        <v>3</v>
      </c>
      <c r="N682" s="5" t="s">
        <v>3</v>
      </c>
      <c r="O682" s="5">
        <v>0</v>
      </c>
      <c r="P682" s="5">
        <f>ROUND(Source!DI670,O682)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231</v>
      </c>
      <c r="F683" s="5">
        <f>ROUND(Source!BB670,O683)</f>
        <v>0</v>
      </c>
      <c r="G683" s="5" t="s">
        <v>74</v>
      </c>
      <c r="H683" s="5" t="s">
        <v>75</v>
      </c>
      <c r="I683" s="5"/>
      <c r="J683" s="5"/>
      <c r="K683" s="5">
        <v>231</v>
      </c>
      <c r="L683" s="5">
        <v>12</v>
      </c>
      <c r="M683" s="5">
        <v>3</v>
      </c>
      <c r="N683" s="5" t="s">
        <v>3</v>
      </c>
      <c r="O683" s="5">
        <v>0</v>
      </c>
      <c r="P683" s="5">
        <f>ROUND(Source!ET670,O683)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204</v>
      </c>
      <c r="F684" s="5">
        <f>ROUND(Source!R670,O684)</f>
        <v>0</v>
      </c>
      <c r="G684" s="5" t="s">
        <v>76</v>
      </c>
      <c r="H684" s="5" t="s">
        <v>77</v>
      </c>
      <c r="I684" s="5"/>
      <c r="J684" s="5"/>
      <c r="K684" s="5">
        <v>204</v>
      </c>
      <c r="L684" s="5">
        <v>13</v>
      </c>
      <c r="M684" s="5">
        <v>3</v>
      </c>
      <c r="N684" s="5" t="s">
        <v>3</v>
      </c>
      <c r="O684" s="5">
        <v>0</v>
      </c>
      <c r="P684" s="5">
        <f>ROUND(Source!DJ670,O684)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205</v>
      </c>
      <c r="F685" s="5">
        <f>ROUND(Source!S670,O685)</f>
        <v>183</v>
      </c>
      <c r="G685" s="5" t="s">
        <v>78</v>
      </c>
      <c r="H685" s="5" t="s">
        <v>79</v>
      </c>
      <c r="I685" s="5"/>
      <c r="J685" s="5"/>
      <c r="K685" s="5">
        <v>205</v>
      </c>
      <c r="L685" s="5">
        <v>14</v>
      </c>
      <c r="M685" s="5">
        <v>3</v>
      </c>
      <c r="N685" s="5" t="s">
        <v>3</v>
      </c>
      <c r="O685" s="5">
        <v>0</v>
      </c>
      <c r="P685" s="5">
        <f>ROUND(Source!DK670,O685)</f>
        <v>9301</v>
      </c>
      <c r="Q685" s="5"/>
      <c r="R685" s="5"/>
      <c r="S685" s="5"/>
      <c r="T685" s="5"/>
      <c r="U685" s="5"/>
      <c r="V685" s="5"/>
      <c r="W685" s="5">
        <v>182.61999999999998</v>
      </c>
      <c r="X685" s="5">
        <v>1</v>
      </c>
      <c r="Y685" s="5">
        <v>182.61999999999998</v>
      </c>
      <c r="Z685" s="5">
        <v>9301</v>
      </c>
      <c r="AA685" s="5">
        <v>1</v>
      </c>
      <c r="AB685" s="5">
        <v>9301</v>
      </c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232</v>
      </c>
      <c r="F686" s="5">
        <f>ROUND(Source!BC670,O686)</f>
        <v>0</v>
      </c>
      <c r="G686" s="5" t="s">
        <v>80</v>
      </c>
      <c r="H686" s="5" t="s">
        <v>81</v>
      </c>
      <c r="I686" s="5"/>
      <c r="J686" s="5"/>
      <c r="K686" s="5">
        <v>232</v>
      </c>
      <c r="L686" s="5">
        <v>15</v>
      </c>
      <c r="M686" s="5">
        <v>3</v>
      </c>
      <c r="N686" s="5" t="s">
        <v>3</v>
      </c>
      <c r="O686" s="5">
        <v>0</v>
      </c>
      <c r="P686" s="5">
        <f>ROUND(Source!EU670,O686)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214</v>
      </c>
      <c r="F687" s="5">
        <f>ROUND(Source!AS670,O687)</f>
        <v>0</v>
      </c>
      <c r="G687" s="5" t="s">
        <v>82</v>
      </c>
      <c r="H687" s="5" t="s">
        <v>83</v>
      </c>
      <c r="I687" s="5"/>
      <c r="J687" s="5"/>
      <c r="K687" s="5">
        <v>214</v>
      </c>
      <c r="L687" s="5">
        <v>16</v>
      </c>
      <c r="M687" s="5">
        <v>3</v>
      </c>
      <c r="N687" s="5" t="s">
        <v>3</v>
      </c>
      <c r="O687" s="5">
        <v>0</v>
      </c>
      <c r="P687" s="5">
        <f>ROUND(Source!EK670,O687)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8" x14ac:dyDescent="0.2">
      <c r="A688" s="5">
        <v>50</v>
      </c>
      <c r="B688" s="5">
        <v>0</v>
      </c>
      <c r="C688" s="5">
        <v>0</v>
      </c>
      <c r="D688" s="5">
        <v>1</v>
      </c>
      <c r="E688" s="5">
        <v>215</v>
      </c>
      <c r="F688" s="5">
        <f>ROUND(Source!AT670,O688)</f>
        <v>0</v>
      </c>
      <c r="G688" s="5" t="s">
        <v>84</v>
      </c>
      <c r="H688" s="5" t="s">
        <v>85</v>
      </c>
      <c r="I688" s="5"/>
      <c r="J688" s="5"/>
      <c r="K688" s="5">
        <v>215</v>
      </c>
      <c r="L688" s="5">
        <v>17</v>
      </c>
      <c r="M688" s="5">
        <v>3</v>
      </c>
      <c r="N688" s="5" t="s">
        <v>3</v>
      </c>
      <c r="O688" s="5">
        <v>0</v>
      </c>
      <c r="P688" s="5">
        <f>ROUND(Source!EL670,O688)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55" x14ac:dyDescent="0.2">
      <c r="A689" s="5">
        <v>50</v>
      </c>
      <c r="B689" s="5">
        <v>0</v>
      </c>
      <c r="C689" s="5">
        <v>0</v>
      </c>
      <c r="D689" s="5">
        <v>1</v>
      </c>
      <c r="E689" s="5">
        <v>217</v>
      </c>
      <c r="F689" s="5">
        <f>ROUND(Source!AU670,O689)</f>
        <v>384</v>
      </c>
      <c r="G689" s="5" t="s">
        <v>86</v>
      </c>
      <c r="H689" s="5" t="s">
        <v>87</v>
      </c>
      <c r="I689" s="5"/>
      <c r="J689" s="5"/>
      <c r="K689" s="5">
        <v>217</v>
      </c>
      <c r="L689" s="5">
        <v>18</v>
      </c>
      <c r="M689" s="5">
        <v>3</v>
      </c>
      <c r="N689" s="5" t="s">
        <v>3</v>
      </c>
      <c r="O689" s="5">
        <v>0</v>
      </c>
      <c r="P689" s="5">
        <f>ROUND(Source!EM670,O689)</f>
        <v>19531</v>
      </c>
      <c r="Q689" s="5"/>
      <c r="R689" s="5"/>
      <c r="S689" s="5"/>
      <c r="T689" s="5"/>
      <c r="U689" s="5"/>
      <c r="V689" s="5"/>
      <c r="W689" s="5">
        <v>383.5</v>
      </c>
      <c r="X689" s="5">
        <v>1</v>
      </c>
      <c r="Y689" s="5">
        <v>383.5</v>
      </c>
      <c r="Z689" s="5">
        <v>19531</v>
      </c>
      <c r="AA689" s="5">
        <v>1</v>
      </c>
      <c r="AB689" s="5">
        <v>19531</v>
      </c>
    </row>
    <row r="690" spans="1:255" x14ac:dyDescent="0.2">
      <c r="A690" s="5">
        <v>50</v>
      </c>
      <c r="B690" s="5">
        <v>0</v>
      </c>
      <c r="C690" s="5">
        <v>0</v>
      </c>
      <c r="D690" s="5">
        <v>1</v>
      </c>
      <c r="E690" s="5">
        <v>230</v>
      </c>
      <c r="F690" s="5">
        <f>ROUND(Source!BA670,O690)</f>
        <v>0</v>
      </c>
      <c r="G690" s="5" t="s">
        <v>88</v>
      </c>
      <c r="H690" s="5" t="s">
        <v>89</v>
      </c>
      <c r="I690" s="5"/>
      <c r="J690" s="5"/>
      <c r="K690" s="5">
        <v>230</v>
      </c>
      <c r="L690" s="5">
        <v>19</v>
      </c>
      <c r="M690" s="5">
        <v>3</v>
      </c>
      <c r="N690" s="5" t="s">
        <v>3</v>
      </c>
      <c r="O690" s="5">
        <v>0</v>
      </c>
      <c r="P690" s="5">
        <f>ROUND(Source!ES670,O690)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55" x14ac:dyDescent="0.2">
      <c r="A691" s="5">
        <v>50</v>
      </c>
      <c r="B691" s="5">
        <v>0</v>
      </c>
      <c r="C691" s="5">
        <v>0</v>
      </c>
      <c r="D691" s="5">
        <v>1</v>
      </c>
      <c r="E691" s="5">
        <v>206</v>
      </c>
      <c r="F691" s="5">
        <f>ROUND(Source!T670,O691)</f>
        <v>0</v>
      </c>
      <c r="G691" s="5" t="s">
        <v>90</v>
      </c>
      <c r="H691" s="5" t="s">
        <v>91</v>
      </c>
      <c r="I691" s="5"/>
      <c r="J691" s="5"/>
      <c r="K691" s="5">
        <v>206</v>
      </c>
      <c r="L691" s="5">
        <v>20</v>
      </c>
      <c r="M691" s="5">
        <v>3</v>
      </c>
      <c r="N691" s="5" t="s">
        <v>3</v>
      </c>
      <c r="O691" s="5">
        <v>0</v>
      </c>
      <c r="P691" s="5">
        <f>ROUND(Source!DL670,O691)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55" x14ac:dyDescent="0.2">
      <c r="A692" s="5">
        <v>50</v>
      </c>
      <c r="B692" s="5">
        <v>0</v>
      </c>
      <c r="C692" s="5">
        <v>0</v>
      </c>
      <c r="D692" s="5">
        <v>1</v>
      </c>
      <c r="E692" s="5">
        <v>207</v>
      </c>
      <c r="F692" s="5">
        <f>ROUND(Source!U670,O692)</f>
        <v>13.952</v>
      </c>
      <c r="G692" s="5" t="s">
        <v>92</v>
      </c>
      <c r="H692" s="5" t="s">
        <v>93</v>
      </c>
      <c r="I692" s="5"/>
      <c r="J692" s="5"/>
      <c r="K692" s="5">
        <v>207</v>
      </c>
      <c r="L692" s="5">
        <v>21</v>
      </c>
      <c r="M692" s="5">
        <v>3</v>
      </c>
      <c r="N692" s="5" t="s">
        <v>3</v>
      </c>
      <c r="O692" s="5">
        <v>7</v>
      </c>
      <c r="P692" s="5">
        <f>ROUND(Source!DM670,O692)</f>
        <v>13.952</v>
      </c>
      <c r="Q692" s="5"/>
      <c r="R692" s="5"/>
      <c r="S692" s="5"/>
      <c r="T692" s="5"/>
      <c r="U692" s="5"/>
      <c r="V692" s="5"/>
      <c r="W692" s="5">
        <v>13.952</v>
      </c>
      <c r="X692" s="5">
        <v>1</v>
      </c>
      <c r="Y692" s="5">
        <v>13.952</v>
      </c>
      <c r="Z692" s="5">
        <v>13.952</v>
      </c>
      <c r="AA692" s="5">
        <v>1</v>
      </c>
      <c r="AB692" s="5">
        <v>13.952</v>
      </c>
    </row>
    <row r="693" spans="1:255" x14ac:dyDescent="0.2">
      <c r="A693" s="5">
        <v>50</v>
      </c>
      <c r="B693" s="5">
        <v>0</v>
      </c>
      <c r="C693" s="5">
        <v>0</v>
      </c>
      <c r="D693" s="5">
        <v>1</v>
      </c>
      <c r="E693" s="5">
        <v>208</v>
      </c>
      <c r="F693" s="5">
        <f>ROUND(Source!V670,O693)</f>
        <v>0</v>
      </c>
      <c r="G693" s="5" t="s">
        <v>94</v>
      </c>
      <c r="H693" s="5" t="s">
        <v>95</v>
      </c>
      <c r="I693" s="5"/>
      <c r="J693" s="5"/>
      <c r="K693" s="5">
        <v>208</v>
      </c>
      <c r="L693" s="5">
        <v>22</v>
      </c>
      <c r="M693" s="5">
        <v>3</v>
      </c>
      <c r="N693" s="5" t="s">
        <v>3</v>
      </c>
      <c r="O693" s="5">
        <v>7</v>
      </c>
      <c r="P693" s="5">
        <f>ROUND(Source!DN670,O693)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55" x14ac:dyDescent="0.2">
      <c r="A694" s="5">
        <v>50</v>
      </c>
      <c r="B694" s="5">
        <v>0</v>
      </c>
      <c r="C694" s="5">
        <v>0</v>
      </c>
      <c r="D694" s="5">
        <v>1</v>
      </c>
      <c r="E694" s="5">
        <v>209</v>
      </c>
      <c r="F694" s="5">
        <f>ROUND(Source!W670,O694)</f>
        <v>0</v>
      </c>
      <c r="G694" s="5" t="s">
        <v>96</v>
      </c>
      <c r="H694" s="5" t="s">
        <v>97</v>
      </c>
      <c r="I694" s="5"/>
      <c r="J694" s="5"/>
      <c r="K694" s="5">
        <v>209</v>
      </c>
      <c r="L694" s="5">
        <v>23</v>
      </c>
      <c r="M694" s="5">
        <v>3</v>
      </c>
      <c r="N694" s="5" t="s">
        <v>3</v>
      </c>
      <c r="O694" s="5">
        <v>0</v>
      </c>
      <c r="P694" s="5">
        <f>ROUND(Source!DO670,O694)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55" x14ac:dyDescent="0.2">
      <c r="A695" s="5">
        <v>50</v>
      </c>
      <c r="B695" s="5">
        <v>0</v>
      </c>
      <c r="C695" s="5">
        <v>0</v>
      </c>
      <c r="D695" s="5">
        <v>1</v>
      </c>
      <c r="E695" s="5">
        <v>233</v>
      </c>
      <c r="F695" s="5">
        <f>ROUND(Source!BD670,O695)</f>
        <v>0</v>
      </c>
      <c r="G695" s="5" t="s">
        <v>98</v>
      </c>
      <c r="H695" s="5" t="s">
        <v>99</v>
      </c>
      <c r="I695" s="5"/>
      <c r="J695" s="5"/>
      <c r="K695" s="5">
        <v>233</v>
      </c>
      <c r="L695" s="5">
        <v>24</v>
      </c>
      <c r="M695" s="5">
        <v>3</v>
      </c>
      <c r="N695" s="5" t="s">
        <v>3</v>
      </c>
      <c r="O695" s="5">
        <v>0</v>
      </c>
      <c r="P695" s="5">
        <f>ROUND(Source!EV670,O695)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210</v>
      </c>
      <c r="F696" s="5">
        <f>ROUND(Source!X670,O696)</f>
        <v>135</v>
      </c>
      <c r="G696" s="5" t="s">
        <v>100</v>
      </c>
      <c r="H696" s="5" t="s">
        <v>101</v>
      </c>
      <c r="I696" s="5"/>
      <c r="J696" s="5"/>
      <c r="K696" s="5">
        <v>210</v>
      </c>
      <c r="L696" s="5">
        <v>25</v>
      </c>
      <c r="M696" s="5">
        <v>3</v>
      </c>
      <c r="N696" s="5" t="s">
        <v>3</v>
      </c>
      <c r="O696" s="5">
        <v>0</v>
      </c>
      <c r="P696" s="5">
        <f>ROUND(Source!DP670,O696)</f>
        <v>6882</v>
      </c>
      <c r="Q696" s="5"/>
      <c r="R696" s="5"/>
      <c r="S696" s="5"/>
      <c r="T696" s="5"/>
      <c r="U696" s="5"/>
      <c r="V696" s="5"/>
      <c r="W696" s="5">
        <v>135.13999999999999</v>
      </c>
      <c r="X696" s="5">
        <v>1</v>
      </c>
      <c r="Y696" s="5">
        <v>135.13999999999999</v>
      </c>
      <c r="Z696" s="5">
        <v>6882</v>
      </c>
      <c r="AA696" s="5">
        <v>1</v>
      </c>
      <c r="AB696" s="5">
        <v>6882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211</v>
      </c>
      <c r="F697" s="5">
        <f>ROUND(Source!Y670,O697)</f>
        <v>66</v>
      </c>
      <c r="G697" s="5" t="s">
        <v>102</v>
      </c>
      <c r="H697" s="5" t="s">
        <v>103</v>
      </c>
      <c r="I697" s="5"/>
      <c r="J697" s="5"/>
      <c r="K697" s="5">
        <v>211</v>
      </c>
      <c r="L697" s="5">
        <v>26</v>
      </c>
      <c r="M697" s="5">
        <v>3</v>
      </c>
      <c r="N697" s="5" t="s">
        <v>3</v>
      </c>
      <c r="O697" s="5">
        <v>0</v>
      </c>
      <c r="P697" s="5">
        <f>ROUND(Source!DQ670,O697)</f>
        <v>3348</v>
      </c>
      <c r="Q697" s="5"/>
      <c r="R697" s="5"/>
      <c r="S697" s="5"/>
      <c r="T697" s="5"/>
      <c r="U697" s="5"/>
      <c r="V697" s="5"/>
      <c r="W697" s="5">
        <v>65.739999999999995</v>
      </c>
      <c r="X697" s="5">
        <v>1</v>
      </c>
      <c r="Y697" s="5">
        <v>65.739999999999995</v>
      </c>
      <c r="Z697" s="5">
        <v>3348</v>
      </c>
      <c r="AA697" s="5">
        <v>1</v>
      </c>
      <c r="AB697" s="5">
        <v>3348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224</v>
      </c>
      <c r="F698" s="5">
        <f>ROUND(Source!AR670,O698)</f>
        <v>384</v>
      </c>
      <c r="G698" s="5" t="s">
        <v>104</v>
      </c>
      <c r="H698" s="5" t="s">
        <v>105</v>
      </c>
      <c r="I698" s="5"/>
      <c r="J698" s="5"/>
      <c r="K698" s="5">
        <v>224</v>
      </c>
      <c r="L698" s="5">
        <v>27</v>
      </c>
      <c r="M698" s="5">
        <v>3</v>
      </c>
      <c r="N698" s="5" t="s">
        <v>3</v>
      </c>
      <c r="O698" s="5">
        <v>0</v>
      </c>
      <c r="P698" s="5">
        <f>ROUND(Source!EJ670,O698)</f>
        <v>19531</v>
      </c>
      <c r="Q698" s="5"/>
      <c r="R698" s="5"/>
      <c r="S698" s="5"/>
      <c r="T698" s="5"/>
      <c r="U698" s="5"/>
      <c r="V698" s="5"/>
      <c r="W698" s="5">
        <v>383.5</v>
      </c>
      <c r="X698" s="5">
        <v>1</v>
      </c>
      <c r="Y698" s="5">
        <v>383.5</v>
      </c>
      <c r="Z698" s="5">
        <v>19531</v>
      </c>
      <c r="AA698" s="5">
        <v>1</v>
      </c>
      <c r="AB698" s="5">
        <v>19531</v>
      </c>
    </row>
    <row r="700" spans="1:255" x14ac:dyDescent="0.2">
      <c r="A700" s="1">
        <v>4</v>
      </c>
      <c r="B700" s="1">
        <v>0</v>
      </c>
      <c r="C700" s="1"/>
      <c r="D700" s="1">
        <f>ROW(A707)</f>
        <v>707</v>
      </c>
      <c r="E700" s="1"/>
      <c r="F700" s="1" t="s">
        <v>140</v>
      </c>
      <c r="G700" s="1" t="s">
        <v>161</v>
      </c>
      <c r="H700" s="1" t="s">
        <v>3</v>
      </c>
      <c r="I700" s="1">
        <v>0</v>
      </c>
      <c r="J700" s="1"/>
      <c r="K700" s="1">
        <v>-1</v>
      </c>
      <c r="L700" s="1"/>
      <c r="M700" s="1" t="s">
        <v>3</v>
      </c>
      <c r="N700" s="1"/>
      <c r="O700" s="1"/>
      <c r="P700" s="1"/>
      <c r="Q700" s="1"/>
      <c r="R700" s="1"/>
      <c r="S700" s="1">
        <v>0</v>
      </c>
      <c r="T700" s="1">
        <v>0</v>
      </c>
      <c r="U700" s="1" t="s">
        <v>3</v>
      </c>
      <c r="V700" s="1">
        <v>9</v>
      </c>
      <c r="W700" s="1"/>
      <c r="X700" s="1"/>
      <c r="Y700" s="1"/>
      <c r="Z700" s="1"/>
      <c r="AA700" s="1"/>
      <c r="AB700" s="1" t="s">
        <v>3</v>
      </c>
      <c r="AC700" s="1" t="s">
        <v>3</v>
      </c>
      <c r="AD700" s="1" t="s">
        <v>3</v>
      </c>
      <c r="AE700" s="1" t="s">
        <v>3</v>
      </c>
      <c r="AF700" s="1" t="s">
        <v>3</v>
      </c>
      <c r="AG700" s="1" t="s">
        <v>3</v>
      </c>
      <c r="AH700" s="1"/>
      <c r="AI700" s="1"/>
      <c r="AJ700" s="1"/>
      <c r="AK700" s="1"/>
      <c r="AL700" s="1"/>
      <c r="AM700" s="1"/>
      <c r="AN700" s="1"/>
      <c r="AO700" s="1"/>
      <c r="AP700" s="1" t="s">
        <v>3</v>
      </c>
      <c r="AQ700" s="1" t="s">
        <v>3</v>
      </c>
      <c r="AR700" s="1" t="s">
        <v>3</v>
      </c>
      <c r="AS700" s="1"/>
      <c r="AT700" s="1"/>
      <c r="AU700" s="1"/>
      <c r="AV700" s="1"/>
      <c r="AW700" s="1"/>
      <c r="AX700" s="1"/>
      <c r="AY700" s="1"/>
      <c r="AZ700" s="1" t="s">
        <v>3</v>
      </c>
      <c r="BA700" s="1"/>
      <c r="BB700" s="1" t="s">
        <v>3</v>
      </c>
      <c r="BC700" s="1" t="s">
        <v>3</v>
      </c>
      <c r="BD700" s="1" t="s">
        <v>3</v>
      </c>
      <c r="BE700" s="1" t="s">
        <v>3</v>
      </c>
      <c r="BF700" s="1" t="s">
        <v>3</v>
      </c>
      <c r="BG700" s="1" t="s">
        <v>3</v>
      </c>
      <c r="BH700" s="1" t="s">
        <v>3</v>
      </c>
      <c r="BI700" s="1" t="s">
        <v>3</v>
      </c>
      <c r="BJ700" s="1" t="s">
        <v>3</v>
      </c>
      <c r="BK700" s="1" t="s">
        <v>3</v>
      </c>
      <c r="BL700" s="1" t="s">
        <v>3</v>
      </c>
      <c r="BM700" s="1" t="s">
        <v>3</v>
      </c>
      <c r="BN700" s="1" t="s">
        <v>3</v>
      </c>
      <c r="BO700" s="1" t="s">
        <v>3</v>
      </c>
      <c r="BP700" s="1" t="s">
        <v>3</v>
      </c>
      <c r="BQ700" s="1"/>
      <c r="BR700" s="1"/>
      <c r="BS700" s="1"/>
      <c r="BT700" s="1"/>
      <c r="BU700" s="1"/>
      <c r="BV700" s="1"/>
      <c r="BW700" s="1"/>
      <c r="BX700" s="1">
        <v>0</v>
      </c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>
        <v>0</v>
      </c>
    </row>
    <row r="702" spans="1:255" x14ac:dyDescent="0.2">
      <c r="A702" s="3">
        <v>52</v>
      </c>
      <c r="B702" s="3">
        <f t="shared" ref="B702:G702" si="464">B707</f>
        <v>0</v>
      </c>
      <c r="C702" s="3">
        <f t="shared" si="464"/>
        <v>4</v>
      </c>
      <c r="D702" s="3">
        <f t="shared" si="464"/>
        <v>700</v>
      </c>
      <c r="E702" s="3">
        <f t="shared" si="464"/>
        <v>0</v>
      </c>
      <c r="F702" s="3" t="str">
        <f t="shared" si="464"/>
        <v>17</v>
      </c>
      <c r="G702" s="3" t="str">
        <f t="shared" si="464"/>
        <v>Наладка системы на проектные расходы воздуха и комплексное опробование по типу Dantex RK-09seg/ 4шт.</v>
      </c>
      <c r="H702" s="3"/>
      <c r="I702" s="3"/>
      <c r="J702" s="3"/>
      <c r="K702" s="3"/>
      <c r="L702" s="3"/>
      <c r="M702" s="3"/>
      <c r="N702" s="3"/>
      <c r="O702" s="3">
        <f t="shared" ref="O702:AT702" si="465">O707</f>
        <v>0</v>
      </c>
      <c r="P702" s="3">
        <f t="shared" si="465"/>
        <v>0</v>
      </c>
      <c r="Q702" s="3">
        <f t="shared" si="465"/>
        <v>0</v>
      </c>
      <c r="R702" s="3">
        <f t="shared" si="465"/>
        <v>0</v>
      </c>
      <c r="S702" s="3">
        <f t="shared" si="465"/>
        <v>0</v>
      </c>
      <c r="T702" s="3">
        <f t="shared" si="465"/>
        <v>0</v>
      </c>
      <c r="U702" s="3">
        <f t="shared" si="465"/>
        <v>0</v>
      </c>
      <c r="V702" s="3">
        <f t="shared" si="465"/>
        <v>0</v>
      </c>
      <c r="W702" s="3">
        <f t="shared" si="465"/>
        <v>0</v>
      </c>
      <c r="X702" s="3">
        <f t="shared" si="465"/>
        <v>0</v>
      </c>
      <c r="Y702" s="3">
        <f t="shared" si="465"/>
        <v>0</v>
      </c>
      <c r="Z702" s="3">
        <f t="shared" si="465"/>
        <v>0</v>
      </c>
      <c r="AA702" s="3">
        <f t="shared" si="465"/>
        <v>0</v>
      </c>
      <c r="AB702" s="3">
        <f t="shared" si="465"/>
        <v>0</v>
      </c>
      <c r="AC702" s="3">
        <f t="shared" si="465"/>
        <v>0</v>
      </c>
      <c r="AD702" s="3">
        <f t="shared" si="465"/>
        <v>0</v>
      </c>
      <c r="AE702" s="3">
        <f t="shared" si="465"/>
        <v>0</v>
      </c>
      <c r="AF702" s="3">
        <f t="shared" si="465"/>
        <v>0</v>
      </c>
      <c r="AG702" s="3">
        <f t="shared" si="465"/>
        <v>0</v>
      </c>
      <c r="AH702" s="3">
        <f t="shared" si="465"/>
        <v>0</v>
      </c>
      <c r="AI702" s="3">
        <f t="shared" si="465"/>
        <v>0</v>
      </c>
      <c r="AJ702" s="3">
        <f t="shared" si="465"/>
        <v>0</v>
      </c>
      <c r="AK702" s="3">
        <f t="shared" si="465"/>
        <v>0</v>
      </c>
      <c r="AL702" s="3">
        <f t="shared" si="465"/>
        <v>0</v>
      </c>
      <c r="AM702" s="3">
        <f t="shared" si="465"/>
        <v>0</v>
      </c>
      <c r="AN702" s="3">
        <f t="shared" si="465"/>
        <v>0</v>
      </c>
      <c r="AO702" s="3">
        <f t="shared" si="465"/>
        <v>0</v>
      </c>
      <c r="AP702" s="3">
        <f t="shared" si="465"/>
        <v>0</v>
      </c>
      <c r="AQ702" s="3">
        <f t="shared" si="465"/>
        <v>0</v>
      </c>
      <c r="AR702" s="3">
        <f t="shared" si="465"/>
        <v>0</v>
      </c>
      <c r="AS702" s="3">
        <f t="shared" si="465"/>
        <v>0</v>
      </c>
      <c r="AT702" s="3">
        <f t="shared" si="465"/>
        <v>0</v>
      </c>
      <c r="AU702" s="3">
        <f t="shared" ref="AU702:BZ702" si="466">AU707</f>
        <v>0</v>
      </c>
      <c r="AV702" s="3">
        <f t="shared" si="466"/>
        <v>0</v>
      </c>
      <c r="AW702" s="3">
        <f t="shared" si="466"/>
        <v>0</v>
      </c>
      <c r="AX702" s="3">
        <f t="shared" si="466"/>
        <v>0</v>
      </c>
      <c r="AY702" s="3">
        <f t="shared" si="466"/>
        <v>0</v>
      </c>
      <c r="AZ702" s="3">
        <f t="shared" si="466"/>
        <v>0</v>
      </c>
      <c r="BA702" s="3">
        <f t="shared" si="466"/>
        <v>0</v>
      </c>
      <c r="BB702" s="3">
        <f t="shared" si="466"/>
        <v>0</v>
      </c>
      <c r="BC702" s="3">
        <f t="shared" si="466"/>
        <v>0</v>
      </c>
      <c r="BD702" s="3">
        <f t="shared" si="466"/>
        <v>0</v>
      </c>
      <c r="BE702" s="3">
        <f t="shared" si="466"/>
        <v>0</v>
      </c>
      <c r="BF702" s="3">
        <f t="shared" si="466"/>
        <v>0</v>
      </c>
      <c r="BG702" s="3">
        <f t="shared" si="466"/>
        <v>0</v>
      </c>
      <c r="BH702" s="3">
        <f t="shared" si="466"/>
        <v>0</v>
      </c>
      <c r="BI702" s="3">
        <f t="shared" si="466"/>
        <v>0</v>
      </c>
      <c r="BJ702" s="3">
        <f t="shared" si="466"/>
        <v>0</v>
      </c>
      <c r="BK702" s="3">
        <f t="shared" si="466"/>
        <v>0</v>
      </c>
      <c r="BL702" s="3">
        <f t="shared" si="466"/>
        <v>0</v>
      </c>
      <c r="BM702" s="3">
        <f t="shared" si="466"/>
        <v>0</v>
      </c>
      <c r="BN702" s="3">
        <f t="shared" si="466"/>
        <v>0</v>
      </c>
      <c r="BO702" s="3">
        <f t="shared" si="466"/>
        <v>0</v>
      </c>
      <c r="BP702" s="3">
        <f t="shared" si="466"/>
        <v>0</v>
      </c>
      <c r="BQ702" s="3">
        <f t="shared" si="466"/>
        <v>0</v>
      </c>
      <c r="BR702" s="3">
        <f t="shared" si="466"/>
        <v>0</v>
      </c>
      <c r="BS702" s="3">
        <f t="shared" si="466"/>
        <v>0</v>
      </c>
      <c r="BT702" s="3">
        <f t="shared" si="466"/>
        <v>0</v>
      </c>
      <c r="BU702" s="3">
        <f t="shared" si="466"/>
        <v>0</v>
      </c>
      <c r="BV702" s="3">
        <f t="shared" si="466"/>
        <v>0</v>
      </c>
      <c r="BW702" s="3">
        <f t="shared" si="466"/>
        <v>0</v>
      </c>
      <c r="BX702" s="3">
        <f t="shared" si="466"/>
        <v>0</v>
      </c>
      <c r="BY702" s="3">
        <f t="shared" si="466"/>
        <v>0</v>
      </c>
      <c r="BZ702" s="3">
        <f t="shared" si="466"/>
        <v>0</v>
      </c>
      <c r="CA702" s="3">
        <f t="shared" ref="CA702:DF702" si="467">CA707</f>
        <v>0</v>
      </c>
      <c r="CB702" s="3">
        <f t="shared" si="467"/>
        <v>0</v>
      </c>
      <c r="CC702" s="3">
        <f t="shared" si="467"/>
        <v>0</v>
      </c>
      <c r="CD702" s="3">
        <f t="shared" si="467"/>
        <v>0</v>
      </c>
      <c r="CE702" s="3">
        <f t="shared" si="467"/>
        <v>0</v>
      </c>
      <c r="CF702" s="3">
        <f t="shared" si="467"/>
        <v>0</v>
      </c>
      <c r="CG702" s="3">
        <f t="shared" si="467"/>
        <v>0</v>
      </c>
      <c r="CH702" s="3">
        <f t="shared" si="467"/>
        <v>0</v>
      </c>
      <c r="CI702" s="3">
        <f t="shared" si="467"/>
        <v>0</v>
      </c>
      <c r="CJ702" s="3">
        <f t="shared" si="467"/>
        <v>0</v>
      </c>
      <c r="CK702" s="3">
        <f t="shared" si="467"/>
        <v>0</v>
      </c>
      <c r="CL702" s="3">
        <f t="shared" si="467"/>
        <v>0</v>
      </c>
      <c r="CM702" s="3">
        <f t="shared" si="467"/>
        <v>0</v>
      </c>
      <c r="CN702" s="3">
        <f t="shared" si="467"/>
        <v>0</v>
      </c>
      <c r="CO702" s="3">
        <f t="shared" si="467"/>
        <v>0</v>
      </c>
      <c r="CP702" s="3">
        <f t="shared" si="467"/>
        <v>0</v>
      </c>
      <c r="CQ702" s="3">
        <f t="shared" si="467"/>
        <v>0</v>
      </c>
      <c r="CR702" s="3">
        <f t="shared" si="467"/>
        <v>0</v>
      </c>
      <c r="CS702" s="3">
        <f t="shared" si="467"/>
        <v>0</v>
      </c>
      <c r="CT702" s="3">
        <f t="shared" si="467"/>
        <v>0</v>
      </c>
      <c r="CU702" s="3">
        <f t="shared" si="467"/>
        <v>0</v>
      </c>
      <c r="CV702" s="3">
        <f t="shared" si="467"/>
        <v>0</v>
      </c>
      <c r="CW702" s="3">
        <f t="shared" si="467"/>
        <v>0</v>
      </c>
      <c r="CX702" s="3">
        <f t="shared" si="467"/>
        <v>0</v>
      </c>
      <c r="CY702" s="3">
        <f t="shared" si="467"/>
        <v>0</v>
      </c>
      <c r="CZ702" s="3">
        <f t="shared" si="467"/>
        <v>0</v>
      </c>
      <c r="DA702" s="3">
        <f t="shared" si="467"/>
        <v>0</v>
      </c>
      <c r="DB702" s="3">
        <f t="shared" si="467"/>
        <v>0</v>
      </c>
      <c r="DC702" s="3">
        <f t="shared" si="467"/>
        <v>0</v>
      </c>
      <c r="DD702" s="3">
        <f t="shared" si="467"/>
        <v>0</v>
      </c>
      <c r="DE702" s="3">
        <f t="shared" si="467"/>
        <v>0</v>
      </c>
      <c r="DF702" s="3">
        <f t="shared" si="467"/>
        <v>0</v>
      </c>
      <c r="DG702" s="4">
        <f t="shared" ref="DG702:EL702" si="468">DG707</f>
        <v>0</v>
      </c>
      <c r="DH702" s="4">
        <f t="shared" si="468"/>
        <v>0</v>
      </c>
      <c r="DI702" s="4">
        <f t="shared" si="468"/>
        <v>0</v>
      </c>
      <c r="DJ702" s="4">
        <f t="shared" si="468"/>
        <v>0</v>
      </c>
      <c r="DK702" s="4">
        <f t="shared" si="468"/>
        <v>0</v>
      </c>
      <c r="DL702" s="4">
        <f t="shared" si="468"/>
        <v>0</v>
      </c>
      <c r="DM702" s="4">
        <f t="shared" si="468"/>
        <v>0</v>
      </c>
      <c r="DN702" s="4">
        <f t="shared" si="468"/>
        <v>0</v>
      </c>
      <c r="DO702" s="4">
        <f t="shared" si="468"/>
        <v>0</v>
      </c>
      <c r="DP702" s="4">
        <f t="shared" si="468"/>
        <v>0</v>
      </c>
      <c r="DQ702" s="4">
        <f t="shared" si="468"/>
        <v>0</v>
      </c>
      <c r="DR702" s="4">
        <f t="shared" si="468"/>
        <v>0</v>
      </c>
      <c r="DS702" s="4">
        <f t="shared" si="468"/>
        <v>0</v>
      </c>
      <c r="DT702" s="4">
        <f t="shared" si="468"/>
        <v>0</v>
      </c>
      <c r="DU702" s="4">
        <f t="shared" si="468"/>
        <v>0</v>
      </c>
      <c r="DV702" s="4">
        <f t="shared" si="468"/>
        <v>0</v>
      </c>
      <c r="DW702" s="4">
        <f t="shared" si="468"/>
        <v>0</v>
      </c>
      <c r="DX702" s="4">
        <f t="shared" si="468"/>
        <v>0</v>
      </c>
      <c r="DY702" s="4">
        <f t="shared" si="468"/>
        <v>0</v>
      </c>
      <c r="DZ702" s="4">
        <f t="shared" si="468"/>
        <v>0</v>
      </c>
      <c r="EA702" s="4">
        <f t="shared" si="468"/>
        <v>0</v>
      </c>
      <c r="EB702" s="4">
        <f t="shared" si="468"/>
        <v>0</v>
      </c>
      <c r="EC702" s="4">
        <f t="shared" si="468"/>
        <v>0</v>
      </c>
      <c r="ED702" s="4">
        <f t="shared" si="468"/>
        <v>0</v>
      </c>
      <c r="EE702" s="4">
        <f t="shared" si="468"/>
        <v>0</v>
      </c>
      <c r="EF702" s="4">
        <f t="shared" si="468"/>
        <v>0</v>
      </c>
      <c r="EG702" s="4">
        <f t="shared" si="468"/>
        <v>0</v>
      </c>
      <c r="EH702" s="4">
        <f t="shared" si="468"/>
        <v>0</v>
      </c>
      <c r="EI702" s="4">
        <f t="shared" si="468"/>
        <v>0</v>
      </c>
      <c r="EJ702" s="4">
        <f t="shared" si="468"/>
        <v>0</v>
      </c>
      <c r="EK702" s="4">
        <f t="shared" si="468"/>
        <v>0</v>
      </c>
      <c r="EL702" s="4">
        <f t="shared" si="468"/>
        <v>0</v>
      </c>
      <c r="EM702" s="4">
        <f t="shared" ref="EM702:FR702" si="469">EM707</f>
        <v>0</v>
      </c>
      <c r="EN702" s="4">
        <f t="shared" si="469"/>
        <v>0</v>
      </c>
      <c r="EO702" s="4">
        <f t="shared" si="469"/>
        <v>0</v>
      </c>
      <c r="EP702" s="4">
        <f t="shared" si="469"/>
        <v>0</v>
      </c>
      <c r="EQ702" s="4">
        <f t="shared" si="469"/>
        <v>0</v>
      </c>
      <c r="ER702" s="4">
        <f t="shared" si="469"/>
        <v>0</v>
      </c>
      <c r="ES702" s="4">
        <f t="shared" si="469"/>
        <v>0</v>
      </c>
      <c r="ET702" s="4">
        <f t="shared" si="469"/>
        <v>0</v>
      </c>
      <c r="EU702" s="4">
        <f t="shared" si="469"/>
        <v>0</v>
      </c>
      <c r="EV702" s="4">
        <f t="shared" si="469"/>
        <v>0</v>
      </c>
      <c r="EW702" s="4">
        <f t="shared" si="469"/>
        <v>0</v>
      </c>
      <c r="EX702" s="4">
        <f t="shared" si="469"/>
        <v>0</v>
      </c>
      <c r="EY702" s="4">
        <f t="shared" si="469"/>
        <v>0</v>
      </c>
      <c r="EZ702" s="4">
        <f t="shared" si="469"/>
        <v>0</v>
      </c>
      <c r="FA702" s="4">
        <f t="shared" si="469"/>
        <v>0</v>
      </c>
      <c r="FB702" s="4">
        <f t="shared" si="469"/>
        <v>0</v>
      </c>
      <c r="FC702" s="4">
        <f t="shared" si="469"/>
        <v>0</v>
      </c>
      <c r="FD702" s="4">
        <f t="shared" si="469"/>
        <v>0</v>
      </c>
      <c r="FE702" s="4">
        <f t="shared" si="469"/>
        <v>0</v>
      </c>
      <c r="FF702" s="4">
        <f t="shared" si="469"/>
        <v>0</v>
      </c>
      <c r="FG702" s="4">
        <f t="shared" si="469"/>
        <v>0</v>
      </c>
      <c r="FH702" s="4">
        <f t="shared" si="469"/>
        <v>0</v>
      </c>
      <c r="FI702" s="4">
        <f t="shared" si="469"/>
        <v>0</v>
      </c>
      <c r="FJ702" s="4">
        <f t="shared" si="469"/>
        <v>0</v>
      </c>
      <c r="FK702" s="4">
        <f t="shared" si="469"/>
        <v>0</v>
      </c>
      <c r="FL702" s="4">
        <f t="shared" si="469"/>
        <v>0</v>
      </c>
      <c r="FM702" s="4">
        <f t="shared" si="469"/>
        <v>0</v>
      </c>
      <c r="FN702" s="4">
        <f t="shared" si="469"/>
        <v>0</v>
      </c>
      <c r="FO702" s="4">
        <f t="shared" si="469"/>
        <v>0</v>
      </c>
      <c r="FP702" s="4">
        <f t="shared" si="469"/>
        <v>0</v>
      </c>
      <c r="FQ702" s="4">
        <f t="shared" si="469"/>
        <v>0</v>
      </c>
      <c r="FR702" s="4">
        <f t="shared" si="469"/>
        <v>0</v>
      </c>
      <c r="FS702" s="4">
        <f t="shared" ref="FS702:GX702" si="470">FS707</f>
        <v>0</v>
      </c>
      <c r="FT702" s="4">
        <f t="shared" si="470"/>
        <v>0</v>
      </c>
      <c r="FU702" s="4">
        <f t="shared" si="470"/>
        <v>0</v>
      </c>
      <c r="FV702" s="4">
        <f t="shared" si="470"/>
        <v>0</v>
      </c>
      <c r="FW702" s="4">
        <f t="shared" si="470"/>
        <v>0</v>
      </c>
      <c r="FX702" s="4">
        <f t="shared" si="470"/>
        <v>0</v>
      </c>
      <c r="FY702" s="4">
        <f t="shared" si="470"/>
        <v>0</v>
      </c>
      <c r="FZ702" s="4">
        <f t="shared" si="470"/>
        <v>0</v>
      </c>
      <c r="GA702" s="4">
        <f t="shared" si="470"/>
        <v>0</v>
      </c>
      <c r="GB702" s="4">
        <f t="shared" si="470"/>
        <v>0</v>
      </c>
      <c r="GC702" s="4">
        <f t="shared" si="470"/>
        <v>0</v>
      </c>
      <c r="GD702" s="4">
        <f t="shared" si="470"/>
        <v>0</v>
      </c>
      <c r="GE702" s="4">
        <f t="shared" si="470"/>
        <v>0</v>
      </c>
      <c r="GF702" s="4">
        <f t="shared" si="470"/>
        <v>0</v>
      </c>
      <c r="GG702" s="4">
        <f t="shared" si="470"/>
        <v>0</v>
      </c>
      <c r="GH702" s="4">
        <f t="shared" si="470"/>
        <v>0</v>
      </c>
      <c r="GI702" s="4">
        <f t="shared" si="470"/>
        <v>0</v>
      </c>
      <c r="GJ702" s="4">
        <f t="shared" si="470"/>
        <v>0</v>
      </c>
      <c r="GK702" s="4">
        <f t="shared" si="470"/>
        <v>0</v>
      </c>
      <c r="GL702" s="4">
        <f t="shared" si="470"/>
        <v>0</v>
      </c>
      <c r="GM702" s="4">
        <f t="shared" si="470"/>
        <v>0</v>
      </c>
      <c r="GN702" s="4">
        <f t="shared" si="470"/>
        <v>0</v>
      </c>
      <c r="GO702" s="4">
        <f t="shared" si="470"/>
        <v>0</v>
      </c>
      <c r="GP702" s="4">
        <f t="shared" si="470"/>
        <v>0</v>
      </c>
      <c r="GQ702" s="4">
        <f t="shared" si="470"/>
        <v>0</v>
      </c>
      <c r="GR702" s="4">
        <f t="shared" si="470"/>
        <v>0</v>
      </c>
      <c r="GS702" s="4">
        <f t="shared" si="470"/>
        <v>0</v>
      </c>
      <c r="GT702" s="4">
        <f t="shared" si="470"/>
        <v>0</v>
      </c>
      <c r="GU702" s="4">
        <f t="shared" si="470"/>
        <v>0</v>
      </c>
      <c r="GV702" s="4">
        <f t="shared" si="470"/>
        <v>0</v>
      </c>
      <c r="GW702" s="4">
        <f t="shared" si="470"/>
        <v>0</v>
      </c>
      <c r="GX702" s="4">
        <f t="shared" si="470"/>
        <v>0</v>
      </c>
    </row>
    <row r="704" spans="1:255" x14ac:dyDescent="0.2">
      <c r="A704" s="2">
        <v>17</v>
      </c>
      <c r="B704" s="2">
        <v>0</v>
      </c>
      <c r="C704" s="2">
        <f>ROW(SmtRes!A539)</f>
        <v>539</v>
      </c>
      <c r="D704" s="2">
        <f>ROW(EtalonRes!A539)</f>
        <v>539</v>
      </c>
      <c r="E704" s="2" t="s">
        <v>3</v>
      </c>
      <c r="F704" s="2" t="s">
        <v>162</v>
      </c>
      <c r="G704" s="2" t="s">
        <v>163</v>
      </c>
      <c r="H704" s="2" t="s">
        <v>41</v>
      </c>
      <c r="I704" s="2">
        <f>ROUND(ROUND(1*4,4),7)</f>
        <v>4</v>
      </c>
      <c r="J704" s="2">
        <v>0</v>
      </c>
      <c r="K704" s="2">
        <f>ROUND(ROUND(1*4,4),7)</f>
        <v>4</v>
      </c>
      <c r="L704" s="2"/>
      <c r="M704" s="2"/>
      <c r="N704" s="2"/>
      <c r="O704" s="2">
        <f>ROUND(CP704,2)</f>
        <v>1660.6</v>
      </c>
      <c r="P704" s="2">
        <f>ROUND(CQ704*I704,2)</f>
        <v>0</v>
      </c>
      <c r="Q704" s="2">
        <f>ROUND(CR704*I704,2)</f>
        <v>0</v>
      </c>
      <c r="R704" s="2">
        <f>ROUND(CS704*I704,2)</f>
        <v>0</v>
      </c>
      <c r="S704" s="2">
        <f>ROUND(CT704*I704,2)</f>
        <v>1660.6</v>
      </c>
      <c r="T704" s="2">
        <f>ROUND(CU704*I704,2)</f>
        <v>0</v>
      </c>
      <c r="U704" s="2">
        <f>ROUND(CV704*I704,7)</f>
        <v>122.7616</v>
      </c>
      <c r="V704" s="2">
        <f>ROUND(CW704*I704,7)</f>
        <v>0</v>
      </c>
      <c r="W704" s="2">
        <f>ROUND(CX704*I704,2)</f>
        <v>0</v>
      </c>
      <c r="X704" s="2">
        <f>ROUND(CY704,2)</f>
        <v>1228.8399999999999</v>
      </c>
      <c r="Y704" s="2">
        <f>ROUND(CZ704,2)</f>
        <v>597.82000000000005</v>
      </c>
      <c r="Z704" s="2"/>
      <c r="AA704" s="2">
        <v>-1</v>
      </c>
      <c r="AB704" s="2">
        <f>ROUND((AC704+AD704+AF704),2)</f>
        <v>415.15</v>
      </c>
      <c r="AC704" s="2">
        <f>ROUND((ES704),2)</f>
        <v>0</v>
      </c>
      <c r="AD704" s="2">
        <f>ROUND(((((ET704*ROUND((0.3+1),7)))-((EU704*ROUND((0.3+1),7))))+AE704),2)</f>
        <v>0</v>
      </c>
      <c r="AE704" s="2">
        <f>ROUND(((EU704*ROUND((0.3+1),7))),2)</f>
        <v>0</v>
      </c>
      <c r="AF704" s="2">
        <f>ROUND(((EV704*ROUND(((0.3+1)*0.8),7))),2)</f>
        <v>415.15</v>
      </c>
      <c r="AG704" s="2">
        <f>ROUND((AP704),2)</f>
        <v>0</v>
      </c>
      <c r="AH704" s="2">
        <f>((EW704*ROUND(((0.3+1)*0.8),7)))</f>
        <v>30.690400000000004</v>
      </c>
      <c r="AI704" s="2">
        <f>((EX704*ROUND((0.3+1),7)))</f>
        <v>0</v>
      </c>
      <c r="AJ704" s="2">
        <f>(AS704)</f>
        <v>0</v>
      </c>
      <c r="AK704" s="2">
        <v>399.18</v>
      </c>
      <c r="AL704" s="2">
        <v>0</v>
      </c>
      <c r="AM704" s="2">
        <v>0</v>
      </c>
      <c r="AN704" s="2">
        <v>0</v>
      </c>
      <c r="AO704" s="2">
        <v>399.18</v>
      </c>
      <c r="AP704" s="2">
        <v>0</v>
      </c>
      <c r="AQ704" s="2">
        <v>29.51</v>
      </c>
      <c r="AR704" s="2">
        <v>0</v>
      </c>
      <c r="AS704" s="2">
        <v>0</v>
      </c>
      <c r="AT704" s="2">
        <v>74</v>
      </c>
      <c r="AU704" s="2">
        <v>36</v>
      </c>
      <c r="AV704" s="2">
        <v>1</v>
      </c>
      <c r="AW704" s="2">
        <v>1</v>
      </c>
      <c r="AX704" s="2"/>
      <c r="AY704" s="2"/>
      <c r="AZ704" s="2">
        <v>1</v>
      </c>
      <c r="BA704" s="2">
        <v>1</v>
      </c>
      <c r="BB704" s="2">
        <v>1</v>
      </c>
      <c r="BC704" s="2">
        <v>1</v>
      </c>
      <c r="BD704" s="2" t="s">
        <v>3</v>
      </c>
      <c r="BE704" s="2" t="s">
        <v>3</v>
      </c>
      <c r="BF704" s="2" t="s">
        <v>3</v>
      </c>
      <c r="BG704" s="2" t="s">
        <v>3</v>
      </c>
      <c r="BH704" s="2">
        <v>0</v>
      </c>
      <c r="BI704" s="2">
        <v>4</v>
      </c>
      <c r="BJ704" s="2" t="s">
        <v>164</v>
      </c>
      <c r="BK704" s="2"/>
      <c r="BL704" s="2"/>
      <c r="BM704" s="2">
        <v>200001</v>
      </c>
      <c r="BN704" s="2">
        <v>0</v>
      </c>
      <c r="BO704" s="2" t="s">
        <v>3</v>
      </c>
      <c r="BP704" s="2">
        <v>0</v>
      </c>
      <c r="BQ704" s="2">
        <v>4</v>
      </c>
      <c r="BR704" s="2">
        <v>0</v>
      </c>
      <c r="BS704" s="2">
        <v>1</v>
      </c>
      <c r="BT704" s="2">
        <v>1</v>
      </c>
      <c r="BU704" s="2">
        <v>1</v>
      </c>
      <c r="BV704" s="2">
        <v>1</v>
      </c>
      <c r="BW704" s="2">
        <v>1</v>
      </c>
      <c r="BX704" s="2">
        <v>1</v>
      </c>
      <c r="BY704" s="2" t="s">
        <v>3</v>
      </c>
      <c r="BZ704" s="2">
        <v>74</v>
      </c>
      <c r="CA704" s="2">
        <v>36</v>
      </c>
      <c r="CB704" s="2" t="s">
        <v>3</v>
      </c>
      <c r="CC704" s="2"/>
      <c r="CD704" s="2"/>
      <c r="CE704" s="2">
        <v>0</v>
      </c>
      <c r="CF704" s="2">
        <v>0</v>
      </c>
      <c r="CG704" s="2">
        <v>0</v>
      </c>
      <c r="CH704" s="2"/>
      <c r="CI704" s="2"/>
      <c r="CJ704" s="2"/>
      <c r="CK704" s="2"/>
      <c r="CL704" s="2"/>
      <c r="CM704" s="2">
        <v>0</v>
      </c>
      <c r="CN704" s="2" t="s">
        <v>255</v>
      </c>
      <c r="CO704" s="2">
        <v>0</v>
      </c>
      <c r="CP704" s="2">
        <f>(P704+Q704+S704)</f>
        <v>1660.6</v>
      </c>
      <c r="CQ704" s="2">
        <f>AC704*BC704</f>
        <v>0</v>
      </c>
      <c r="CR704" s="2">
        <f>((((ET704*ROUND((0.3+1),7)))*BB704-((EU704*ROUND((0.3+1),7)))*BS704)+AE704*BS704)</f>
        <v>0</v>
      </c>
      <c r="CS704" s="2">
        <f>AE704*BS704</f>
        <v>0</v>
      </c>
      <c r="CT704" s="2">
        <f>AF704*BA704</f>
        <v>415.15</v>
      </c>
      <c r="CU704" s="2">
        <f t="shared" ref="CU704:CX705" si="471">AG704</f>
        <v>0</v>
      </c>
      <c r="CV704" s="2">
        <f t="shared" si="471"/>
        <v>30.690400000000004</v>
      </c>
      <c r="CW704" s="2">
        <f t="shared" si="471"/>
        <v>0</v>
      </c>
      <c r="CX704" s="2">
        <f t="shared" si="471"/>
        <v>0</v>
      </c>
      <c r="CY704" s="2">
        <f>(((S704+R704)*AT704)/100)</f>
        <v>1228.8440000000001</v>
      </c>
      <c r="CZ704" s="2">
        <f>(((S704+R704)*AU704)/100)</f>
        <v>597.81600000000003</v>
      </c>
      <c r="DA704" s="2"/>
      <c r="DB704" s="2"/>
      <c r="DC704" s="2" t="s">
        <v>3</v>
      </c>
      <c r="DD704" s="2" t="s">
        <v>3</v>
      </c>
      <c r="DE704" s="2" t="s">
        <v>123</v>
      </c>
      <c r="DF704" s="2" t="s">
        <v>123</v>
      </c>
      <c r="DG704" s="2" t="s">
        <v>26</v>
      </c>
      <c r="DH704" s="2" t="s">
        <v>3</v>
      </c>
      <c r="DI704" s="2" t="s">
        <v>26</v>
      </c>
      <c r="DJ704" s="2" t="s">
        <v>123</v>
      </c>
      <c r="DK704" s="2" t="s">
        <v>3</v>
      </c>
      <c r="DL704" s="2" t="s">
        <v>3</v>
      </c>
      <c r="DM704" s="2" t="s">
        <v>3</v>
      </c>
      <c r="DN704" s="2">
        <v>0</v>
      </c>
      <c r="DO704" s="2">
        <v>0</v>
      </c>
      <c r="DP704" s="2">
        <v>1</v>
      </c>
      <c r="DQ704" s="2">
        <v>1</v>
      </c>
      <c r="DR704" s="2"/>
      <c r="DS704" s="2"/>
      <c r="DT704" s="2"/>
      <c r="DU704" s="2">
        <v>1013</v>
      </c>
      <c r="DV704" s="2" t="s">
        <v>41</v>
      </c>
      <c r="DW704" s="2" t="s">
        <v>41</v>
      </c>
      <c r="DX704" s="2">
        <v>1</v>
      </c>
      <c r="DY704" s="2"/>
      <c r="DZ704" s="2" t="s">
        <v>3</v>
      </c>
      <c r="EA704" s="2" t="s">
        <v>3</v>
      </c>
      <c r="EB704" s="2" t="s">
        <v>3</v>
      </c>
      <c r="EC704" s="2" t="s">
        <v>3</v>
      </c>
      <c r="ED704" s="2"/>
      <c r="EE704" s="2">
        <v>56793215</v>
      </c>
      <c r="EF704" s="2">
        <v>4</v>
      </c>
      <c r="EG704" s="2" t="s">
        <v>27</v>
      </c>
      <c r="EH704" s="2">
        <v>83</v>
      </c>
      <c r="EI704" s="2" t="s">
        <v>27</v>
      </c>
      <c r="EJ704" s="2">
        <v>4</v>
      </c>
      <c r="EK704" s="2">
        <v>200001</v>
      </c>
      <c r="EL704" s="2" t="s">
        <v>28</v>
      </c>
      <c r="EM704" s="2" t="s">
        <v>29</v>
      </c>
      <c r="EN704" s="2"/>
      <c r="EO704" s="2" t="s">
        <v>30</v>
      </c>
      <c r="EP704" s="2"/>
      <c r="EQ704" s="2">
        <v>132096</v>
      </c>
      <c r="ER704" s="2">
        <v>399.18</v>
      </c>
      <c r="ES704" s="2">
        <v>0</v>
      </c>
      <c r="ET704" s="2">
        <v>0</v>
      </c>
      <c r="EU704" s="2">
        <v>0</v>
      </c>
      <c r="EV704" s="2">
        <v>399.18</v>
      </c>
      <c r="EW704" s="2">
        <v>29.51</v>
      </c>
      <c r="EX704" s="2">
        <v>0</v>
      </c>
      <c r="EY704" s="2">
        <v>0</v>
      </c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>
        <v>0</v>
      </c>
      <c r="FR704" s="2">
        <v>0</v>
      </c>
      <c r="FS704" s="2">
        <v>0</v>
      </c>
      <c r="FT704" s="2"/>
      <c r="FU704" s="2"/>
      <c r="FV704" s="2"/>
      <c r="FW704" s="2"/>
      <c r="FX704" s="2">
        <v>74</v>
      </c>
      <c r="FY704" s="2">
        <v>36</v>
      </c>
      <c r="FZ704" s="2"/>
      <c r="GA704" s="2" t="s">
        <v>3</v>
      </c>
      <c r="GB704" s="2"/>
      <c r="GC704" s="2"/>
      <c r="GD704" s="2">
        <v>1</v>
      </c>
      <c r="GE704" s="2"/>
      <c r="GF704" s="2">
        <v>19259506</v>
      </c>
      <c r="GG704" s="2">
        <v>2</v>
      </c>
      <c r="GH704" s="2">
        <v>1</v>
      </c>
      <c r="GI704" s="2">
        <v>-2</v>
      </c>
      <c r="GJ704" s="2">
        <v>0</v>
      </c>
      <c r="GK704" s="2">
        <v>0</v>
      </c>
      <c r="GL704" s="2">
        <f>ROUND(IF(AND(BH704=3,BI704=3,FS704&lt;&gt;0),P704,0),2)</f>
        <v>0</v>
      </c>
      <c r="GM704" s="2">
        <f>ROUND(O704+X704+Y704,2)+GX704</f>
        <v>3487.26</v>
      </c>
      <c r="GN704" s="2">
        <f>IF(OR(BI704=0,BI704=1),GM704-GX704,0)</f>
        <v>0</v>
      </c>
      <c r="GO704" s="2">
        <f>IF(BI704=2,GM704-GX704,0)</f>
        <v>0</v>
      </c>
      <c r="GP704" s="2">
        <f>IF(BI704=4,GM704-GX704,0)</f>
        <v>3487.26</v>
      </c>
      <c r="GQ704" s="2"/>
      <c r="GR704" s="2">
        <v>0</v>
      </c>
      <c r="GS704" s="2">
        <v>3</v>
      </c>
      <c r="GT704" s="2">
        <v>0</v>
      </c>
      <c r="GU704" s="2" t="s">
        <v>3</v>
      </c>
      <c r="GV704" s="2">
        <f>ROUND((GT704),2)</f>
        <v>0</v>
      </c>
      <c r="GW704" s="2">
        <v>1</v>
      </c>
      <c r="GX704" s="2">
        <f>ROUND(HC704*I704,2)</f>
        <v>0</v>
      </c>
      <c r="GY704" s="2"/>
      <c r="GZ704" s="2"/>
      <c r="HA704" s="2">
        <v>0</v>
      </c>
      <c r="HB704" s="2">
        <v>0</v>
      </c>
      <c r="HC704" s="2">
        <f>GV704*GW704</f>
        <v>0</v>
      </c>
      <c r="HD704" s="2"/>
      <c r="HE704" s="2" t="s">
        <v>3</v>
      </c>
      <c r="HF704" s="2" t="s">
        <v>3</v>
      </c>
      <c r="HG704" s="2"/>
      <c r="HH704" s="2"/>
      <c r="HI704" s="2"/>
      <c r="HJ704" s="2"/>
      <c r="HK704" s="2"/>
      <c r="HL704" s="2"/>
      <c r="HM704" s="2" t="s">
        <v>3</v>
      </c>
      <c r="HN704" s="2" t="s">
        <v>31</v>
      </c>
      <c r="HO704" s="2" t="s">
        <v>32</v>
      </c>
      <c r="HP704" s="2" t="s">
        <v>27</v>
      </c>
      <c r="HQ704" s="2" t="s">
        <v>27</v>
      </c>
      <c r="HR704" s="2"/>
      <c r="HS704" s="2">
        <v>0</v>
      </c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>
        <v>0</v>
      </c>
      <c r="IL704" s="2"/>
      <c r="IM704" s="2"/>
      <c r="IN704" s="2"/>
      <c r="IO704" s="2"/>
      <c r="IP704" s="2"/>
      <c r="IQ704" s="2"/>
      <c r="IR704" s="2"/>
      <c r="IS704" s="2"/>
      <c r="IT704" s="2"/>
      <c r="IU704" s="2"/>
    </row>
    <row r="705" spans="1:245" x14ac:dyDescent="0.2">
      <c r="A705">
        <v>17</v>
      </c>
      <c r="B705">
        <v>0</v>
      </c>
      <c r="C705">
        <f>ROW(SmtRes!A544)</f>
        <v>544</v>
      </c>
      <c r="D705">
        <f>ROW(EtalonRes!A544)</f>
        <v>544</v>
      </c>
      <c r="E705" t="s">
        <v>3</v>
      </c>
      <c r="F705" t="s">
        <v>162</v>
      </c>
      <c r="G705" t="s">
        <v>163</v>
      </c>
      <c r="H705" t="s">
        <v>41</v>
      </c>
      <c r="I705">
        <f>ROUND(ROUND(1*4,4),7)</f>
        <v>4</v>
      </c>
      <c r="J705">
        <v>0</v>
      </c>
      <c r="K705">
        <f>ROUND(ROUND(1*4,4),7)</f>
        <v>4</v>
      </c>
      <c r="O705">
        <f>ROUND(CP705,0)</f>
        <v>84574</v>
      </c>
      <c r="P705">
        <f>ROUND(CQ705*I705,0)</f>
        <v>0</v>
      </c>
      <c r="Q705">
        <f>ROUND(CR705*I705,0)</f>
        <v>0</v>
      </c>
      <c r="R705">
        <f>ROUND(CS705*I705,0)</f>
        <v>0</v>
      </c>
      <c r="S705">
        <f>ROUND(CT705*I705,0)</f>
        <v>84574</v>
      </c>
      <c r="T705">
        <f>ROUND(CU705*I705,0)</f>
        <v>0</v>
      </c>
      <c r="U705">
        <f>ROUND(CV705*I705,7)</f>
        <v>122.7616</v>
      </c>
      <c r="V705">
        <f>ROUND(CW705*I705,7)</f>
        <v>0</v>
      </c>
      <c r="W705">
        <f>ROUND(CX705*I705,0)</f>
        <v>0</v>
      </c>
      <c r="X705">
        <f>ROUND(CY705,0)</f>
        <v>62585</v>
      </c>
      <c r="Y705">
        <f>ROUND(CZ705,0)</f>
        <v>30447</v>
      </c>
      <c r="AA705">
        <v>-1</v>
      </c>
      <c r="AB705">
        <f>ROUND((AC705+AD705+AF705),2)</f>
        <v>415.15</v>
      </c>
      <c r="AC705">
        <f>ROUND((ES705),2)</f>
        <v>0</v>
      </c>
      <c r="AD705">
        <f>ROUND(((((ET705*ROUND((0.3+1),7)))-((EU705*ROUND((0.3+1),7))))+AE705),2)</f>
        <v>0</v>
      </c>
      <c r="AE705">
        <f>ROUND(((EU705*ROUND((0.3+1),7))),2)</f>
        <v>0</v>
      </c>
      <c r="AF705">
        <f>ROUND(((EV705*ROUND(((0.3+1)*0.8),7))),2)</f>
        <v>415.15</v>
      </c>
      <c r="AG705">
        <f>ROUND((AP705),2)</f>
        <v>0</v>
      </c>
      <c r="AH705">
        <f>((EW705*ROUND(((0.3+1)*0.8),7)))</f>
        <v>30.690400000000004</v>
      </c>
      <c r="AI705">
        <f>((EX705*ROUND((0.3+1),7)))</f>
        <v>0</v>
      </c>
      <c r="AJ705">
        <f>(AS705)</f>
        <v>0</v>
      </c>
      <c r="AK705">
        <v>399.18</v>
      </c>
      <c r="AL705">
        <v>0</v>
      </c>
      <c r="AM705">
        <v>0</v>
      </c>
      <c r="AN705">
        <v>0</v>
      </c>
      <c r="AO705">
        <v>399.18</v>
      </c>
      <c r="AP705">
        <v>0</v>
      </c>
      <c r="AQ705">
        <v>29.51</v>
      </c>
      <c r="AR705">
        <v>0</v>
      </c>
      <c r="AS705">
        <v>0</v>
      </c>
      <c r="AT705">
        <v>74</v>
      </c>
      <c r="AU705">
        <v>36</v>
      </c>
      <c r="AV705">
        <v>1</v>
      </c>
      <c r="AW705">
        <v>1</v>
      </c>
      <c r="AZ705">
        <v>1</v>
      </c>
      <c r="BA705">
        <v>50.93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4</v>
      </c>
      <c r="BJ705" t="s">
        <v>164</v>
      </c>
      <c r="BM705">
        <v>200001</v>
      </c>
      <c r="BN705">
        <v>0</v>
      </c>
      <c r="BO705" t="s">
        <v>3</v>
      </c>
      <c r="BP705">
        <v>0</v>
      </c>
      <c r="BQ705">
        <v>4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74</v>
      </c>
      <c r="CA705">
        <v>36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255</v>
      </c>
      <c r="CO705">
        <v>0</v>
      </c>
      <c r="CP705">
        <f>(P705+Q705+S705)</f>
        <v>84574</v>
      </c>
      <c r="CQ705">
        <f>AC705*BC705</f>
        <v>0</v>
      </c>
      <c r="CR705">
        <f>((((ET705*ROUND((0.3+1),7)))*BB705-((EU705*ROUND((0.3+1),7)))*BS705)+AE705*BS705)</f>
        <v>0</v>
      </c>
      <c r="CS705">
        <f>AE705*BS705</f>
        <v>0</v>
      </c>
      <c r="CT705">
        <f>AF705*BA705</f>
        <v>21143.589499999998</v>
      </c>
      <c r="CU705">
        <f t="shared" si="471"/>
        <v>0</v>
      </c>
      <c r="CV705">
        <f t="shared" si="471"/>
        <v>30.690400000000004</v>
      </c>
      <c r="CW705">
        <f t="shared" si="471"/>
        <v>0</v>
      </c>
      <c r="CX705">
        <f t="shared" si="471"/>
        <v>0</v>
      </c>
      <c r="CY705">
        <f>(((S705+R705)*AT705)/100)</f>
        <v>62584.76</v>
      </c>
      <c r="CZ705">
        <f>(((S705+R705)*AU705)/100)</f>
        <v>30446.639999999999</v>
      </c>
      <c r="DC705" t="s">
        <v>3</v>
      </c>
      <c r="DD705" t="s">
        <v>3</v>
      </c>
      <c r="DE705" t="s">
        <v>123</v>
      </c>
      <c r="DF705" t="s">
        <v>123</v>
      </c>
      <c r="DG705" t="s">
        <v>26</v>
      </c>
      <c r="DH705" t="s">
        <v>3</v>
      </c>
      <c r="DI705" t="s">
        <v>26</v>
      </c>
      <c r="DJ705" t="s">
        <v>123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41</v>
      </c>
      <c r="DW705" t="s">
        <v>41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56793215</v>
      </c>
      <c r="EF705">
        <v>4</v>
      </c>
      <c r="EG705" t="s">
        <v>27</v>
      </c>
      <c r="EH705">
        <v>83</v>
      </c>
      <c r="EI705" t="s">
        <v>27</v>
      </c>
      <c r="EJ705">
        <v>4</v>
      </c>
      <c r="EK705">
        <v>200001</v>
      </c>
      <c r="EL705" t="s">
        <v>28</v>
      </c>
      <c r="EM705" t="s">
        <v>29</v>
      </c>
      <c r="EO705" t="s">
        <v>30</v>
      </c>
      <c r="EQ705">
        <v>132096</v>
      </c>
      <c r="ER705">
        <v>399.18</v>
      </c>
      <c r="ES705">
        <v>0</v>
      </c>
      <c r="ET705">
        <v>0</v>
      </c>
      <c r="EU705">
        <v>0</v>
      </c>
      <c r="EV705">
        <v>399.18</v>
      </c>
      <c r="EW705">
        <v>29.51</v>
      </c>
      <c r="EX705">
        <v>0</v>
      </c>
      <c r="EY705">
        <v>0</v>
      </c>
      <c r="FQ705">
        <v>0</v>
      </c>
      <c r="FR705">
        <v>0</v>
      </c>
      <c r="FS705">
        <v>0</v>
      </c>
      <c r="FX705">
        <v>74</v>
      </c>
      <c r="FY705">
        <v>36</v>
      </c>
      <c r="GA705" t="s">
        <v>3</v>
      </c>
      <c r="GD705">
        <v>1</v>
      </c>
      <c r="GF705">
        <v>19259506</v>
      </c>
      <c r="GG705">
        <v>2</v>
      </c>
      <c r="GH705">
        <v>1</v>
      </c>
      <c r="GI705">
        <v>2</v>
      </c>
      <c r="GJ705">
        <v>0</v>
      </c>
      <c r="GK705">
        <v>0</v>
      </c>
      <c r="GL705">
        <f>ROUND(IF(AND(BH705=3,BI705=3,FS705&lt;&gt;0),P705,0),0)</f>
        <v>0</v>
      </c>
      <c r="GM705">
        <f>ROUND(O705+X705+Y705,0)+GX705</f>
        <v>177606</v>
      </c>
      <c r="GN705">
        <f>IF(OR(BI705=0,BI705=1),GM705-GX705,0)</f>
        <v>0</v>
      </c>
      <c r="GO705">
        <f>IF(BI705=2,GM705-GX705,0)</f>
        <v>0</v>
      </c>
      <c r="GP705">
        <f>IF(BI705=4,GM705-GX705,0)</f>
        <v>177606</v>
      </c>
      <c r="GR705">
        <v>0</v>
      </c>
      <c r="GS705">
        <v>3</v>
      </c>
      <c r="GT705">
        <v>0</v>
      </c>
      <c r="GU705" t="s">
        <v>3</v>
      </c>
      <c r="GV705">
        <f>ROUND((GT705),2)</f>
        <v>0</v>
      </c>
      <c r="GW705">
        <v>1</v>
      </c>
      <c r="GX705">
        <f>ROUND(HC705*I705,0)</f>
        <v>0</v>
      </c>
      <c r="HA705">
        <v>0</v>
      </c>
      <c r="HB705">
        <v>0</v>
      </c>
      <c r="HC705">
        <f>GV705*GW705</f>
        <v>0</v>
      </c>
      <c r="HE705" t="s">
        <v>3</v>
      </c>
      <c r="HF705" t="s">
        <v>3</v>
      </c>
      <c r="HM705" t="s">
        <v>3</v>
      </c>
      <c r="HN705" t="s">
        <v>31</v>
      </c>
      <c r="HO705" t="s">
        <v>32</v>
      </c>
      <c r="HP705" t="s">
        <v>27</v>
      </c>
      <c r="HQ705" t="s">
        <v>27</v>
      </c>
      <c r="HS705">
        <v>0</v>
      </c>
      <c r="IK705">
        <v>0</v>
      </c>
    </row>
    <row r="707" spans="1:245" x14ac:dyDescent="0.2">
      <c r="A707" s="3">
        <v>51</v>
      </c>
      <c r="B707" s="3">
        <f>B700</f>
        <v>0</v>
      </c>
      <c r="C707" s="3">
        <f>A700</f>
        <v>4</v>
      </c>
      <c r="D707" s="3">
        <f>ROW(A700)</f>
        <v>700</v>
      </c>
      <c r="E707" s="3"/>
      <c r="F707" s="3" t="str">
        <f>IF(F700&lt;&gt;"",F700,"")</f>
        <v>17</v>
      </c>
      <c r="G707" s="3" t="str">
        <f>IF(G700&lt;&gt;"",G700,"")</f>
        <v>Наладка системы на проектные расходы воздуха и комплексное опробование по типу Dantex RK-09seg/ 4шт.</v>
      </c>
      <c r="H707" s="3">
        <v>0</v>
      </c>
      <c r="I707" s="3"/>
      <c r="J707" s="3"/>
      <c r="K707" s="3"/>
      <c r="L707" s="3"/>
      <c r="M707" s="3"/>
      <c r="N707" s="3"/>
      <c r="O707" s="3">
        <f t="shared" ref="O707:T707" si="472">ROUND(AB707,0)</f>
        <v>0</v>
      </c>
      <c r="P707" s="3">
        <f t="shared" si="472"/>
        <v>0</v>
      </c>
      <c r="Q707" s="3">
        <f t="shared" si="472"/>
        <v>0</v>
      </c>
      <c r="R707" s="3">
        <f t="shared" si="472"/>
        <v>0</v>
      </c>
      <c r="S707" s="3">
        <f t="shared" si="472"/>
        <v>0</v>
      </c>
      <c r="T707" s="3">
        <f t="shared" si="472"/>
        <v>0</v>
      </c>
      <c r="U707" s="3">
        <f>AH707</f>
        <v>0</v>
      </c>
      <c r="V707" s="3">
        <f>AI707</f>
        <v>0</v>
      </c>
      <c r="W707" s="3">
        <f>ROUND(AJ707,0)</f>
        <v>0</v>
      </c>
      <c r="X707" s="3">
        <f>ROUND(AK707,0)</f>
        <v>0</v>
      </c>
      <c r="Y707" s="3">
        <f>ROUND(AL707,0)</f>
        <v>0</v>
      </c>
      <c r="Z707" s="3"/>
      <c r="AA707" s="3"/>
      <c r="AB707" s="3">
        <f>ROUND(SUMIF(AA704:AA705,"=64887308",O704:O705),0)</f>
        <v>0</v>
      </c>
      <c r="AC707" s="3">
        <f>ROUND(SUMIF(AA704:AA705,"=64887308",P704:P705),0)</f>
        <v>0</v>
      </c>
      <c r="AD707" s="3">
        <f>ROUND(SUMIF(AA704:AA705,"=64887308",Q704:Q705),0)</f>
        <v>0</v>
      </c>
      <c r="AE707" s="3">
        <f>ROUND(SUMIF(AA704:AA705,"=64887308",R704:R705),0)</f>
        <v>0</v>
      </c>
      <c r="AF707" s="3">
        <f>ROUND(SUMIF(AA704:AA705,"=64887308",S704:S705),0)</f>
        <v>0</v>
      </c>
      <c r="AG707" s="3">
        <f>ROUND(SUMIF(AA704:AA705,"=64887308",T704:T705),0)</f>
        <v>0</v>
      </c>
      <c r="AH707" s="3">
        <f>SUMIF(AA704:AA705,"=64887308",U704:U705)</f>
        <v>0</v>
      </c>
      <c r="AI707" s="3">
        <f>SUMIF(AA704:AA705,"=64887308",V704:V705)</f>
        <v>0</v>
      </c>
      <c r="AJ707" s="3">
        <f>ROUND(SUMIF(AA704:AA705,"=64887308",W704:W705),0)</f>
        <v>0</v>
      </c>
      <c r="AK707" s="3">
        <f>ROUND(SUMIF(AA704:AA705,"=64887308",X704:X705),0)</f>
        <v>0</v>
      </c>
      <c r="AL707" s="3">
        <f>ROUND(SUMIF(AA704:AA705,"=64887308",Y704:Y705),0)</f>
        <v>0</v>
      </c>
      <c r="AM707" s="3"/>
      <c r="AN707" s="3"/>
      <c r="AO707" s="3">
        <f t="shared" ref="AO707:BD707" si="473">ROUND(BX707,0)</f>
        <v>0</v>
      </c>
      <c r="AP707" s="3">
        <f t="shared" si="473"/>
        <v>0</v>
      </c>
      <c r="AQ707" s="3">
        <f t="shared" si="473"/>
        <v>0</v>
      </c>
      <c r="AR707" s="3">
        <f t="shared" si="473"/>
        <v>0</v>
      </c>
      <c r="AS707" s="3">
        <f t="shared" si="473"/>
        <v>0</v>
      </c>
      <c r="AT707" s="3">
        <f t="shared" si="473"/>
        <v>0</v>
      </c>
      <c r="AU707" s="3">
        <f t="shared" si="473"/>
        <v>0</v>
      </c>
      <c r="AV707" s="3">
        <f t="shared" si="473"/>
        <v>0</v>
      </c>
      <c r="AW707" s="3">
        <f t="shared" si="473"/>
        <v>0</v>
      </c>
      <c r="AX707" s="3">
        <f t="shared" si="473"/>
        <v>0</v>
      </c>
      <c r="AY707" s="3">
        <f t="shared" si="473"/>
        <v>0</v>
      </c>
      <c r="AZ707" s="3">
        <f t="shared" si="473"/>
        <v>0</v>
      </c>
      <c r="BA707" s="3">
        <f t="shared" si="473"/>
        <v>0</v>
      </c>
      <c r="BB707" s="3">
        <f t="shared" si="473"/>
        <v>0</v>
      </c>
      <c r="BC707" s="3">
        <f t="shared" si="473"/>
        <v>0</v>
      </c>
      <c r="BD707" s="3">
        <f t="shared" si="473"/>
        <v>0</v>
      </c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>
        <f>ROUND(SUMIF(AA704:AA705,"=64887308",FQ704:FQ705),0)</f>
        <v>0</v>
      </c>
      <c r="BY707" s="3">
        <f>ROUND(SUMIF(AA704:AA705,"=64887308",FR704:FR705),0)</f>
        <v>0</v>
      </c>
      <c r="BZ707" s="3">
        <f>ROUND(SUMIF(AA704:AA705,"=64887308",GL704:GL705),0)</f>
        <v>0</v>
      </c>
      <c r="CA707" s="3">
        <f>ROUND(SUMIF(AA704:AA705,"=64887308",GM704:GM705),0)</f>
        <v>0</v>
      </c>
      <c r="CB707" s="3">
        <f>ROUND(SUMIF(AA704:AA705,"=64887308",GN704:GN705),0)</f>
        <v>0</v>
      </c>
      <c r="CC707" s="3">
        <f>ROUND(SUMIF(AA704:AA705,"=64887308",GO704:GO705),0)</f>
        <v>0</v>
      </c>
      <c r="CD707" s="3">
        <f>ROUND(SUMIF(AA704:AA705,"=64887308",GP704:GP705),0)</f>
        <v>0</v>
      </c>
      <c r="CE707" s="3">
        <f>AC707-BX707</f>
        <v>0</v>
      </c>
      <c r="CF707" s="3">
        <f>AC707-BY707</f>
        <v>0</v>
      </c>
      <c r="CG707" s="3">
        <f>BX707-BZ707</f>
        <v>0</v>
      </c>
      <c r="CH707" s="3">
        <f>AC707-BX707-BY707+BZ707</f>
        <v>0</v>
      </c>
      <c r="CI707" s="3">
        <f>BY707-BZ707</f>
        <v>0</v>
      </c>
      <c r="CJ707" s="3">
        <f>ROUND(SUMIF(AA704:AA705,"=64887308",GX704:GX705),0)</f>
        <v>0</v>
      </c>
      <c r="CK707" s="3">
        <f>ROUND(SUMIF(AA704:AA705,"=64887308",GY704:GY705),0)</f>
        <v>0</v>
      </c>
      <c r="CL707" s="3">
        <f>ROUND(SUMIF(AA704:AA705,"=64887308",GZ704:GZ705),0)</f>
        <v>0</v>
      </c>
      <c r="CM707" s="3">
        <f>ROUND(SUMIF(AA704:AA705,"=64887308",HD704:HD705),0)</f>
        <v>0</v>
      </c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4">
        <f t="shared" ref="DG707:DL707" si="474">ROUND(DT707,0)</f>
        <v>0</v>
      </c>
      <c r="DH707" s="4">
        <f t="shared" si="474"/>
        <v>0</v>
      </c>
      <c r="DI707" s="4">
        <f t="shared" si="474"/>
        <v>0</v>
      </c>
      <c r="DJ707" s="4">
        <f t="shared" si="474"/>
        <v>0</v>
      </c>
      <c r="DK707" s="4">
        <f t="shared" si="474"/>
        <v>0</v>
      </c>
      <c r="DL707" s="4">
        <f t="shared" si="474"/>
        <v>0</v>
      </c>
      <c r="DM707" s="4">
        <f>DZ707</f>
        <v>0</v>
      </c>
      <c r="DN707" s="4">
        <f>EA707</f>
        <v>0</v>
      </c>
      <c r="DO707" s="4">
        <f>ROUND(EB707,0)</f>
        <v>0</v>
      </c>
      <c r="DP707" s="4">
        <f>ROUND(EC707,0)</f>
        <v>0</v>
      </c>
      <c r="DQ707" s="4">
        <f>ROUND(ED707,0)</f>
        <v>0</v>
      </c>
      <c r="DR707" s="4"/>
      <c r="DS707" s="4"/>
      <c r="DT707" s="4">
        <f>ROUND(SUMIF(AA704:AA705,"=64887305",O704:O705),0)</f>
        <v>0</v>
      </c>
      <c r="DU707" s="4">
        <f>ROUND(SUMIF(AA704:AA705,"=64887305",P704:P705),0)</f>
        <v>0</v>
      </c>
      <c r="DV707" s="4">
        <f>ROUND(SUMIF(AA704:AA705,"=64887305",Q704:Q705),0)</f>
        <v>0</v>
      </c>
      <c r="DW707" s="4">
        <f>ROUND(SUMIF(AA704:AA705,"=64887305",R704:R705),0)</f>
        <v>0</v>
      </c>
      <c r="DX707" s="4">
        <f>ROUND(SUMIF(AA704:AA705,"=64887305",S704:S705),0)</f>
        <v>0</v>
      </c>
      <c r="DY707" s="4">
        <f>ROUND(SUMIF(AA704:AA705,"=64887305",T704:T705),0)</f>
        <v>0</v>
      </c>
      <c r="DZ707" s="4">
        <f>SUMIF(AA704:AA705,"=64887305",U704:U705)</f>
        <v>0</v>
      </c>
      <c r="EA707" s="4">
        <f>SUMIF(AA704:AA705,"=64887305",V704:V705)</f>
        <v>0</v>
      </c>
      <c r="EB707" s="4">
        <f>ROUND(SUMIF(AA704:AA705,"=64887305",W704:W705),0)</f>
        <v>0</v>
      </c>
      <c r="EC707" s="4">
        <f>ROUND(SUMIF(AA704:AA705,"=64887305",X704:X705),0)</f>
        <v>0</v>
      </c>
      <c r="ED707" s="4">
        <f>ROUND(SUMIF(AA704:AA705,"=64887305",Y704:Y705),0)</f>
        <v>0</v>
      </c>
      <c r="EE707" s="4"/>
      <c r="EF707" s="4"/>
      <c r="EG707" s="4">
        <f t="shared" ref="EG707:EV707" si="475">ROUND(FP707,0)</f>
        <v>0</v>
      </c>
      <c r="EH707" s="4">
        <f t="shared" si="475"/>
        <v>0</v>
      </c>
      <c r="EI707" s="4">
        <f t="shared" si="475"/>
        <v>0</v>
      </c>
      <c r="EJ707" s="4">
        <f t="shared" si="475"/>
        <v>0</v>
      </c>
      <c r="EK707" s="4">
        <f t="shared" si="475"/>
        <v>0</v>
      </c>
      <c r="EL707" s="4">
        <f t="shared" si="475"/>
        <v>0</v>
      </c>
      <c r="EM707" s="4">
        <f t="shared" si="475"/>
        <v>0</v>
      </c>
      <c r="EN707" s="4">
        <f t="shared" si="475"/>
        <v>0</v>
      </c>
      <c r="EO707" s="4">
        <f t="shared" si="475"/>
        <v>0</v>
      </c>
      <c r="EP707" s="4">
        <f t="shared" si="475"/>
        <v>0</v>
      </c>
      <c r="EQ707" s="4">
        <f t="shared" si="475"/>
        <v>0</v>
      </c>
      <c r="ER707" s="4">
        <f t="shared" si="475"/>
        <v>0</v>
      </c>
      <c r="ES707" s="4">
        <f t="shared" si="475"/>
        <v>0</v>
      </c>
      <c r="ET707" s="4">
        <f t="shared" si="475"/>
        <v>0</v>
      </c>
      <c r="EU707" s="4">
        <f t="shared" si="475"/>
        <v>0</v>
      </c>
      <c r="EV707" s="4">
        <f t="shared" si="475"/>
        <v>0</v>
      </c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>
        <f>ROUND(SUMIF(AA704:AA705,"=64887305",FQ704:FQ705),0)</f>
        <v>0</v>
      </c>
      <c r="FQ707" s="4">
        <f>ROUND(SUMIF(AA704:AA705,"=64887305",FR704:FR705),0)</f>
        <v>0</v>
      </c>
      <c r="FR707" s="4">
        <f>ROUND(SUMIF(AA704:AA705,"=64887305",GL704:GL705),0)</f>
        <v>0</v>
      </c>
      <c r="FS707" s="4">
        <f>ROUND(SUMIF(AA704:AA705,"=64887305",GM704:GM705),0)</f>
        <v>0</v>
      </c>
      <c r="FT707" s="4">
        <f>ROUND(SUMIF(AA704:AA705,"=64887305",GN704:GN705),0)</f>
        <v>0</v>
      </c>
      <c r="FU707" s="4">
        <f>ROUND(SUMIF(AA704:AA705,"=64887305",GO704:GO705),0)</f>
        <v>0</v>
      </c>
      <c r="FV707" s="4">
        <f>ROUND(SUMIF(AA704:AA705,"=64887305",GP704:GP705),0)</f>
        <v>0</v>
      </c>
      <c r="FW707" s="4">
        <f>DU707-FP707</f>
        <v>0</v>
      </c>
      <c r="FX707" s="4">
        <f>DU707-FQ707</f>
        <v>0</v>
      </c>
      <c r="FY707" s="4">
        <f>FP707-FR707</f>
        <v>0</v>
      </c>
      <c r="FZ707" s="4">
        <f>DU707-FP707-FQ707+FR707</f>
        <v>0</v>
      </c>
      <c r="GA707" s="4">
        <f>FQ707-FR707</f>
        <v>0</v>
      </c>
      <c r="GB707" s="4">
        <f>ROUND(SUMIF(AA704:AA705,"=64887305",GX704:GX705),0)</f>
        <v>0</v>
      </c>
      <c r="GC707" s="4">
        <f>ROUND(SUMIF(AA704:AA705,"=64887305",GY704:GY705),0)</f>
        <v>0</v>
      </c>
      <c r="GD707" s="4">
        <f>ROUND(SUMIF(AA704:AA705,"=64887305",GZ704:GZ705),0)</f>
        <v>0</v>
      </c>
      <c r="GE707" s="4">
        <f>ROUND(SUMIF(AA704:AA705,"=64887305",HD704:HD705),0)</f>
        <v>0</v>
      </c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>
        <v>0</v>
      </c>
    </row>
    <row r="709" spans="1:245" x14ac:dyDescent="0.2">
      <c r="A709" s="5">
        <v>50</v>
      </c>
      <c r="B709" s="5">
        <v>0</v>
      </c>
      <c r="C709" s="5">
        <v>0</v>
      </c>
      <c r="D709" s="5">
        <v>1</v>
      </c>
      <c r="E709" s="5">
        <v>201</v>
      </c>
      <c r="F709" s="5">
        <f>ROUND(Source!O707,O709)</f>
        <v>0</v>
      </c>
      <c r="G709" s="5" t="s">
        <v>52</v>
      </c>
      <c r="H709" s="5" t="s">
        <v>53</v>
      </c>
      <c r="I709" s="5"/>
      <c r="J709" s="5"/>
      <c r="K709" s="5">
        <v>201</v>
      </c>
      <c r="L709" s="5">
        <v>1</v>
      </c>
      <c r="M709" s="5">
        <v>3</v>
      </c>
      <c r="N709" s="5" t="s">
        <v>3</v>
      </c>
      <c r="O709" s="5">
        <v>0</v>
      </c>
      <c r="P709" s="5">
        <f>ROUND(Source!DG707,O709)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45" x14ac:dyDescent="0.2">
      <c r="A710" s="5">
        <v>50</v>
      </c>
      <c r="B710" s="5">
        <v>0</v>
      </c>
      <c r="C710" s="5">
        <v>0</v>
      </c>
      <c r="D710" s="5">
        <v>1</v>
      </c>
      <c r="E710" s="5">
        <v>202</v>
      </c>
      <c r="F710" s="5">
        <f>ROUND(Source!P707,O710)</f>
        <v>0</v>
      </c>
      <c r="G710" s="5" t="s">
        <v>54</v>
      </c>
      <c r="H710" s="5" t="s">
        <v>55</v>
      </c>
      <c r="I710" s="5"/>
      <c r="J710" s="5"/>
      <c r="K710" s="5">
        <v>202</v>
      </c>
      <c r="L710" s="5">
        <v>2</v>
      </c>
      <c r="M710" s="5">
        <v>3</v>
      </c>
      <c r="N710" s="5" t="s">
        <v>3</v>
      </c>
      <c r="O710" s="5">
        <v>0</v>
      </c>
      <c r="P710" s="5">
        <f>ROUND(Source!DH707,O710)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45" x14ac:dyDescent="0.2">
      <c r="A711" s="5">
        <v>50</v>
      </c>
      <c r="B711" s="5">
        <v>0</v>
      </c>
      <c r="C711" s="5">
        <v>0</v>
      </c>
      <c r="D711" s="5">
        <v>1</v>
      </c>
      <c r="E711" s="5">
        <v>222</v>
      </c>
      <c r="F711" s="5">
        <f>ROUND(Source!AO707,O711)</f>
        <v>0</v>
      </c>
      <c r="G711" s="5" t="s">
        <v>56</v>
      </c>
      <c r="H711" s="5" t="s">
        <v>57</v>
      </c>
      <c r="I711" s="5"/>
      <c r="J711" s="5"/>
      <c r="K711" s="5">
        <v>222</v>
      </c>
      <c r="L711" s="5">
        <v>3</v>
      </c>
      <c r="M711" s="5">
        <v>3</v>
      </c>
      <c r="N711" s="5" t="s">
        <v>3</v>
      </c>
      <c r="O711" s="5">
        <v>0</v>
      </c>
      <c r="P711" s="5">
        <f>ROUND(Source!EG707,O711)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45" x14ac:dyDescent="0.2">
      <c r="A712" s="5">
        <v>50</v>
      </c>
      <c r="B712" s="5">
        <v>0</v>
      </c>
      <c r="C712" s="5">
        <v>0</v>
      </c>
      <c r="D712" s="5">
        <v>1</v>
      </c>
      <c r="E712" s="5">
        <v>225</v>
      </c>
      <c r="F712" s="5">
        <f>ROUND(Source!AV707,O712)</f>
        <v>0</v>
      </c>
      <c r="G712" s="5" t="s">
        <v>58</v>
      </c>
      <c r="H712" s="5" t="s">
        <v>59</v>
      </c>
      <c r="I712" s="5"/>
      <c r="J712" s="5"/>
      <c r="K712" s="5">
        <v>225</v>
      </c>
      <c r="L712" s="5">
        <v>4</v>
      </c>
      <c r="M712" s="5">
        <v>3</v>
      </c>
      <c r="N712" s="5" t="s">
        <v>3</v>
      </c>
      <c r="O712" s="5">
        <v>0</v>
      </c>
      <c r="P712" s="5">
        <f>ROUND(Source!EN707,O712)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45" x14ac:dyDescent="0.2">
      <c r="A713" s="5">
        <v>50</v>
      </c>
      <c r="B713" s="5">
        <v>0</v>
      </c>
      <c r="C713" s="5">
        <v>0</v>
      </c>
      <c r="D713" s="5">
        <v>1</v>
      </c>
      <c r="E713" s="5">
        <v>226</v>
      </c>
      <c r="F713" s="5">
        <f>ROUND(Source!AW707,O713)</f>
        <v>0</v>
      </c>
      <c r="G713" s="5" t="s">
        <v>60</v>
      </c>
      <c r="H713" s="5" t="s">
        <v>61</v>
      </c>
      <c r="I713" s="5"/>
      <c r="J713" s="5"/>
      <c r="K713" s="5">
        <v>226</v>
      </c>
      <c r="L713" s="5">
        <v>5</v>
      </c>
      <c r="M713" s="5">
        <v>3</v>
      </c>
      <c r="N713" s="5" t="s">
        <v>3</v>
      </c>
      <c r="O713" s="5">
        <v>0</v>
      </c>
      <c r="P713" s="5">
        <f>ROUND(Source!EO707,O713)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45" x14ac:dyDescent="0.2">
      <c r="A714" s="5">
        <v>50</v>
      </c>
      <c r="B714" s="5">
        <v>0</v>
      </c>
      <c r="C714" s="5">
        <v>0</v>
      </c>
      <c r="D714" s="5">
        <v>1</v>
      </c>
      <c r="E714" s="5">
        <v>227</v>
      </c>
      <c r="F714" s="5">
        <f>ROUND(Source!AX707,O714)</f>
        <v>0</v>
      </c>
      <c r="G714" s="5" t="s">
        <v>62</v>
      </c>
      <c r="H714" s="5" t="s">
        <v>63</v>
      </c>
      <c r="I714" s="5"/>
      <c r="J714" s="5"/>
      <c r="K714" s="5">
        <v>227</v>
      </c>
      <c r="L714" s="5">
        <v>6</v>
      </c>
      <c r="M714" s="5">
        <v>3</v>
      </c>
      <c r="N714" s="5" t="s">
        <v>3</v>
      </c>
      <c r="O714" s="5">
        <v>0</v>
      </c>
      <c r="P714" s="5">
        <f>ROUND(Source!EP707,O714)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45" x14ac:dyDescent="0.2">
      <c r="A715" s="5">
        <v>50</v>
      </c>
      <c r="B715" s="5">
        <v>0</v>
      </c>
      <c r="C715" s="5">
        <v>0</v>
      </c>
      <c r="D715" s="5">
        <v>1</v>
      </c>
      <c r="E715" s="5">
        <v>228</v>
      </c>
      <c r="F715" s="5">
        <f>ROUND(Source!AY707,O715)</f>
        <v>0</v>
      </c>
      <c r="G715" s="5" t="s">
        <v>64</v>
      </c>
      <c r="H715" s="5" t="s">
        <v>65</v>
      </c>
      <c r="I715" s="5"/>
      <c r="J715" s="5"/>
      <c r="K715" s="5">
        <v>228</v>
      </c>
      <c r="L715" s="5">
        <v>7</v>
      </c>
      <c r="M715" s="5">
        <v>3</v>
      </c>
      <c r="N715" s="5" t="s">
        <v>3</v>
      </c>
      <c r="O715" s="5">
        <v>0</v>
      </c>
      <c r="P715" s="5">
        <f>ROUND(Source!EQ707,O715)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45" x14ac:dyDescent="0.2">
      <c r="A716" s="5">
        <v>50</v>
      </c>
      <c r="B716" s="5">
        <v>0</v>
      </c>
      <c r="C716" s="5">
        <v>0</v>
      </c>
      <c r="D716" s="5">
        <v>1</v>
      </c>
      <c r="E716" s="5">
        <v>216</v>
      </c>
      <c r="F716" s="5">
        <f>ROUND(Source!AP707,O716)</f>
        <v>0</v>
      </c>
      <c r="G716" s="5" t="s">
        <v>66</v>
      </c>
      <c r="H716" s="5" t="s">
        <v>67</v>
      </c>
      <c r="I716" s="5"/>
      <c r="J716" s="5"/>
      <c r="K716" s="5">
        <v>216</v>
      </c>
      <c r="L716" s="5">
        <v>8</v>
      </c>
      <c r="M716" s="5">
        <v>3</v>
      </c>
      <c r="N716" s="5" t="s">
        <v>3</v>
      </c>
      <c r="O716" s="5">
        <v>0</v>
      </c>
      <c r="P716" s="5">
        <f>ROUND(Source!EH707,O716)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45" x14ac:dyDescent="0.2">
      <c r="A717" s="5">
        <v>50</v>
      </c>
      <c r="B717" s="5">
        <v>0</v>
      </c>
      <c r="C717" s="5">
        <v>0</v>
      </c>
      <c r="D717" s="5">
        <v>1</v>
      </c>
      <c r="E717" s="5">
        <v>223</v>
      </c>
      <c r="F717" s="5">
        <f>ROUND(Source!AQ707,O717)</f>
        <v>0</v>
      </c>
      <c r="G717" s="5" t="s">
        <v>68</v>
      </c>
      <c r="H717" s="5" t="s">
        <v>69</v>
      </c>
      <c r="I717" s="5"/>
      <c r="J717" s="5"/>
      <c r="K717" s="5">
        <v>223</v>
      </c>
      <c r="L717" s="5">
        <v>9</v>
      </c>
      <c r="M717" s="5">
        <v>3</v>
      </c>
      <c r="N717" s="5" t="s">
        <v>3</v>
      </c>
      <c r="O717" s="5">
        <v>0</v>
      </c>
      <c r="P717" s="5">
        <f>ROUND(Source!EI707,O717)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45" x14ac:dyDescent="0.2">
      <c r="A718" s="5">
        <v>50</v>
      </c>
      <c r="B718" s="5">
        <v>0</v>
      </c>
      <c r="C718" s="5">
        <v>0</v>
      </c>
      <c r="D718" s="5">
        <v>1</v>
      </c>
      <c r="E718" s="5">
        <v>229</v>
      </c>
      <c r="F718" s="5">
        <f>ROUND(Source!AZ707,O718)</f>
        <v>0</v>
      </c>
      <c r="G718" s="5" t="s">
        <v>70</v>
      </c>
      <c r="H718" s="5" t="s">
        <v>71</v>
      </c>
      <c r="I718" s="5"/>
      <c r="J718" s="5"/>
      <c r="K718" s="5">
        <v>229</v>
      </c>
      <c r="L718" s="5">
        <v>10</v>
      </c>
      <c r="M718" s="5">
        <v>3</v>
      </c>
      <c r="N718" s="5" t="s">
        <v>3</v>
      </c>
      <c r="O718" s="5">
        <v>0</v>
      </c>
      <c r="P718" s="5">
        <f>ROUND(Source!ER707,O718)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45" x14ac:dyDescent="0.2">
      <c r="A719" s="5">
        <v>50</v>
      </c>
      <c r="B719" s="5">
        <v>0</v>
      </c>
      <c r="C719" s="5">
        <v>0</v>
      </c>
      <c r="D719" s="5">
        <v>1</v>
      </c>
      <c r="E719" s="5">
        <v>203</v>
      </c>
      <c r="F719" s="5">
        <f>ROUND(Source!Q707,O719)</f>
        <v>0</v>
      </c>
      <c r="G719" s="5" t="s">
        <v>72</v>
      </c>
      <c r="H719" s="5" t="s">
        <v>73</v>
      </c>
      <c r="I719" s="5"/>
      <c r="J719" s="5"/>
      <c r="K719" s="5">
        <v>203</v>
      </c>
      <c r="L719" s="5">
        <v>11</v>
      </c>
      <c r="M719" s="5">
        <v>3</v>
      </c>
      <c r="N719" s="5" t="s">
        <v>3</v>
      </c>
      <c r="O719" s="5">
        <v>0</v>
      </c>
      <c r="P719" s="5">
        <f>ROUND(Source!DI707,O719)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45" x14ac:dyDescent="0.2">
      <c r="A720" s="5">
        <v>50</v>
      </c>
      <c r="B720" s="5">
        <v>0</v>
      </c>
      <c r="C720" s="5">
        <v>0</v>
      </c>
      <c r="D720" s="5">
        <v>1</v>
      </c>
      <c r="E720" s="5">
        <v>231</v>
      </c>
      <c r="F720" s="5">
        <f>ROUND(Source!BB707,O720)</f>
        <v>0</v>
      </c>
      <c r="G720" s="5" t="s">
        <v>74</v>
      </c>
      <c r="H720" s="5" t="s">
        <v>75</v>
      </c>
      <c r="I720" s="5"/>
      <c r="J720" s="5"/>
      <c r="K720" s="5">
        <v>231</v>
      </c>
      <c r="L720" s="5">
        <v>12</v>
      </c>
      <c r="M720" s="5">
        <v>3</v>
      </c>
      <c r="N720" s="5" t="s">
        <v>3</v>
      </c>
      <c r="O720" s="5">
        <v>0</v>
      </c>
      <c r="P720" s="5">
        <f>ROUND(Source!ET707,O720)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8" x14ac:dyDescent="0.2">
      <c r="A721" s="5">
        <v>50</v>
      </c>
      <c r="B721" s="5">
        <v>0</v>
      </c>
      <c r="C721" s="5">
        <v>0</v>
      </c>
      <c r="D721" s="5">
        <v>1</v>
      </c>
      <c r="E721" s="5">
        <v>204</v>
      </c>
      <c r="F721" s="5">
        <f>ROUND(Source!R707,O721)</f>
        <v>0</v>
      </c>
      <c r="G721" s="5" t="s">
        <v>76</v>
      </c>
      <c r="H721" s="5" t="s">
        <v>77</v>
      </c>
      <c r="I721" s="5"/>
      <c r="J721" s="5"/>
      <c r="K721" s="5">
        <v>204</v>
      </c>
      <c r="L721" s="5">
        <v>13</v>
      </c>
      <c r="M721" s="5">
        <v>3</v>
      </c>
      <c r="N721" s="5" t="s">
        <v>3</v>
      </c>
      <c r="O721" s="5">
        <v>0</v>
      </c>
      <c r="P721" s="5">
        <f>ROUND(Source!DJ707,O721)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8" x14ac:dyDescent="0.2">
      <c r="A722" s="5">
        <v>50</v>
      </c>
      <c r="B722" s="5">
        <v>0</v>
      </c>
      <c r="C722" s="5">
        <v>0</v>
      </c>
      <c r="D722" s="5">
        <v>1</v>
      </c>
      <c r="E722" s="5">
        <v>205</v>
      </c>
      <c r="F722" s="5">
        <f>ROUND(Source!S707,O722)</f>
        <v>0</v>
      </c>
      <c r="G722" s="5" t="s">
        <v>78</v>
      </c>
      <c r="H722" s="5" t="s">
        <v>79</v>
      </c>
      <c r="I722" s="5"/>
      <c r="J722" s="5"/>
      <c r="K722" s="5">
        <v>205</v>
      </c>
      <c r="L722" s="5">
        <v>14</v>
      </c>
      <c r="M722" s="5">
        <v>3</v>
      </c>
      <c r="N722" s="5" t="s">
        <v>3</v>
      </c>
      <c r="O722" s="5">
        <v>0</v>
      </c>
      <c r="P722" s="5">
        <f>ROUND(Source!DK707,O722)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3" spans="1:28" x14ac:dyDescent="0.2">
      <c r="A723" s="5">
        <v>50</v>
      </c>
      <c r="B723" s="5">
        <v>0</v>
      </c>
      <c r="C723" s="5">
        <v>0</v>
      </c>
      <c r="D723" s="5">
        <v>1</v>
      </c>
      <c r="E723" s="5">
        <v>232</v>
      </c>
      <c r="F723" s="5">
        <f>ROUND(Source!BC707,O723)</f>
        <v>0</v>
      </c>
      <c r="G723" s="5" t="s">
        <v>80</v>
      </c>
      <c r="H723" s="5" t="s">
        <v>81</v>
      </c>
      <c r="I723" s="5"/>
      <c r="J723" s="5"/>
      <c r="K723" s="5">
        <v>232</v>
      </c>
      <c r="L723" s="5">
        <v>15</v>
      </c>
      <c r="M723" s="5">
        <v>3</v>
      </c>
      <c r="N723" s="5" t="s">
        <v>3</v>
      </c>
      <c r="O723" s="5">
        <v>0</v>
      </c>
      <c r="P723" s="5">
        <f>ROUND(Source!EU707,O723)</f>
        <v>0</v>
      </c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>
        <v>0</v>
      </c>
      <c r="AA723" s="5">
        <v>1</v>
      </c>
      <c r="AB723" s="5">
        <v>0</v>
      </c>
    </row>
    <row r="724" spans="1:28" x14ac:dyDescent="0.2">
      <c r="A724" s="5">
        <v>50</v>
      </c>
      <c r="B724" s="5">
        <v>0</v>
      </c>
      <c r="C724" s="5">
        <v>0</v>
      </c>
      <c r="D724" s="5">
        <v>1</v>
      </c>
      <c r="E724" s="5">
        <v>214</v>
      </c>
      <c r="F724" s="5">
        <f>ROUND(Source!AS707,O724)</f>
        <v>0</v>
      </c>
      <c r="G724" s="5" t="s">
        <v>82</v>
      </c>
      <c r="H724" s="5" t="s">
        <v>83</v>
      </c>
      <c r="I724" s="5"/>
      <c r="J724" s="5"/>
      <c r="K724" s="5">
        <v>214</v>
      </c>
      <c r="L724" s="5">
        <v>16</v>
      </c>
      <c r="M724" s="5">
        <v>3</v>
      </c>
      <c r="N724" s="5" t="s">
        <v>3</v>
      </c>
      <c r="O724" s="5">
        <v>0</v>
      </c>
      <c r="P724" s="5">
        <f>ROUND(Source!EK707,O724)</f>
        <v>0</v>
      </c>
      <c r="Q724" s="5"/>
      <c r="R724" s="5"/>
      <c r="S724" s="5"/>
      <c r="T724" s="5"/>
      <c r="U724" s="5"/>
      <c r="V724" s="5"/>
      <c r="W724" s="5">
        <v>0</v>
      </c>
      <c r="X724" s="5">
        <v>1</v>
      </c>
      <c r="Y724" s="5">
        <v>0</v>
      </c>
      <c r="Z724" s="5">
        <v>0</v>
      </c>
      <c r="AA724" s="5">
        <v>1</v>
      </c>
      <c r="AB724" s="5">
        <v>0</v>
      </c>
    </row>
    <row r="725" spans="1:28" x14ac:dyDescent="0.2">
      <c r="A725" s="5">
        <v>50</v>
      </c>
      <c r="B725" s="5">
        <v>0</v>
      </c>
      <c r="C725" s="5">
        <v>0</v>
      </c>
      <c r="D725" s="5">
        <v>1</v>
      </c>
      <c r="E725" s="5">
        <v>215</v>
      </c>
      <c r="F725" s="5">
        <f>ROUND(Source!AT707,O725)</f>
        <v>0</v>
      </c>
      <c r="G725" s="5" t="s">
        <v>84</v>
      </c>
      <c r="H725" s="5" t="s">
        <v>85</v>
      </c>
      <c r="I725" s="5"/>
      <c r="J725" s="5"/>
      <c r="K725" s="5">
        <v>215</v>
      </c>
      <c r="L725" s="5">
        <v>17</v>
      </c>
      <c r="M725" s="5">
        <v>3</v>
      </c>
      <c r="N725" s="5" t="s">
        <v>3</v>
      </c>
      <c r="O725" s="5">
        <v>0</v>
      </c>
      <c r="P725" s="5">
        <f>ROUND(Source!EL707,O725)</f>
        <v>0</v>
      </c>
      <c r="Q725" s="5"/>
      <c r="R725" s="5"/>
      <c r="S725" s="5"/>
      <c r="T725" s="5"/>
      <c r="U725" s="5"/>
      <c r="V725" s="5"/>
      <c r="W725" s="5">
        <v>0</v>
      </c>
      <c r="X725" s="5">
        <v>1</v>
      </c>
      <c r="Y725" s="5">
        <v>0</v>
      </c>
      <c r="Z725" s="5">
        <v>0</v>
      </c>
      <c r="AA725" s="5">
        <v>1</v>
      </c>
      <c r="AB725" s="5">
        <v>0</v>
      </c>
    </row>
    <row r="726" spans="1:28" x14ac:dyDescent="0.2">
      <c r="A726" s="5">
        <v>50</v>
      </c>
      <c r="B726" s="5">
        <v>0</v>
      </c>
      <c r="C726" s="5">
        <v>0</v>
      </c>
      <c r="D726" s="5">
        <v>1</v>
      </c>
      <c r="E726" s="5">
        <v>217</v>
      </c>
      <c r="F726" s="5">
        <f>ROUND(Source!AU707,O726)</f>
        <v>0</v>
      </c>
      <c r="G726" s="5" t="s">
        <v>86</v>
      </c>
      <c r="H726" s="5" t="s">
        <v>87</v>
      </c>
      <c r="I726" s="5"/>
      <c r="J726" s="5"/>
      <c r="K726" s="5">
        <v>217</v>
      </c>
      <c r="L726" s="5">
        <v>18</v>
      </c>
      <c r="M726" s="5">
        <v>3</v>
      </c>
      <c r="N726" s="5" t="s">
        <v>3</v>
      </c>
      <c r="O726" s="5">
        <v>0</v>
      </c>
      <c r="P726" s="5">
        <f>ROUND(Source!EM707,O726)</f>
        <v>0</v>
      </c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>
        <v>0</v>
      </c>
      <c r="AA726" s="5">
        <v>1</v>
      </c>
      <c r="AB726" s="5">
        <v>0</v>
      </c>
    </row>
    <row r="727" spans="1:28" x14ac:dyDescent="0.2">
      <c r="A727" s="5">
        <v>50</v>
      </c>
      <c r="B727" s="5">
        <v>0</v>
      </c>
      <c r="C727" s="5">
        <v>0</v>
      </c>
      <c r="D727" s="5">
        <v>1</v>
      </c>
      <c r="E727" s="5">
        <v>230</v>
      </c>
      <c r="F727" s="5">
        <f>ROUND(Source!BA707,O727)</f>
        <v>0</v>
      </c>
      <c r="G727" s="5" t="s">
        <v>88</v>
      </c>
      <c r="H727" s="5" t="s">
        <v>89</v>
      </c>
      <c r="I727" s="5"/>
      <c r="J727" s="5"/>
      <c r="K727" s="5">
        <v>230</v>
      </c>
      <c r="L727" s="5">
        <v>19</v>
      </c>
      <c r="M727" s="5">
        <v>3</v>
      </c>
      <c r="N727" s="5" t="s">
        <v>3</v>
      </c>
      <c r="O727" s="5">
        <v>0</v>
      </c>
      <c r="P727" s="5">
        <f>ROUND(Source!ES707,O727)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8" x14ac:dyDescent="0.2">
      <c r="A728" s="5">
        <v>50</v>
      </c>
      <c r="B728" s="5">
        <v>0</v>
      </c>
      <c r="C728" s="5">
        <v>0</v>
      </c>
      <c r="D728" s="5">
        <v>1</v>
      </c>
      <c r="E728" s="5">
        <v>206</v>
      </c>
      <c r="F728" s="5">
        <f>ROUND(Source!T707,O728)</f>
        <v>0</v>
      </c>
      <c r="G728" s="5" t="s">
        <v>90</v>
      </c>
      <c r="H728" s="5" t="s">
        <v>91</v>
      </c>
      <c r="I728" s="5"/>
      <c r="J728" s="5"/>
      <c r="K728" s="5">
        <v>206</v>
      </c>
      <c r="L728" s="5">
        <v>20</v>
      </c>
      <c r="M728" s="5">
        <v>3</v>
      </c>
      <c r="N728" s="5" t="s">
        <v>3</v>
      </c>
      <c r="O728" s="5">
        <v>0</v>
      </c>
      <c r="P728" s="5">
        <f>ROUND(Source!DL707,O728)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8" x14ac:dyDescent="0.2">
      <c r="A729" s="5">
        <v>50</v>
      </c>
      <c r="B729" s="5">
        <v>0</v>
      </c>
      <c r="C729" s="5">
        <v>0</v>
      </c>
      <c r="D729" s="5">
        <v>1</v>
      </c>
      <c r="E729" s="5">
        <v>207</v>
      </c>
      <c r="F729" s="5">
        <f>ROUND(Source!U707,O729)</f>
        <v>0</v>
      </c>
      <c r="G729" s="5" t="s">
        <v>92</v>
      </c>
      <c r="H729" s="5" t="s">
        <v>93</v>
      </c>
      <c r="I729" s="5"/>
      <c r="J729" s="5"/>
      <c r="K729" s="5">
        <v>207</v>
      </c>
      <c r="L729" s="5">
        <v>21</v>
      </c>
      <c r="M729" s="5">
        <v>3</v>
      </c>
      <c r="N729" s="5" t="s">
        <v>3</v>
      </c>
      <c r="O729" s="5">
        <v>7</v>
      </c>
      <c r="P729" s="5">
        <f>ROUND(Source!DM707,O729)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8" x14ac:dyDescent="0.2">
      <c r="A730" s="5">
        <v>50</v>
      </c>
      <c r="B730" s="5">
        <v>0</v>
      </c>
      <c r="C730" s="5">
        <v>0</v>
      </c>
      <c r="D730" s="5">
        <v>1</v>
      </c>
      <c r="E730" s="5">
        <v>208</v>
      </c>
      <c r="F730" s="5">
        <f>ROUND(Source!V707,O730)</f>
        <v>0</v>
      </c>
      <c r="G730" s="5" t="s">
        <v>94</v>
      </c>
      <c r="H730" s="5" t="s">
        <v>95</v>
      </c>
      <c r="I730" s="5"/>
      <c r="J730" s="5"/>
      <c r="K730" s="5">
        <v>208</v>
      </c>
      <c r="L730" s="5">
        <v>22</v>
      </c>
      <c r="M730" s="5">
        <v>3</v>
      </c>
      <c r="N730" s="5" t="s">
        <v>3</v>
      </c>
      <c r="O730" s="5">
        <v>7</v>
      </c>
      <c r="P730" s="5">
        <f>ROUND(Source!DN707,O730)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8" x14ac:dyDescent="0.2">
      <c r="A731" s="5">
        <v>50</v>
      </c>
      <c r="B731" s="5">
        <v>0</v>
      </c>
      <c r="C731" s="5">
        <v>0</v>
      </c>
      <c r="D731" s="5">
        <v>1</v>
      </c>
      <c r="E731" s="5">
        <v>209</v>
      </c>
      <c r="F731" s="5">
        <f>ROUND(Source!W707,O731)</f>
        <v>0</v>
      </c>
      <c r="G731" s="5" t="s">
        <v>96</v>
      </c>
      <c r="H731" s="5" t="s">
        <v>97</v>
      </c>
      <c r="I731" s="5"/>
      <c r="J731" s="5"/>
      <c r="K731" s="5">
        <v>209</v>
      </c>
      <c r="L731" s="5">
        <v>23</v>
      </c>
      <c r="M731" s="5">
        <v>3</v>
      </c>
      <c r="N731" s="5" t="s">
        <v>3</v>
      </c>
      <c r="O731" s="5">
        <v>0</v>
      </c>
      <c r="P731" s="5">
        <f>ROUND(Source!DO707,O731)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8" x14ac:dyDescent="0.2">
      <c r="A732" s="5">
        <v>50</v>
      </c>
      <c r="B732" s="5">
        <v>0</v>
      </c>
      <c r="C732" s="5">
        <v>0</v>
      </c>
      <c r="D732" s="5">
        <v>1</v>
      </c>
      <c r="E732" s="5">
        <v>233</v>
      </c>
      <c r="F732" s="5">
        <f>ROUND(Source!BD707,O732)</f>
        <v>0</v>
      </c>
      <c r="G732" s="5" t="s">
        <v>98</v>
      </c>
      <c r="H732" s="5" t="s">
        <v>99</v>
      </c>
      <c r="I732" s="5"/>
      <c r="J732" s="5"/>
      <c r="K732" s="5">
        <v>233</v>
      </c>
      <c r="L732" s="5">
        <v>24</v>
      </c>
      <c r="M732" s="5">
        <v>3</v>
      </c>
      <c r="N732" s="5" t="s">
        <v>3</v>
      </c>
      <c r="O732" s="5">
        <v>0</v>
      </c>
      <c r="P732" s="5">
        <f>ROUND(Source!EV707,O732)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8" x14ac:dyDescent="0.2">
      <c r="A733" s="5">
        <v>50</v>
      </c>
      <c r="B733" s="5">
        <v>0</v>
      </c>
      <c r="C733" s="5">
        <v>0</v>
      </c>
      <c r="D733" s="5">
        <v>1</v>
      </c>
      <c r="E733" s="5">
        <v>210</v>
      </c>
      <c r="F733" s="5">
        <f>ROUND(Source!X707,O733)</f>
        <v>0</v>
      </c>
      <c r="G733" s="5" t="s">
        <v>100</v>
      </c>
      <c r="H733" s="5" t="s">
        <v>101</v>
      </c>
      <c r="I733" s="5"/>
      <c r="J733" s="5"/>
      <c r="K733" s="5">
        <v>210</v>
      </c>
      <c r="L733" s="5">
        <v>25</v>
      </c>
      <c r="M733" s="5">
        <v>3</v>
      </c>
      <c r="N733" s="5" t="s">
        <v>3</v>
      </c>
      <c r="O733" s="5">
        <v>0</v>
      </c>
      <c r="P733" s="5">
        <f>ROUND(Source!DP707,O733)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8" x14ac:dyDescent="0.2">
      <c r="A734" s="5">
        <v>50</v>
      </c>
      <c r="B734" s="5">
        <v>0</v>
      </c>
      <c r="C734" s="5">
        <v>0</v>
      </c>
      <c r="D734" s="5">
        <v>1</v>
      </c>
      <c r="E734" s="5">
        <v>211</v>
      </c>
      <c r="F734" s="5">
        <f>ROUND(Source!Y707,O734)</f>
        <v>0</v>
      </c>
      <c r="G734" s="5" t="s">
        <v>102</v>
      </c>
      <c r="H734" s="5" t="s">
        <v>103</v>
      </c>
      <c r="I734" s="5"/>
      <c r="J734" s="5"/>
      <c r="K734" s="5">
        <v>211</v>
      </c>
      <c r="L734" s="5">
        <v>26</v>
      </c>
      <c r="M734" s="5">
        <v>3</v>
      </c>
      <c r="N734" s="5" t="s">
        <v>3</v>
      </c>
      <c r="O734" s="5">
        <v>0</v>
      </c>
      <c r="P734" s="5">
        <f>ROUND(Source!DQ707,O734)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8" x14ac:dyDescent="0.2">
      <c r="A735" s="5">
        <v>50</v>
      </c>
      <c r="B735" s="5">
        <v>0</v>
      </c>
      <c r="C735" s="5">
        <v>0</v>
      </c>
      <c r="D735" s="5">
        <v>1</v>
      </c>
      <c r="E735" s="5">
        <v>224</v>
      </c>
      <c r="F735" s="5">
        <f>ROUND(Source!AR707,O735)</f>
        <v>0</v>
      </c>
      <c r="G735" s="5" t="s">
        <v>104</v>
      </c>
      <c r="H735" s="5" t="s">
        <v>105</v>
      </c>
      <c r="I735" s="5"/>
      <c r="J735" s="5"/>
      <c r="K735" s="5">
        <v>224</v>
      </c>
      <c r="L735" s="5">
        <v>27</v>
      </c>
      <c r="M735" s="5">
        <v>3</v>
      </c>
      <c r="N735" s="5" t="s">
        <v>3</v>
      </c>
      <c r="O735" s="5">
        <v>0</v>
      </c>
      <c r="P735" s="5">
        <f>ROUND(Source!EJ707,O735)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7" spans="1:255" x14ac:dyDescent="0.2">
      <c r="A737" s="1">
        <v>4</v>
      </c>
      <c r="B737" s="1">
        <v>1</v>
      </c>
      <c r="C737" s="1"/>
      <c r="D737" s="1">
        <f>ROW(A744)</f>
        <v>744</v>
      </c>
      <c r="E737" s="1"/>
      <c r="F737" s="1" t="s">
        <v>141</v>
      </c>
      <c r="G737" s="1" t="s">
        <v>165</v>
      </c>
      <c r="H737" s="1" t="s">
        <v>3</v>
      </c>
      <c r="I737" s="1">
        <v>0</v>
      </c>
      <c r="J737" s="1"/>
      <c r="K737" s="1">
        <v>-1</v>
      </c>
      <c r="L737" s="1"/>
      <c r="M737" s="1" t="s">
        <v>3</v>
      </c>
      <c r="N737" s="1"/>
      <c r="O737" s="1"/>
      <c r="P737" s="1"/>
      <c r="Q737" s="1"/>
      <c r="R737" s="1"/>
      <c r="S737" s="1">
        <v>0</v>
      </c>
      <c r="T737" s="1">
        <v>0</v>
      </c>
      <c r="U737" s="1" t="s">
        <v>3</v>
      </c>
      <c r="V737" s="1">
        <v>9</v>
      </c>
      <c r="W737" s="1"/>
      <c r="X737" s="1"/>
      <c r="Y737" s="1"/>
      <c r="Z737" s="1"/>
      <c r="AA737" s="1"/>
      <c r="AB737" s="1" t="s">
        <v>3</v>
      </c>
      <c r="AC737" s="1" t="s">
        <v>3</v>
      </c>
      <c r="AD737" s="1" t="s">
        <v>3</v>
      </c>
      <c r="AE737" s="1" t="s">
        <v>3</v>
      </c>
      <c r="AF737" s="1" t="s">
        <v>3</v>
      </c>
      <c r="AG737" s="1" t="s">
        <v>3</v>
      </c>
      <c r="AH737" s="1"/>
      <c r="AI737" s="1"/>
      <c r="AJ737" s="1"/>
      <c r="AK737" s="1"/>
      <c r="AL737" s="1"/>
      <c r="AM737" s="1"/>
      <c r="AN737" s="1"/>
      <c r="AO737" s="1"/>
      <c r="AP737" s="1" t="s">
        <v>3</v>
      </c>
      <c r="AQ737" s="1" t="s">
        <v>3</v>
      </c>
      <c r="AR737" s="1" t="s">
        <v>3</v>
      </c>
      <c r="AS737" s="1"/>
      <c r="AT737" s="1"/>
      <c r="AU737" s="1"/>
      <c r="AV737" s="1"/>
      <c r="AW737" s="1"/>
      <c r="AX737" s="1"/>
      <c r="AY737" s="1"/>
      <c r="AZ737" s="1" t="s">
        <v>3</v>
      </c>
      <c r="BA737" s="1"/>
      <c r="BB737" s="1" t="s">
        <v>3</v>
      </c>
      <c r="BC737" s="1" t="s">
        <v>3</v>
      </c>
      <c r="BD737" s="1" t="s">
        <v>3</v>
      </c>
      <c r="BE737" s="1" t="s">
        <v>3</v>
      </c>
      <c r="BF737" s="1" t="s">
        <v>3</v>
      </c>
      <c r="BG737" s="1" t="s">
        <v>3</v>
      </c>
      <c r="BH737" s="1" t="s">
        <v>3</v>
      </c>
      <c r="BI737" s="1" t="s">
        <v>3</v>
      </c>
      <c r="BJ737" s="1" t="s">
        <v>3</v>
      </c>
      <c r="BK737" s="1" t="s">
        <v>3</v>
      </c>
      <c r="BL737" s="1" t="s">
        <v>3</v>
      </c>
      <c r="BM737" s="1" t="s">
        <v>3</v>
      </c>
      <c r="BN737" s="1" t="s">
        <v>3</v>
      </c>
      <c r="BO737" s="1" t="s">
        <v>3</v>
      </c>
      <c r="BP737" s="1" t="s">
        <v>3</v>
      </c>
      <c r="BQ737" s="1"/>
      <c r="BR737" s="1"/>
      <c r="BS737" s="1"/>
      <c r="BT737" s="1"/>
      <c r="BU737" s="1"/>
      <c r="BV737" s="1"/>
      <c r="BW737" s="1"/>
      <c r="BX737" s="1">
        <v>0</v>
      </c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>
        <v>0</v>
      </c>
    </row>
    <row r="739" spans="1:255" x14ac:dyDescent="0.2">
      <c r="A739" s="3">
        <v>52</v>
      </c>
      <c r="B739" s="3">
        <f t="shared" ref="B739:G739" si="476">B744</f>
        <v>1</v>
      </c>
      <c r="C739" s="3">
        <f t="shared" si="476"/>
        <v>4</v>
      </c>
      <c r="D739" s="3">
        <f t="shared" si="476"/>
        <v>737</v>
      </c>
      <c r="E739" s="3">
        <f t="shared" si="476"/>
        <v>0</v>
      </c>
      <c r="F739" s="3" t="str">
        <f t="shared" si="476"/>
        <v>18</v>
      </c>
      <c r="G739" s="3" t="str">
        <f t="shared" si="476"/>
        <v>Испытание и наладка систем на санитарно-гигиенические (технологические) требования к воздушной среде по типу Dantex RK-09seg/ 4шт.</v>
      </c>
      <c r="H739" s="3"/>
      <c r="I739" s="3"/>
      <c r="J739" s="3"/>
      <c r="K739" s="3"/>
      <c r="L739" s="3"/>
      <c r="M739" s="3"/>
      <c r="N739" s="3"/>
      <c r="O739" s="3">
        <f t="shared" ref="O739:AT739" si="477">O744</f>
        <v>1138</v>
      </c>
      <c r="P739" s="3">
        <f t="shared" si="477"/>
        <v>0</v>
      </c>
      <c r="Q739" s="3">
        <f t="shared" si="477"/>
        <v>0</v>
      </c>
      <c r="R739" s="3">
        <f t="shared" si="477"/>
        <v>0</v>
      </c>
      <c r="S739" s="3">
        <f t="shared" si="477"/>
        <v>1138</v>
      </c>
      <c r="T739" s="3">
        <f t="shared" si="477"/>
        <v>0</v>
      </c>
      <c r="U739" s="3">
        <f t="shared" si="477"/>
        <v>86.4</v>
      </c>
      <c r="V739" s="3">
        <f t="shared" si="477"/>
        <v>0</v>
      </c>
      <c r="W739" s="3">
        <f t="shared" si="477"/>
        <v>0</v>
      </c>
      <c r="X739" s="3">
        <f t="shared" si="477"/>
        <v>842</v>
      </c>
      <c r="Y739" s="3">
        <f t="shared" si="477"/>
        <v>410</v>
      </c>
      <c r="Z739" s="3">
        <f t="shared" si="477"/>
        <v>0</v>
      </c>
      <c r="AA739" s="3">
        <f t="shared" si="477"/>
        <v>0</v>
      </c>
      <c r="AB739" s="3">
        <f t="shared" si="477"/>
        <v>1138</v>
      </c>
      <c r="AC739" s="3">
        <f t="shared" si="477"/>
        <v>0</v>
      </c>
      <c r="AD739" s="3">
        <f t="shared" si="477"/>
        <v>0</v>
      </c>
      <c r="AE739" s="3">
        <f t="shared" si="477"/>
        <v>0</v>
      </c>
      <c r="AF739" s="3">
        <f t="shared" si="477"/>
        <v>1138</v>
      </c>
      <c r="AG739" s="3">
        <f t="shared" si="477"/>
        <v>0</v>
      </c>
      <c r="AH739" s="3">
        <f t="shared" si="477"/>
        <v>86.4</v>
      </c>
      <c r="AI739" s="3">
        <f t="shared" si="477"/>
        <v>0</v>
      </c>
      <c r="AJ739" s="3">
        <f t="shared" si="477"/>
        <v>0</v>
      </c>
      <c r="AK739" s="3">
        <f t="shared" si="477"/>
        <v>842</v>
      </c>
      <c r="AL739" s="3">
        <f t="shared" si="477"/>
        <v>410</v>
      </c>
      <c r="AM739" s="3">
        <f t="shared" si="477"/>
        <v>0</v>
      </c>
      <c r="AN739" s="3">
        <f t="shared" si="477"/>
        <v>0</v>
      </c>
      <c r="AO739" s="3">
        <f t="shared" si="477"/>
        <v>0</v>
      </c>
      <c r="AP739" s="3">
        <f t="shared" si="477"/>
        <v>0</v>
      </c>
      <c r="AQ739" s="3">
        <f t="shared" si="477"/>
        <v>0</v>
      </c>
      <c r="AR739" s="3">
        <f t="shared" si="477"/>
        <v>2390</v>
      </c>
      <c r="AS739" s="3">
        <f t="shared" si="477"/>
        <v>0</v>
      </c>
      <c r="AT739" s="3">
        <f t="shared" si="477"/>
        <v>0</v>
      </c>
      <c r="AU739" s="3">
        <f t="shared" ref="AU739:BZ739" si="478">AU744</f>
        <v>2390</v>
      </c>
      <c r="AV739" s="3">
        <f t="shared" si="478"/>
        <v>0</v>
      </c>
      <c r="AW739" s="3">
        <f t="shared" si="478"/>
        <v>0</v>
      </c>
      <c r="AX739" s="3">
        <f t="shared" si="478"/>
        <v>0</v>
      </c>
      <c r="AY739" s="3">
        <f t="shared" si="478"/>
        <v>0</v>
      </c>
      <c r="AZ739" s="3">
        <f t="shared" si="478"/>
        <v>0</v>
      </c>
      <c r="BA739" s="3">
        <f t="shared" si="478"/>
        <v>0</v>
      </c>
      <c r="BB739" s="3">
        <f t="shared" si="478"/>
        <v>0</v>
      </c>
      <c r="BC739" s="3">
        <f t="shared" si="478"/>
        <v>0</v>
      </c>
      <c r="BD739" s="3">
        <f t="shared" si="478"/>
        <v>0</v>
      </c>
      <c r="BE739" s="3">
        <f t="shared" si="478"/>
        <v>0</v>
      </c>
      <c r="BF739" s="3">
        <f t="shared" si="478"/>
        <v>0</v>
      </c>
      <c r="BG739" s="3">
        <f t="shared" si="478"/>
        <v>0</v>
      </c>
      <c r="BH739" s="3">
        <f t="shared" si="478"/>
        <v>0</v>
      </c>
      <c r="BI739" s="3">
        <f t="shared" si="478"/>
        <v>0</v>
      </c>
      <c r="BJ739" s="3">
        <f t="shared" si="478"/>
        <v>0</v>
      </c>
      <c r="BK739" s="3">
        <f t="shared" si="478"/>
        <v>0</v>
      </c>
      <c r="BL739" s="3">
        <f t="shared" si="478"/>
        <v>0</v>
      </c>
      <c r="BM739" s="3">
        <f t="shared" si="478"/>
        <v>0</v>
      </c>
      <c r="BN739" s="3">
        <f t="shared" si="478"/>
        <v>0</v>
      </c>
      <c r="BO739" s="3">
        <f t="shared" si="478"/>
        <v>0</v>
      </c>
      <c r="BP739" s="3">
        <f t="shared" si="478"/>
        <v>0</v>
      </c>
      <c r="BQ739" s="3">
        <f t="shared" si="478"/>
        <v>0</v>
      </c>
      <c r="BR739" s="3">
        <f t="shared" si="478"/>
        <v>0</v>
      </c>
      <c r="BS739" s="3">
        <f t="shared" si="478"/>
        <v>0</v>
      </c>
      <c r="BT739" s="3">
        <f t="shared" si="478"/>
        <v>0</v>
      </c>
      <c r="BU739" s="3">
        <f t="shared" si="478"/>
        <v>0</v>
      </c>
      <c r="BV739" s="3">
        <f t="shared" si="478"/>
        <v>0</v>
      </c>
      <c r="BW739" s="3">
        <f t="shared" si="478"/>
        <v>0</v>
      </c>
      <c r="BX739" s="3">
        <f t="shared" si="478"/>
        <v>0</v>
      </c>
      <c r="BY739" s="3">
        <f t="shared" si="478"/>
        <v>0</v>
      </c>
      <c r="BZ739" s="3">
        <f t="shared" si="478"/>
        <v>0</v>
      </c>
      <c r="CA739" s="3">
        <f t="shared" ref="CA739:DF739" si="479">CA744</f>
        <v>2390</v>
      </c>
      <c r="CB739" s="3">
        <f t="shared" si="479"/>
        <v>0</v>
      </c>
      <c r="CC739" s="3">
        <f t="shared" si="479"/>
        <v>0</v>
      </c>
      <c r="CD739" s="3">
        <f t="shared" si="479"/>
        <v>2390</v>
      </c>
      <c r="CE739" s="3">
        <f t="shared" si="479"/>
        <v>0</v>
      </c>
      <c r="CF739" s="3">
        <f t="shared" si="479"/>
        <v>0</v>
      </c>
      <c r="CG739" s="3">
        <f t="shared" si="479"/>
        <v>0</v>
      </c>
      <c r="CH739" s="3">
        <f t="shared" si="479"/>
        <v>0</v>
      </c>
      <c r="CI739" s="3">
        <f t="shared" si="479"/>
        <v>0</v>
      </c>
      <c r="CJ739" s="3">
        <f t="shared" si="479"/>
        <v>0</v>
      </c>
      <c r="CK739" s="3">
        <f t="shared" si="479"/>
        <v>0</v>
      </c>
      <c r="CL739" s="3">
        <f t="shared" si="479"/>
        <v>0</v>
      </c>
      <c r="CM739" s="3">
        <f t="shared" si="479"/>
        <v>0</v>
      </c>
      <c r="CN739" s="3">
        <f t="shared" si="479"/>
        <v>0</v>
      </c>
      <c r="CO739" s="3">
        <f t="shared" si="479"/>
        <v>0</v>
      </c>
      <c r="CP739" s="3">
        <f t="shared" si="479"/>
        <v>0</v>
      </c>
      <c r="CQ739" s="3">
        <f t="shared" si="479"/>
        <v>0</v>
      </c>
      <c r="CR739" s="3">
        <f t="shared" si="479"/>
        <v>0</v>
      </c>
      <c r="CS739" s="3">
        <f t="shared" si="479"/>
        <v>0</v>
      </c>
      <c r="CT739" s="3">
        <f t="shared" si="479"/>
        <v>0</v>
      </c>
      <c r="CU739" s="3">
        <f t="shared" si="479"/>
        <v>0</v>
      </c>
      <c r="CV739" s="3">
        <f t="shared" si="479"/>
        <v>0</v>
      </c>
      <c r="CW739" s="3">
        <f t="shared" si="479"/>
        <v>0</v>
      </c>
      <c r="CX739" s="3">
        <f t="shared" si="479"/>
        <v>0</v>
      </c>
      <c r="CY739" s="3">
        <f t="shared" si="479"/>
        <v>0</v>
      </c>
      <c r="CZ739" s="3">
        <f t="shared" si="479"/>
        <v>0</v>
      </c>
      <c r="DA739" s="3">
        <f t="shared" si="479"/>
        <v>0</v>
      </c>
      <c r="DB739" s="3">
        <f t="shared" si="479"/>
        <v>0</v>
      </c>
      <c r="DC739" s="3">
        <f t="shared" si="479"/>
        <v>0</v>
      </c>
      <c r="DD739" s="3">
        <f t="shared" si="479"/>
        <v>0</v>
      </c>
      <c r="DE739" s="3">
        <f t="shared" si="479"/>
        <v>0</v>
      </c>
      <c r="DF739" s="3">
        <f t="shared" si="479"/>
        <v>0</v>
      </c>
      <c r="DG739" s="4">
        <f t="shared" ref="DG739:EL739" si="480">DG744</f>
        <v>57961</v>
      </c>
      <c r="DH739" s="4">
        <f t="shared" si="480"/>
        <v>0</v>
      </c>
      <c r="DI739" s="4">
        <f t="shared" si="480"/>
        <v>0</v>
      </c>
      <c r="DJ739" s="4">
        <f t="shared" si="480"/>
        <v>0</v>
      </c>
      <c r="DK739" s="4">
        <f t="shared" si="480"/>
        <v>57961</v>
      </c>
      <c r="DL739" s="4">
        <f t="shared" si="480"/>
        <v>0</v>
      </c>
      <c r="DM739" s="4">
        <f t="shared" si="480"/>
        <v>86.4</v>
      </c>
      <c r="DN739" s="4">
        <f t="shared" si="480"/>
        <v>0</v>
      </c>
      <c r="DO739" s="4">
        <f t="shared" si="480"/>
        <v>0</v>
      </c>
      <c r="DP739" s="4">
        <f t="shared" si="480"/>
        <v>42891</v>
      </c>
      <c r="DQ739" s="4">
        <f t="shared" si="480"/>
        <v>20866</v>
      </c>
      <c r="DR739" s="4">
        <f t="shared" si="480"/>
        <v>0</v>
      </c>
      <c r="DS739" s="4">
        <f t="shared" si="480"/>
        <v>0</v>
      </c>
      <c r="DT739" s="4">
        <f t="shared" si="480"/>
        <v>57961</v>
      </c>
      <c r="DU739" s="4">
        <f t="shared" si="480"/>
        <v>0</v>
      </c>
      <c r="DV739" s="4">
        <f t="shared" si="480"/>
        <v>0</v>
      </c>
      <c r="DW739" s="4">
        <f t="shared" si="480"/>
        <v>0</v>
      </c>
      <c r="DX739" s="4">
        <f t="shared" si="480"/>
        <v>57961</v>
      </c>
      <c r="DY739" s="4">
        <f t="shared" si="480"/>
        <v>0</v>
      </c>
      <c r="DZ739" s="4">
        <f t="shared" si="480"/>
        <v>86.4</v>
      </c>
      <c r="EA739" s="4">
        <f t="shared" si="480"/>
        <v>0</v>
      </c>
      <c r="EB739" s="4">
        <f t="shared" si="480"/>
        <v>0</v>
      </c>
      <c r="EC739" s="4">
        <f t="shared" si="480"/>
        <v>42891</v>
      </c>
      <c r="ED739" s="4">
        <f t="shared" si="480"/>
        <v>20866</v>
      </c>
      <c r="EE739" s="4">
        <f t="shared" si="480"/>
        <v>0</v>
      </c>
      <c r="EF739" s="4">
        <f t="shared" si="480"/>
        <v>0</v>
      </c>
      <c r="EG739" s="4">
        <f t="shared" si="480"/>
        <v>0</v>
      </c>
      <c r="EH739" s="4">
        <f t="shared" si="480"/>
        <v>0</v>
      </c>
      <c r="EI739" s="4">
        <f t="shared" si="480"/>
        <v>0</v>
      </c>
      <c r="EJ739" s="4">
        <f t="shared" si="480"/>
        <v>121718</v>
      </c>
      <c r="EK739" s="4">
        <f t="shared" si="480"/>
        <v>0</v>
      </c>
      <c r="EL739" s="4">
        <f t="shared" si="480"/>
        <v>0</v>
      </c>
      <c r="EM739" s="4">
        <f t="shared" ref="EM739:FR739" si="481">EM744</f>
        <v>121718</v>
      </c>
      <c r="EN739" s="4">
        <f t="shared" si="481"/>
        <v>0</v>
      </c>
      <c r="EO739" s="4">
        <f t="shared" si="481"/>
        <v>0</v>
      </c>
      <c r="EP739" s="4">
        <f t="shared" si="481"/>
        <v>0</v>
      </c>
      <c r="EQ739" s="4">
        <f t="shared" si="481"/>
        <v>0</v>
      </c>
      <c r="ER739" s="4">
        <f t="shared" si="481"/>
        <v>0</v>
      </c>
      <c r="ES739" s="4">
        <f t="shared" si="481"/>
        <v>0</v>
      </c>
      <c r="ET739" s="4">
        <f t="shared" si="481"/>
        <v>0</v>
      </c>
      <c r="EU739" s="4">
        <f t="shared" si="481"/>
        <v>0</v>
      </c>
      <c r="EV739" s="4">
        <f t="shared" si="481"/>
        <v>0</v>
      </c>
      <c r="EW739" s="4">
        <f t="shared" si="481"/>
        <v>0</v>
      </c>
      <c r="EX739" s="4">
        <f t="shared" si="481"/>
        <v>0</v>
      </c>
      <c r="EY739" s="4">
        <f t="shared" si="481"/>
        <v>0</v>
      </c>
      <c r="EZ739" s="4">
        <f t="shared" si="481"/>
        <v>0</v>
      </c>
      <c r="FA739" s="4">
        <f t="shared" si="481"/>
        <v>0</v>
      </c>
      <c r="FB739" s="4">
        <f t="shared" si="481"/>
        <v>0</v>
      </c>
      <c r="FC739" s="4">
        <f t="shared" si="481"/>
        <v>0</v>
      </c>
      <c r="FD739" s="4">
        <f t="shared" si="481"/>
        <v>0</v>
      </c>
      <c r="FE739" s="4">
        <f t="shared" si="481"/>
        <v>0</v>
      </c>
      <c r="FF739" s="4">
        <f t="shared" si="481"/>
        <v>0</v>
      </c>
      <c r="FG739" s="4">
        <f t="shared" si="481"/>
        <v>0</v>
      </c>
      <c r="FH739" s="4">
        <f t="shared" si="481"/>
        <v>0</v>
      </c>
      <c r="FI739" s="4">
        <f t="shared" si="481"/>
        <v>0</v>
      </c>
      <c r="FJ739" s="4">
        <f t="shared" si="481"/>
        <v>0</v>
      </c>
      <c r="FK739" s="4">
        <f t="shared" si="481"/>
        <v>0</v>
      </c>
      <c r="FL739" s="4">
        <f t="shared" si="481"/>
        <v>0</v>
      </c>
      <c r="FM739" s="4">
        <f t="shared" si="481"/>
        <v>0</v>
      </c>
      <c r="FN739" s="4">
        <f t="shared" si="481"/>
        <v>0</v>
      </c>
      <c r="FO739" s="4">
        <f t="shared" si="481"/>
        <v>0</v>
      </c>
      <c r="FP739" s="4">
        <f t="shared" si="481"/>
        <v>0</v>
      </c>
      <c r="FQ739" s="4">
        <f t="shared" si="481"/>
        <v>0</v>
      </c>
      <c r="FR739" s="4">
        <f t="shared" si="481"/>
        <v>0</v>
      </c>
      <c r="FS739" s="4">
        <f t="shared" ref="FS739:GX739" si="482">FS744</f>
        <v>121718</v>
      </c>
      <c r="FT739" s="4">
        <f t="shared" si="482"/>
        <v>0</v>
      </c>
      <c r="FU739" s="4">
        <f t="shared" si="482"/>
        <v>0</v>
      </c>
      <c r="FV739" s="4">
        <f t="shared" si="482"/>
        <v>121718</v>
      </c>
      <c r="FW739" s="4">
        <f t="shared" si="482"/>
        <v>0</v>
      </c>
      <c r="FX739" s="4">
        <f t="shared" si="482"/>
        <v>0</v>
      </c>
      <c r="FY739" s="4">
        <f t="shared" si="482"/>
        <v>0</v>
      </c>
      <c r="FZ739" s="4">
        <f t="shared" si="482"/>
        <v>0</v>
      </c>
      <c r="GA739" s="4">
        <f t="shared" si="482"/>
        <v>0</v>
      </c>
      <c r="GB739" s="4">
        <f t="shared" si="482"/>
        <v>0</v>
      </c>
      <c r="GC739" s="4">
        <f t="shared" si="482"/>
        <v>0</v>
      </c>
      <c r="GD739" s="4">
        <f t="shared" si="482"/>
        <v>0</v>
      </c>
      <c r="GE739" s="4">
        <f t="shared" si="482"/>
        <v>0</v>
      </c>
      <c r="GF739" s="4">
        <f t="shared" si="482"/>
        <v>0</v>
      </c>
      <c r="GG739" s="4">
        <f t="shared" si="482"/>
        <v>0</v>
      </c>
      <c r="GH739" s="4">
        <f t="shared" si="482"/>
        <v>0</v>
      </c>
      <c r="GI739" s="4">
        <f t="shared" si="482"/>
        <v>0</v>
      </c>
      <c r="GJ739" s="4">
        <f t="shared" si="482"/>
        <v>0</v>
      </c>
      <c r="GK739" s="4">
        <f t="shared" si="482"/>
        <v>0</v>
      </c>
      <c r="GL739" s="4">
        <f t="shared" si="482"/>
        <v>0</v>
      </c>
      <c r="GM739" s="4">
        <f t="shared" si="482"/>
        <v>0</v>
      </c>
      <c r="GN739" s="4">
        <f t="shared" si="482"/>
        <v>0</v>
      </c>
      <c r="GO739" s="4">
        <f t="shared" si="482"/>
        <v>0</v>
      </c>
      <c r="GP739" s="4">
        <f t="shared" si="482"/>
        <v>0</v>
      </c>
      <c r="GQ739" s="4">
        <f t="shared" si="482"/>
        <v>0</v>
      </c>
      <c r="GR739" s="4">
        <f t="shared" si="482"/>
        <v>0</v>
      </c>
      <c r="GS739" s="4">
        <f t="shared" si="482"/>
        <v>0</v>
      </c>
      <c r="GT739" s="4">
        <f t="shared" si="482"/>
        <v>0</v>
      </c>
      <c r="GU739" s="4">
        <f t="shared" si="482"/>
        <v>0</v>
      </c>
      <c r="GV739" s="4">
        <f t="shared" si="482"/>
        <v>0</v>
      </c>
      <c r="GW739" s="4">
        <f t="shared" si="482"/>
        <v>0</v>
      </c>
      <c r="GX739" s="4">
        <f t="shared" si="482"/>
        <v>0</v>
      </c>
    </row>
    <row r="741" spans="1:255" x14ac:dyDescent="0.2">
      <c r="A741" s="2">
        <v>17</v>
      </c>
      <c r="B741" s="2">
        <v>1</v>
      </c>
      <c r="C741" s="2">
        <f>ROW(SmtRes!A548)</f>
        <v>548</v>
      </c>
      <c r="D741" s="2">
        <f>ROW(EtalonRes!A548)</f>
        <v>548</v>
      </c>
      <c r="E741" s="2" t="s">
        <v>166</v>
      </c>
      <c r="F741" s="2" t="s">
        <v>167</v>
      </c>
      <c r="G741" s="2" t="s">
        <v>168</v>
      </c>
      <c r="H741" s="2" t="s">
        <v>41</v>
      </c>
      <c r="I741" s="2">
        <f>ROUND(ROUND(2,4),7)</f>
        <v>2</v>
      </c>
      <c r="J741" s="2">
        <v>0</v>
      </c>
      <c r="K741" s="2">
        <f>ROUND(ROUND(2,4),7)</f>
        <v>2</v>
      </c>
      <c r="L741" s="2"/>
      <c r="M741" s="2"/>
      <c r="N741" s="2"/>
      <c r="O741" s="2">
        <f>ROUND(CP741,2)</f>
        <v>1138.06</v>
      </c>
      <c r="P741" s="2">
        <f>ROUND(CQ741*I741,2)</f>
        <v>0</v>
      </c>
      <c r="Q741" s="2">
        <f>ROUND(CR741*I741,2)</f>
        <v>0</v>
      </c>
      <c r="R741" s="2">
        <f>ROUND(CS741*I741,2)</f>
        <v>0</v>
      </c>
      <c r="S741" s="2">
        <f>ROUND(CT741*I741,2)</f>
        <v>1138.06</v>
      </c>
      <c r="T741" s="2">
        <f>ROUND(CU741*I741,2)</f>
        <v>0</v>
      </c>
      <c r="U741" s="2">
        <f>ROUND(CV741*I741,7)</f>
        <v>86.4</v>
      </c>
      <c r="V741" s="2">
        <f>ROUND(CW741*I741,7)</f>
        <v>0</v>
      </c>
      <c r="W741" s="2">
        <f>ROUND(CX741*I741,2)</f>
        <v>0</v>
      </c>
      <c r="X741" s="2">
        <f>ROUND(CY741,2)</f>
        <v>842.16</v>
      </c>
      <c r="Y741" s="2">
        <f>ROUND(CZ741,2)</f>
        <v>409.7</v>
      </c>
      <c r="Z741" s="2"/>
      <c r="AA741" s="2">
        <v>64887308</v>
      </c>
      <c r="AB741" s="2">
        <f>ROUND((AC741+AD741+AF741),2)</f>
        <v>569.03</v>
      </c>
      <c r="AC741" s="2">
        <f>ROUND((ES741),2)</f>
        <v>0</v>
      </c>
      <c r="AD741" s="2">
        <f>ROUND((((ET741)-(EU741))+AE741),2)</f>
        <v>0</v>
      </c>
      <c r="AE741" s="2">
        <f>ROUND((EU741),2)</f>
        <v>0</v>
      </c>
      <c r="AF741" s="2">
        <f>ROUND(((EV741*ROUND(0.8,7))),2)</f>
        <v>569.03</v>
      </c>
      <c r="AG741" s="2">
        <f>ROUND((AP741),2)</f>
        <v>0</v>
      </c>
      <c r="AH741" s="2">
        <f>((EW741*ROUND(0.8,7)))</f>
        <v>43.2</v>
      </c>
      <c r="AI741" s="2">
        <f>(EX741)</f>
        <v>0</v>
      </c>
      <c r="AJ741" s="2">
        <f>(AS741)</f>
        <v>0</v>
      </c>
      <c r="AK741" s="2">
        <v>711.29</v>
      </c>
      <c r="AL741" s="2">
        <v>0</v>
      </c>
      <c r="AM741" s="2">
        <v>0</v>
      </c>
      <c r="AN741" s="2">
        <v>0</v>
      </c>
      <c r="AO741" s="2">
        <v>711.29</v>
      </c>
      <c r="AP741" s="2">
        <v>0</v>
      </c>
      <c r="AQ741" s="2">
        <v>54</v>
      </c>
      <c r="AR741" s="2">
        <v>0</v>
      </c>
      <c r="AS741" s="2">
        <v>0</v>
      </c>
      <c r="AT741" s="2">
        <v>74</v>
      </c>
      <c r="AU741" s="2">
        <v>36</v>
      </c>
      <c r="AV741" s="2">
        <v>1</v>
      </c>
      <c r="AW741" s="2">
        <v>1</v>
      </c>
      <c r="AX741" s="2"/>
      <c r="AY741" s="2"/>
      <c r="AZ741" s="2">
        <v>1</v>
      </c>
      <c r="BA741" s="2">
        <v>1</v>
      </c>
      <c r="BB741" s="2">
        <v>1</v>
      </c>
      <c r="BC741" s="2">
        <v>1</v>
      </c>
      <c r="BD741" s="2" t="s">
        <v>3</v>
      </c>
      <c r="BE741" s="2" t="s">
        <v>3</v>
      </c>
      <c r="BF741" s="2" t="s">
        <v>3</v>
      </c>
      <c r="BG741" s="2" t="s">
        <v>3</v>
      </c>
      <c r="BH741" s="2">
        <v>0</v>
      </c>
      <c r="BI741" s="2">
        <v>4</v>
      </c>
      <c r="BJ741" s="2" t="s">
        <v>169</v>
      </c>
      <c r="BK741" s="2"/>
      <c r="BL741" s="2"/>
      <c r="BM741" s="2">
        <v>200001</v>
      </c>
      <c r="BN741" s="2">
        <v>0</v>
      </c>
      <c r="BO741" s="2" t="s">
        <v>3</v>
      </c>
      <c r="BP741" s="2">
        <v>0</v>
      </c>
      <c r="BQ741" s="2">
        <v>4</v>
      </c>
      <c r="BR741" s="2">
        <v>0</v>
      </c>
      <c r="BS741" s="2">
        <v>1</v>
      </c>
      <c r="BT741" s="2">
        <v>1</v>
      </c>
      <c r="BU741" s="2">
        <v>1</v>
      </c>
      <c r="BV741" s="2">
        <v>1</v>
      </c>
      <c r="BW741" s="2">
        <v>1</v>
      </c>
      <c r="BX741" s="2">
        <v>1</v>
      </c>
      <c r="BY741" s="2" t="s">
        <v>3</v>
      </c>
      <c r="BZ741" s="2">
        <v>74</v>
      </c>
      <c r="CA741" s="2">
        <v>36</v>
      </c>
      <c r="CB741" s="2" t="s">
        <v>3</v>
      </c>
      <c r="CC741" s="2"/>
      <c r="CD741" s="2"/>
      <c r="CE741" s="2">
        <v>0</v>
      </c>
      <c r="CF741" s="2">
        <v>0</v>
      </c>
      <c r="CG741" s="2">
        <v>0</v>
      </c>
      <c r="CH741" s="2"/>
      <c r="CI741" s="2"/>
      <c r="CJ741" s="2"/>
      <c r="CK741" s="2"/>
      <c r="CL741" s="2"/>
      <c r="CM741" s="2">
        <v>0</v>
      </c>
      <c r="CN741" s="2" t="s">
        <v>3</v>
      </c>
      <c r="CO741" s="2">
        <v>0</v>
      </c>
      <c r="CP741" s="2">
        <f>(P741+Q741+S741)</f>
        <v>1138.06</v>
      </c>
      <c r="CQ741" s="2">
        <f>AC741*BC741</f>
        <v>0</v>
      </c>
      <c r="CR741" s="2">
        <f>(((ET741)*BB741-(EU741)*BS741)+AE741*BS741)</f>
        <v>0</v>
      </c>
      <c r="CS741" s="2">
        <f>AE741*BS741</f>
        <v>0</v>
      </c>
      <c r="CT741" s="2">
        <f>AF741*BA741</f>
        <v>569.03</v>
      </c>
      <c r="CU741" s="2">
        <f t="shared" ref="CU741:CX742" si="483">AG741</f>
        <v>0</v>
      </c>
      <c r="CV741" s="2">
        <f t="shared" si="483"/>
        <v>43.2</v>
      </c>
      <c r="CW741" s="2">
        <f t="shared" si="483"/>
        <v>0</v>
      </c>
      <c r="CX741" s="2">
        <f t="shared" si="483"/>
        <v>0</v>
      </c>
      <c r="CY741" s="2">
        <f>(((S741+R741)*AT741)/100)</f>
        <v>842.1644</v>
      </c>
      <c r="CZ741" s="2">
        <f>(((S741+R741)*AU741)/100)</f>
        <v>409.70159999999998</v>
      </c>
      <c r="DA741" s="2"/>
      <c r="DB741" s="2"/>
      <c r="DC741" s="2" t="s">
        <v>3</v>
      </c>
      <c r="DD741" s="2" t="s">
        <v>3</v>
      </c>
      <c r="DE741" s="2" t="s">
        <v>3</v>
      </c>
      <c r="DF741" s="2" t="s">
        <v>3</v>
      </c>
      <c r="DG741" s="2" t="s">
        <v>108</v>
      </c>
      <c r="DH741" s="2" t="s">
        <v>3</v>
      </c>
      <c r="DI741" s="2" t="s">
        <v>108</v>
      </c>
      <c r="DJ741" s="2" t="s">
        <v>3</v>
      </c>
      <c r="DK741" s="2" t="s">
        <v>3</v>
      </c>
      <c r="DL741" s="2" t="s">
        <v>3</v>
      </c>
      <c r="DM741" s="2" t="s">
        <v>3</v>
      </c>
      <c r="DN741" s="2">
        <v>0</v>
      </c>
      <c r="DO741" s="2">
        <v>0</v>
      </c>
      <c r="DP741" s="2">
        <v>1</v>
      </c>
      <c r="DQ741" s="2">
        <v>1</v>
      </c>
      <c r="DR741" s="2"/>
      <c r="DS741" s="2"/>
      <c r="DT741" s="2"/>
      <c r="DU741" s="2">
        <v>1013</v>
      </c>
      <c r="DV741" s="2" t="s">
        <v>41</v>
      </c>
      <c r="DW741" s="2" t="s">
        <v>41</v>
      </c>
      <c r="DX741" s="2">
        <v>1</v>
      </c>
      <c r="DY741" s="2"/>
      <c r="DZ741" s="2" t="s">
        <v>3</v>
      </c>
      <c r="EA741" s="2" t="s">
        <v>3</v>
      </c>
      <c r="EB741" s="2" t="s">
        <v>3</v>
      </c>
      <c r="EC741" s="2" t="s">
        <v>3</v>
      </c>
      <c r="ED741" s="2"/>
      <c r="EE741" s="2">
        <v>56793215</v>
      </c>
      <c r="EF741" s="2">
        <v>4</v>
      </c>
      <c r="EG741" s="2" t="s">
        <v>27</v>
      </c>
      <c r="EH741" s="2">
        <v>83</v>
      </c>
      <c r="EI741" s="2" t="s">
        <v>27</v>
      </c>
      <c r="EJ741" s="2">
        <v>4</v>
      </c>
      <c r="EK741" s="2">
        <v>200001</v>
      </c>
      <c r="EL741" s="2" t="s">
        <v>28</v>
      </c>
      <c r="EM741" s="2" t="s">
        <v>29</v>
      </c>
      <c r="EN741" s="2"/>
      <c r="EO741" s="2" t="s">
        <v>3</v>
      </c>
      <c r="EP741" s="2"/>
      <c r="EQ741" s="2">
        <v>131072</v>
      </c>
      <c r="ER741" s="2">
        <v>711.29</v>
      </c>
      <c r="ES741" s="2">
        <v>0</v>
      </c>
      <c r="ET741" s="2">
        <v>0</v>
      </c>
      <c r="EU741" s="2">
        <v>0</v>
      </c>
      <c r="EV741" s="2">
        <v>711.29</v>
      </c>
      <c r="EW741" s="2">
        <v>54</v>
      </c>
      <c r="EX741" s="2">
        <v>0</v>
      </c>
      <c r="EY741" s="2">
        <v>0</v>
      </c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>
        <v>0</v>
      </c>
      <c r="FR741" s="2">
        <v>0</v>
      </c>
      <c r="FS741" s="2">
        <v>0</v>
      </c>
      <c r="FT741" s="2"/>
      <c r="FU741" s="2"/>
      <c r="FV741" s="2"/>
      <c r="FW741" s="2"/>
      <c r="FX741" s="2">
        <v>74</v>
      </c>
      <c r="FY741" s="2">
        <v>36</v>
      </c>
      <c r="FZ741" s="2"/>
      <c r="GA741" s="2" t="s">
        <v>3</v>
      </c>
      <c r="GB741" s="2"/>
      <c r="GC741" s="2"/>
      <c r="GD741" s="2">
        <v>1</v>
      </c>
      <c r="GE741" s="2"/>
      <c r="GF741" s="2">
        <v>1277586404</v>
      </c>
      <c r="GG741" s="2">
        <v>2</v>
      </c>
      <c r="GH741" s="2">
        <v>1</v>
      </c>
      <c r="GI741" s="2">
        <v>-2</v>
      </c>
      <c r="GJ741" s="2">
        <v>0</v>
      </c>
      <c r="GK741" s="2">
        <v>0</v>
      </c>
      <c r="GL741" s="2">
        <f>ROUND(IF(AND(BH741=3,BI741=3,FS741&lt;&gt;0),P741,0),2)</f>
        <v>0</v>
      </c>
      <c r="GM741" s="2">
        <f>ROUND(O741+X741+Y741,2)+GX741</f>
        <v>2389.92</v>
      </c>
      <c r="GN741" s="2">
        <f>IF(OR(BI741=0,BI741=1),GM741-GX741,0)</f>
        <v>0</v>
      </c>
      <c r="GO741" s="2">
        <f>IF(BI741=2,GM741-GX741,0)</f>
        <v>0</v>
      </c>
      <c r="GP741" s="2">
        <f>IF(BI741=4,GM741-GX741,0)</f>
        <v>2389.92</v>
      </c>
      <c r="GQ741" s="2"/>
      <c r="GR741" s="2">
        <v>0</v>
      </c>
      <c r="GS741" s="2">
        <v>3</v>
      </c>
      <c r="GT741" s="2">
        <v>0</v>
      </c>
      <c r="GU741" s="2" t="s">
        <v>3</v>
      </c>
      <c r="GV741" s="2">
        <f>ROUND((GT741),2)</f>
        <v>0</v>
      </c>
      <c r="GW741" s="2">
        <v>1</v>
      </c>
      <c r="GX741" s="2">
        <f>ROUND(HC741*I741,2)</f>
        <v>0</v>
      </c>
      <c r="GY741" s="2"/>
      <c r="GZ741" s="2"/>
      <c r="HA741" s="2">
        <v>0</v>
      </c>
      <c r="HB741" s="2">
        <v>0</v>
      </c>
      <c r="HC741" s="2">
        <f>GV741*GW741</f>
        <v>0</v>
      </c>
      <c r="HD741" s="2"/>
      <c r="HE741" s="2" t="s">
        <v>3</v>
      </c>
      <c r="HF741" s="2" t="s">
        <v>3</v>
      </c>
      <c r="HG741" s="2"/>
      <c r="HH741" s="2"/>
      <c r="HI741" s="2"/>
      <c r="HJ741" s="2"/>
      <c r="HK741" s="2"/>
      <c r="HL741" s="2"/>
      <c r="HM741" s="2" t="s">
        <v>3</v>
      </c>
      <c r="HN741" s="2" t="s">
        <v>31</v>
      </c>
      <c r="HO741" s="2" t="s">
        <v>32</v>
      </c>
      <c r="HP741" s="2" t="s">
        <v>27</v>
      </c>
      <c r="HQ741" s="2" t="s">
        <v>27</v>
      </c>
      <c r="HR741" s="2"/>
      <c r="HS741" s="2">
        <v>0</v>
      </c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>
        <v>0</v>
      </c>
      <c r="IL741" s="2"/>
      <c r="IM741" s="2"/>
      <c r="IN741" s="2"/>
      <c r="IO741" s="2"/>
      <c r="IP741" s="2"/>
      <c r="IQ741" s="2"/>
      <c r="IR741" s="2"/>
      <c r="IS741" s="2"/>
      <c r="IT741" s="2"/>
      <c r="IU741" s="2"/>
    </row>
    <row r="742" spans="1:255" x14ac:dyDescent="0.2">
      <c r="A742">
        <v>17</v>
      </c>
      <c r="B742">
        <v>1</v>
      </c>
      <c r="C742">
        <f>ROW(SmtRes!A552)</f>
        <v>552</v>
      </c>
      <c r="D742">
        <f>ROW(EtalonRes!A552)</f>
        <v>552</v>
      </c>
      <c r="E742" t="s">
        <v>166</v>
      </c>
      <c r="F742" t="s">
        <v>167</v>
      </c>
      <c r="G742" t="s">
        <v>168</v>
      </c>
      <c r="H742" t="s">
        <v>41</v>
      </c>
      <c r="I742">
        <f>ROUND(ROUND(2,4),7)</f>
        <v>2</v>
      </c>
      <c r="J742">
        <v>0</v>
      </c>
      <c r="K742">
        <f>ROUND(ROUND(2,4),7)</f>
        <v>2</v>
      </c>
      <c r="O742">
        <f>ROUND(CP742,0)</f>
        <v>57961</v>
      </c>
      <c r="P742">
        <f>ROUND(CQ742*I742,0)</f>
        <v>0</v>
      </c>
      <c r="Q742">
        <f>ROUND(CR742*I742,0)</f>
        <v>0</v>
      </c>
      <c r="R742">
        <f>ROUND(CS742*I742,0)</f>
        <v>0</v>
      </c>
      <c r="S742">
        <f>ROUND(CT742*I742,0)</f>
        <v>57961</v>
      </c>
      <c r="T742">
        <f>ROUND(CU742*I742,0)</f>
        <v>0</v>
      </c>
      <c r="U742">
        <f>ROUND(CV742*I742,7)</f>
        <v>86.4</v>
      </c>
      <c r="V742">
        <f>ROUND(CW742*I742,7)</f>
        <v>0</v>
      </c>
      <c r="W742">
        <f>ROUND(CX742*I742,0)</f>
        <v>0</v>
      </c>
      <c r="X742">
        <f>ROUND(CY742,0)</f>
        <v>42891</v>
      </c>
      <c r="Y742">
        <f>ROUND(CZ742,0)</f>
        <v>20866</v>
      </c>
      <c r="AA742">
        <v>64887305</v>
      </c>
      <c r="AB742">
        <f>ROUND((AC742+AD742+AF742),2)</f>
        <v>569.03</v>
      </c>
      <c r="AC742">
        <f>ROUND((ES742),2)</f>
        <v>0</v>
      </c>
      <c r="AD742">
        <f>ROUND((((ET742)-(EU742))+AE742),2)</f>
        <v>0</v>
      </c>
      <c r="AE742">
        <f>ROUND((EU742),2)</f>
        <v>0</v>
      </c>
      <c r="AF742">
        <f>ROUND(((EV742*ROUND(0.8,7))),2)</f>
        <v>569.03</v>
      </c>
      <c r="AG742">
        <f>ROUND((AP742),2)</f>
        <v>0</v>
      </c>
      <c r="AH742">
        <f>((EW742*ROUND(0.8,7)))</f>
        <v>43.2</v>
      </c>
      <c r="AI742">
        <f>(EX742)</f>
        <v>0</v>
      </c>
      <c r="AJ742">
        <f>(AS742)</f>
        <v>0</v>
      </c>
      <c r="AK742">
        <v>711.29</v>
      </c>
      <c r="AL742">
        <v>0</v>
      </c>
      <c r="AM742">
        <v>0</v>
      </c>
      <c r="AN742">
        <v>0</v>
      </c>
      <c r="AO742">
        <v>711.29</v>
      </c>
      <c r="AP742">
        <v>0</v>
      </c>
      <c r="AQ742">
        <v>54</v>
      </c>
      <c r="AR742">
        <v>0</v>
      </c>
      <c r="AS742">
        <v>0</v>
      </c>
      <c r="AT742">
        <v>74</v>
      </c>
      <c r="AU742">
        <v>36</v>
      </c>
      <c r="AV742">
        <v>1</v>
      </c>
      <c r="AW742">
        <v>1</v>
      </c>
      <c r="AZ742">
        <v>1</v>
      </c>
      <c r="BA742">
        <v>50.93</v>
      </c>
      <c r="BB742">
        <v>1</v>
      </c>
      <c r="BC742">
        <v>1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4</v>
      </c>
      <c r="BJ742" t="s">
        <v>169</v>
      </c>
      <c r="BM742">
        <v>200001</v>
      </c>
      <c r="BN742">
        <v>0</v>
      </c>
      <c r="BO742" t="s">
        <v>3</v>
      </c>
      <c r="BP742">
        <v>0</v>
      </c>
      <c r="BQ742">
        <v>4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74</v>
      </c>
      <c r="CA742">
        <v>36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>(P742+Q742+S742)</f>
        <v>57961</v>
      </c>
      <c r="CQ742">
        <f>AC742*BC742</f>
        <v>0</v>
      </c>
      <c r="CR742">
        <f>(((ET742)*BB742-(EU742)*BS742)+AE742*BS742)</f>
        <v>0</v>
      </c>
      <c r="CS742">
        <f>AE742*BS742</f>
        <v>0</v>
      </c>
      <c r="CT742">
        <f>AF742*BA742</f>
        <v>28980.697899999999</v>
      </c>
      <c r="CU742">
        <f t="shared" si="483"/>
        <v>0</v>
      </c>
      <c r="CV742">
        <f t="shared" si="483"/>
        <v>43.2</v>
      </c>
      <c r="CW742">
        <f t="shared" si="483"/>
        <v>0</v>
      </c>
      <c r="CX742">
        <f t="shared" si="483"/>
        <v>0</v>
      </c>
      <c r="CY742">
        <f>(((S742+R742)*AT742)/100)</f>
        <v>42891.14</v>
      </c>
      <c r="CZ742">
        <f>(((S742+R742)*AU742)/100)</f>
        <v>20865.96</v>
      </c>
      <c r="DC742" t="s">
        <v>3</v>
      </c>
      <c r="DD742" t="s">
        <v>3</v>
      </c>
      <c r="DE742" t="s">
        <v>3</v>
      </c>
      <c r="DF742" t="s">
        <v>3</v>
      </c>
      <c r="DG742" t="s">
        <v>108</v>
      </c>
      <c r="DH742" t="s">
        <v>3</v>
      </c>
      <c r="DI742" t="s">
        <v>108</v>
      </c>
      <c r="DJ742" t="s">
        <v>3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1013</v>
      </c>
      <c r="DV742" t="s">
        <v>41</v>
      </c>
      <c r="DW742" t="s">
        <v>41</v>
      </c>
      <c r="DX742">
        <v>1</v>
      </c>
      <c r="DZ742" t="s">
        <v>3</v>
      </c>
      <c r="EA742" t="s">
        <v>3</v>
      </c>
      <c r="EB742" t="s">
        <v>3</v>
      </c>
      <c r="EC742" t="s">
        <v>3</v>
      </c>
      <c r="EE742">
        <v>56793215</v>
      </c>
      <c r="EF742">
        <v>4</v>
      </c>
      <c r="EG742" t="s">
        <v>27</v>
      </c>
      <c r="EH742">
        <v>83</v>
      </c>
      <c r="EI742" t="s">
        <v>27</v>
      </c>
      <c r="EJ742">
        <v>4</v>
      </c>
      <c r="EK742">
        <v>200001</v>
      </c>
      <c r="EL742" t="s">
        <v>28</v>
      </c>
      <c r="EM742" t="s">
        <v>29</v>
      </c>
      <c r="EO742" t="s">
        <v>3</v>
      </c>
      <c r="EQ742">
        <v>131072</v>
      </c>
      <c r="ER742">
        <v>711.29</v>
      </c>
      <c r="ES742">
        <v>0</v>
      </c>
      <c r="ET742">
        <v>0</v>
      </c>
      <c r="EU742">
        <v>0</v>
      </c>
      <c r="EV742">
        <v>711.29</v>
      </c>
      <c r="EW742">
        <v>54</v>
      </c>
      <c r="EX742">
        <v>0</v>
      </c>
      <c r="EY742">
        <v>0</v>
      </c>
      <c r="FQ742">
        <v>0</v>
      </c>
      <c r="FR742">
        <v>0</v>
      </c>
      <c r="FS742">
        <v>0</v>
      </c>
      <c r="FX742">
        <v>74</v>
      </c>
      <c r="FY742">
        <v>36</v>
      </c>
      <c r="GA742" t="s">
        <v>3</v>
      </c>
      <c r="GD742">
        <v>1</v>
      </c>
      <c r="GF742">
        <v>1277586404</v>
      </c>
      <c r="GG742">
        <v>2</v>
      </c>
      <c r="GH742">
        <v>1</v>
      </c>
      <c r="GI742">
        <v>2</v>
      </c>
      <c r="GJ742">
        <v>0</v>
      </c>
      <c r="GK742">
        <v>0</v>
      </c>
      <c r="GL742">
        <f>ROUND(IF(AND(BH742=3,BI742=3,FS742&lt;&gt;0),P742,0),0)</f>
        <v>0</v>
      </c>
      <c r="GM742">
        <f>ROUND(O742+X742+Y742,0)+GX742</f>
        <v>121718</v>
      </c>
      <c r="GN742">
        <f>IF(OR(BI742=0,BI742=1),GM742-GX742,0)</f>
        <v>0</v>
      </c>
      <c r="GO742">
        <f>IF(BI742=2,GM742-GX742,0)</f>
        <v>0</v>
      </c>
      <c r="GP742">
        <f>IF(BI742=4,GM742-GX742,0)</f>
        <v>121718</v>
      </c>
      <c r="GR742">
        <v>0</v>
      </c>
      <c r="GS742">
        <v>3</v>
      </c>
      <c r="GT742">
        <v>0</v>
      </c>
      <c r="GU742" t="s">
        <v>3</v>
      </c>
      <c r="GV742">
        <f>ROUND((GT742),2)</f>
        <v>0</v>
      </c>
      <c r="GW742">
        <v>1</v>
      </c>
      <c r="GX742">
        <f>ROUND(HC742*I742,0)</f>
        <v>0</v>
      </c>
      <c r="HA742">
        <v>0</v>
      </c>
      <c r="HB742">
        <v>0</v>
      </c>
      <c r="HC742">
        <f>GV742*GW742</f>
        <v>0</v>
      </c>
      <c r="HE742" t="s">
        <v>3</v>
      </c>
      <c r="HF742" t="s">
        <v>3</v>
      </c>
      <c r="HM742" t="s">
        <v>3</v>
      </c>
      <c r="HN742" t="s">
        <v>31</v>
      </c>
      <c r="HO742" t="s">
        <v>32</v>
      </c>
      <c r="HP742" t="s">
        <v>27</v>
      </c>
      <c r="HQ742" t="s">
        <v>27</v>
      </c>
      <c r="HS742">
        <v>0</v>
      </c>
      <c r="IK742">
        <v>0</v>
      </c>
    </row>
    <row r="744" spans="1:255" x14ac:dyDescent="0.2">
      <c r="A744" s="3">
        <v>51</v>
      </c>
      <c r="B744" s="3">
        <f>B737</f>
        <v>1</v>
      </c>
      <c r="C744" s="3">
        <f>A737</f>
        <v>4</v>
      </c>
      <c r="D744" s="3">
        <f>ROW(A737)</f>
        <v>737</v>
      </c>
      <c r="E744" s="3"/>
      <c r="F744" s="3" t="str">
        <f>IF(F737&lt;&gt;"",F737,"")</f>
        <v>18</v>
      </c>
      <c r="G744" s="3" t="str">
        <f>IF(G737&lt;&gt;"",G737,"")</f>
        <v>Испытание и наладка систем на санитарно-гигиенические (технологические) требования к воздушной среде по типу Dantex RK-09seg/ 4шт.</v>
      </c>
      <c r="H744" s="3">
        <v>0</v>
      </c>
      <c r="I744" s="3"/>
      <c r="J744" s="3"/>
      <c r="K744" s="3"/>
      <c r="L744" s="3"/>
      <c r="M744" s="3"/>
      <c r="N744" s="3"/>
      <c r="O744" s="3">
        <f t="shared" ref="O744:T744" si="484">ROUND(AB744,0)</f>
        <v>1138</v>
      </c>
      <c r="P744" s="3">
        <f t="shared" si="484"/>
        <v>0</v>
      </c>
      <c r="Q744" s="3">
        <f t="shared" si="484"/>
        <v>0</v>
      </c>
      <c r="R744" s="3">
        <f t="shared" si="484"/>
        <v>0</v>
      </c>
      <c r="S744" s="3">
        <f t="shared" si="484"/>
        <v>1138</v>
      </c>
      <c r="T744" s="3">
        <f t="shared" si="484"/>
        <v>0</v>
      </c>
      <c r="U744" s="3">
        <f>AH744</f>
        <v>86.4</v>
      </c>
      <c r="V744" s="3">
        <f>AI744</f>
        <v>0</v>
      </c>
      <c r="W744" s="3">
        <f>ROUND(AJ744,0)</f>
        <v>0</v>
      </c>
      <c r="X744" s="3">
        <f>ROUND(AK744,0)</f>
        <v>842</v>
      </c>
      <c r="Y744" s="3">
        <f>ROUND(AL744,0)</f>
        <v>410</v>
      </c>
      <c r="Z744" s="3"/>
      <c r="AA744" s="3"/>
      <c r="AB744" s="3">
        <f>ROUND(SUMIF(AA741:AA742,"=64887308",O741:O742),0)</f>
        <v>1138</v>
      </c>
      <c r="AC744" s="3">
        <f>ROUND(SUMIF(AA741:AA742,"=64887308",P741:P742),0)</f>
        <v>0</v>
      </c>
      <c r="AD744" s="3">
        <f>ROUND(SUMIF(AA741:AA742,"=64887308",Q741:Q742),0)</f>
        <v>0</v>
      </c>
      <c r="AE744" s="3">
        <f>ROUND(SUMIF(AA741:AA742,"=64887308",R741:R742),0)</f>
        <v>0</v>
      </c>
      <c r="AF744" s="3">
        <f>ROUND(SUMIF(AA741:AA742,"=64887308",S741:S742),0)</f>
        <v>1138</v>
      </c>
      <c r="AG744" s="3">
        <f>ROUND(SUMIF(AA741:AA742,"=64887308",T741:T742),0)</f>
        <v>0</v>
      </c>
      <c r="AH744" s="3">
        <f>SUMIF(AA741:AA742,"=64887308",U741:U742)</f>
        <v>86.4</v>
      </c>
      <c r="AI744" s="3">
        <f>SUMIF(AA741:AA742,"=64887308",V741:V742)</f>
        <v>0</v>
      </c>
      <c r="AJ744" s="3">
        <f>ROUND(SUMIF(AA741:AA742,"=64887308",W741:W742),0)</f>
        <v>0</v>
      </c>
      <c r="AK744" s="3">
        <f>ROUND(SUMIF(AA741:AA742,"=64887308",X741:X742),0)</f>
        <v>842</v>
      </c>
      <c r="AL744" s="3">
        <f>ROUND(SUMIF(AA741:AA742,"=64887308",Y741:Y742),0)</f>
        <v>410</v>
      </c>
      <c r="AM744" s="3"/>
      <c r="AN744" s="3"/>
      <c r="AO744" s="3">
        <f t="shared" ref="AO744:BD744" si="485">ROUND(BX744,0)</f>
        <v>0</v>
      </c>
      <c r="AP744" s="3">
        <f t="shared" si="485"/>
        <v>0</v>
      </c>
      <c r="AQ744" s="3">
        <f t="shared" si="485"/>
        <v>0</v>
      </c>
      <c r="AR744" s="3">
        <f t="shared" si="485"/>
        <v>2390</v>
      </c>
      <c r="AS744" s="3">
        <f t="shared" si="485"/>
        <v>0</v>
      </c>
      <c r="AT744" s="3">
        <f t="shared" si="485"/>
        <v>0</v>
      </c>
      <c r="AU744" s="3">
        <f t="shared" si="485"/>
        <v>2390</v>
      </c>
      <c r="AV744" s="3">
        <f t="shared" si="485"/>
        <v>0</v>
      </c>
      <c r="AW744" s="3">
        <f t="shared" si="485"/>
        <v>0</v>
      </c>
      <c r="AX744" s="3">
        <f t="shared" si="485"/>
        <v>0</v>
      </c>
      <c r="AY744" s="3">
        <f t="shared" si="485"/>
        <v>0</v>
      </c>
      <c r="AZ744" s="3">
        <f t="shared" si="485"/>
        <v>0</v>
      </c>
      <c r="BA744" s="3">
        <f t="shared" si="485"/>
        <v>0</v>
      </c>
      <c r="BB744" s="3">
        <f t="shared" si="485"/>
        <v>0</v>
      </c>
      <c r="BC744" s="3">
        <f t="shared" si="485"/>
        <v>0</v>
      </c>
      <c r="BD744" s="3">
        <f t="shared" si="485"/>
        <v>0</v>
      </c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>
        <f>ROUND(SUMIF(AA741:AA742,"=64887308",FQ741:FQ742),0)</f>
        <v>0</v>
      </c>
      <c r="BY744" s="3">
        <f>ROUND(SUMIF(AA741:AA742,"=64887308",FR741:FR742),0)</f>
        <v>0</v>
      </c>
      <c r="BZ744" s="3">
        <f>ROUND(SUMIF(AA741:AA742,"=64887308",GL741:GL742),0)</f>
        <v>0</v>
      </c>
      <c r="CA744" s="3">
        <f>ROUND(SUMIF(AA741:AA742,"=64887308",GM741:GM742),0)</f>
        <v>2390</v>
      </c>
      <c r="CB744" s="3">
        <f>ROUND(SUMIF(AA741:AA742,"=64887308",GN741:GN742),0)</f>
        <v>0</v>
      </c>
      <c r="CC744" s="3">
        <f>ROUND(SUMIF(AA741:AA742,"=64887308",GO741:GO742),0)</f>
        <v>0</v>
      </c>
      <c r="CD744" s="3">
        <f>ROUND(SUMIF(AA741:AA742,"=64887308",GP741:GP742),0)</f>
        <v>2390</v>
      </c>
      <c r="CE744" s="3">
        <f>AC744-BX744</f>
        <v>0</v>
      </c>
      <c r="CF744" s="3">
        <f>AC744-BY744</f>
        <v>0</v>
      </c>
      <c r="CG744" s="3">
        <f>BX744-BZ744</f>
        <v>0</v>
      </c>
      <c r="CH744" s="3">
        <f>AC744-BX744-BY744+BZ744</f>
        <v>0</v>
      </c>
      <c r="CI744" s="3">
        <f>BY744-BZ744</f>
        <v>0</v>
      </c>
      <c r="CJ744" s="3">
        <f>ROUND(SUMIF(AA741:AA742,"=64887308",GX741:GX742),0)</f>
        <v>0</v>
      </c>
      <c r="CK744" s="3">
        <f>ROUND(SUMIF(AA741:AA742,"=64887308",GY741:GY742),0)</f>
        <v>0</v>
      </c>
      <c r="CL744" s="3">
        <f>ROUND(SUMIF(AA741:AA742,"=64887308",GZ741:GZ742),0)</f>
        <v>0</v>
      </c>
      <c r="CM744" s="3">
        <f>ROUND(SUMIF(AA741:AA742,"=64887308",HD741:HD742),0)</f>
        <v>0</v>
      </c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4">
        <f t="shared" ref="DG744:DL744" si="486">ROUND(DT744,0)</f>
        <v>57961</v>
      </c>
      <c r="DH744" s="4">
        <f t="shared" si="486"/>
        <v>0</v>
      </c>
      <c r="DI744" s="4">
        <f t="shared" si="486"/>
        <v>0</v>
      </c>
      <c r="DJ744" s="4">
        <f t="shared" si="486"/>
        <v>0</v>
      </c>
      <c r="DK744" s="4">
        <f t="shared" si="486"/>
        <v>57961</v>
      </c>
      <c r="DL744" s="4">
        <f t="shared" si="486"/>
        <v>0</v>
      </c>
      <c r="DM744" s="4">
        <f>DZ744</f>
        <v>86.4</v>
      </c>
      <c r="DN744" s="4">
        <f>EA744</f>
        <v>0</v>
      </c>
      <c r="DO744" s="4">
        <f>ROUND(EB744,0)</f>
        <v>0</v>
      </c>
      <c r="DP744" s="4">
        <f>ROUND(EC744,0)</f>
        <v>42891</v>
      </c>
      <c r="DQ744" s="4">
        <f>ROUND(ED744,0)</f>
        <v>20866</v>
      </c>
      <c r="DR744" s="4"/>
      <c r="DS744" s="4"/>
      <c r="DT744" s="4">
        <f>ROUND(SUMIF(AA741:AA742,"=64887305",O741:O742),0)</f>
        <v>57961</v>
      </c>
      <c r="DU744" s="4">
        <f>ROUND(SUMIF(AA741:AA742,"=64887305",P741:P742),0)</f>
        <v>0</v>
      </c>
      <c r="DV744" s="4">
        <f>ROUND(SUMIF(AA741:AA742,"=64887305",Q741:Q742),0)</f>
        <v>0</v>
      </c>
      <c r="DW744" s="4">
        <f>ROUND(SUMIF(AA741:AA742,"=64887305",R741:R742),0)</f>
        <v>0</v>
      </c>
      <c r="DX744" s="4">
        <f>ROUND(SUMIF(AA741:AA742,"=64887305",S741:S742),0)</f>
        <v>57961</v>
      </c>
      <c r="DY744" s="4">
        <f>ROUND(SUMIF(AA741:AA742,"=64887305",T741:T742),0)</f>
        <v>0</v>
      </c>
      <c r="DZ744" s="4">
        <f>SUMIF(AA741:AA742,"=64887305",U741:U742)</f>
        <v>86.4</v>
      </c>
      <c r="EA744" s="4">
        <f>SUMIF(AA741:AA742,"=64887305",V741:V742)</f>
        <v>0</v>
      </c>
      <c r="EB744" s="4">
        <f>ROUND(SUMIF(AA741:AA742,"=64887305",W741:W742),0)</f>
        <v>0</v>
      </c>
      <c r="EC744" s="4">
        <f>ROUND(SUMIF(AA741:AA742,"=64887305",X741:X742),0)</f>
        <v>42891</v>
      </c>
      <c r="ED744" s="4">
        <f>ROUND(SUMIF(AA741:AA742,"=64887305",Y741:Y742),0)</f>
        <v>20866</v>
      </c>
      <c r="EE744" s="4"/>
      <c r="EF744" s="4"/>
      <c r="EG744" s="4">
        <f t="shared" ref="EG744:EV744" si="487">ROUND(FP744,0)</f>
        <v>0</v>
      </c>
      <c r="EH744" s="4">
        <f t="shared" si="487"/>
        <v>0</v>
      </c>
      <c r="EI744" s="4">
        <f t="shared" si="487"/>
        <v>0</v>
      </c>
      <c r="EJ744" s="4">
        <f t="shared" si="487"/>
        <v>121718</v>
      </c>
      <c r="EK744" s="4">
        <f t="shared" si="487"/>
        <v>0</v>
      </c>
      <c r="EL744" s="4">
        <f t="shared" si="487"/>
        <v>0</v>
      </c>
      <c r="EM744" s="4">
        <f t="shared" si="487"/>
        <v>121718</v>
      </c>
      <c r="EN744" s="4">
        <f t="shared" si="487"/>
        <v>0</v>
      </c>
      <c r="EO744" s="4">
        <f t="shared" si="487"/>
        <v>0</v>
      </c>
      <c r="EP744" s="4">
        <f t="shared" si="487"/>
        <v>0</v>
      </c>
      <c r="EQ744" s="4">
        <f t="shared" si="487"/>
        <v>0</v>
      </c>
      <c r="ER744" s="4">
        <f t="shared" si="487"/>
        <v>0</v>
      </c>
      <c r="ES744" s="4">
        <f t="shared" si="487"/>
        <v>0</v>
      </c>
      <c r="ET744" s="4">
        <f t="shared" si="487"/>
        <v>0</v>
      </c>
      <c r="EU744" s="4">
        <f t="shared" si="487"/>
        <v>0</v>
      </c>
      <c r="EV744" s="4">
        <f t="shared" si="487"/>
        <v>0</v>
      </c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>
        <f>ROUND(SUMIF(AA741:AA742,"=64887305",FQ741:FQ742),0)</f>
        <v>0</v>
      </c>
      <c r="FQ744" s="4">
        <f>ROUND(SUMIF(AA741:AA742,"=64887305",FR741:FR742),0)</f>
        <v>0</v>
      </c>
      <c r="FR744" s="4">
        <f>ROUND(SUMIF(AA741:AA742,"=64887305",GL741:GL742),0)</f>
        <v>0</v>
      </c>
      <c r="FS744" s="4">
        <f>ROUND(SUMIF(AA741:AA742,"=64887305",GM741:GM742),0)</f>
        <v>121718</v>
      </c>
      <c r="FT744" s="4">
        <f>ROUND(SUMIF(AA741:AA742,"=64887305",GN741:GN742),0)</f>
        <v>0</v>
      </c>
      <c r="FU744" s="4">
        <f>ROUND(SUMIF(AA741:AA742,"=64887305",GO741:GO742),0)</f>
        <v>0</v>
      </c>
      <c r="FV744" s="4">
        <f>ROUND(SUMIF(AA741:AA742,"=64887305",GP741:GP742),0)</f>
        <v>121718</v>
      </c>
      <c r="FW744" s="4">
        <f>DU744-FP744</f>
        <v>0</v>
      </c>
      <c r="FX744" s="4">
        <f>DU744-FQ744</f>
        <v>0</v>
      </c>
      <c r="FY744" s="4">
        <f>FP744-FR744</f>
        <v>0</v>
      </c>
      <c r="FZ744" s="4">
        <f>DU744-FP744-FQ744+FR744</f>
        <v>0</v>
      </c>
      <c r="GA744" s="4">
        <f>FQ744-FR744</f>
        <v>0</v>
      </c>
      <c r="GB744" s="4">
        <f>ROUND(SUMIF(AA741:AA742,"=64887305",GX741:GX742),0)</f>
        <v>0</v>
      </c>
      <c r="GC744" s="4">
        <f>ROUND(SUMIF(AA741:AA742,"=64887305",GY741:GY742),0)</f>
        <v>0</v>
      </c>
      <c r="GD744" s="4">
        <f>ROUND(SUMIF(AA741:AA742,"=64887305",GZ741:GZ742),0)</f>
        <v>0</v>
      </c>
      <c r="GE744" s="4">
        <f>ROUND(SUMIF(AA741:AA742,"=64887305",HD741:HD742),0)</f>
        <v>0</v>
      </c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>
        <v>0</v>
      </c>
    </row>
    <row r="746" spans="1:255" x14ac:dyDescent="0.2">
      <c r="A746" s="5">
        <v>50</v>
      </c>
      <c r="B746" s="5">
        <v>0</v>
      </c>
      <c r="C746" s="5">
        <v>0</v>
      </c>
      <c r="D746" s="5">
        <v>1</v>
      </c>
      <c r="E746" s="5">
        <v>201</v>
      </c>
      <c r="F746" s="5">
        <f>ROUND(Source!O744,O746)</f>
        <v>1138</v>
      </c>
      <c r="G746" s="5" t="s">
        <v>52</v>
      </c>
      <c r="H746" s="5" t="s">
        <v>53</v>
      </c>
      <c r="I746" s="5"/>
      <c r="J746" s="5"/>
      <c r="K746" s="5">
        <v>201</v>
      </c>
      <c r="L746" s="5">
        <v>1</v>
      </c>
      <c r="M746" s="5">
        <v>3</v>
      </c>
      <c r="N746" s="5" t="s">
        <v>3</v>
      </c>
      <c r="O746" s="5">
        <v>0</v>
      </c>
      <c r="P746" s="5">
        <f>ROUND(Source!DG744,O746)</f>
        <v>57961</v>
      </c>
      <c r="Q746" s="5"/>
      <c r="R746" s="5"/>
      <c r="S746" s="5"/>
      <c r="T746" s="5"/>
      <c r="U746" s="5"/>
      <c r="V746" s="5"/>
      <c r="W746" s="5">
        <v>1138.06</v>
      </c>
      <c r="X746" s="5">
        <v>1</v>
      </c>
      <c r="Y746" s="5">
        <v>1138.06</v>
      </c>
      <c r="Z746" s="5">
        <v>57961</v>
      </c>
      <c r="AA746" s="5">
        <v>1</v>
      </c>
      <c r="AB746" s="5">
        <v>57961</v>
      </c>
    </row>
    <row r="747" spans="1:255" x14ac:dyDescent="0.2">
      <c r="A747" s="5">
        <v>50</v>
      </c>
      <c r="B747" s="5">
        <v>0</v>
      </c>
      <c r="C747" s="5">
        <v>0</v>
      </c>
      <c r="D747" s="5">
        <v>1</v>
      </c>
      <c r="E747" s="5">
        <v>202</v>
      </c>
      <c r="F747" s="5">
        <f>ROUND(Source!P744,O747)</f>
        <v>0</v>
      </c>
      <c r="G747" s="5" t="s">
        <v>54</v>
      </c>
      <c r="H747" s="5" t="s">
        <v>55</v>
      </c>
      <c r="I747" s="5"/>
      <c r="J747" s="5"/>
      <c r="K747" s="5">
        <v>202</v>
      </c>
      <c r="L747" s="5">
        <v>2</v>
      </c>
      <c r="M747" s="5">
        <v>3</v>
      </c>
      <c r="N747" s="5" t="s">
        <v>3</v>
      </c>
      <c r="O747" s="5">
        <v>0</v>
      </c>
      <c r="P747" s="5">
        <f>ROUND(Source!DH744,O747)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55" x14ac:dyDescent="0.2">
      <c r="A748" s="5">
        <v>50</v>
      </c>
      <c r="B748" s="5">
        <v>0</v>
      </c>
      <c r="C748" s="5">
        <v>0</v>
      </c>
      <c r="D748" s="5">
        <v>1</v>
      </c>
      <c r="E748" s="5">
        <v>222</v>
      </c>
      <c r="F748" s="5">
        <f>ROUND(Source!AO744,O748)</f>
        <v>0</v>
      </c>
      <c r="G748" s="5" t="s">
        <v>56</v>
      </c>
      <c r="H748" s="5" t="s">
        <v>57</v>
      </c>
      <c r="I748" s="5"/>
      <c r="J748" s="5"/>
      <c r="K748" s="5">
        <v>222</v>
      </c>
      <c r="L748" s="5">
        <v>3</v>
      </c>
      <c r="M748" s="5">
        <v>3</v>
      </c>
      <c r="N748" s="5" t="s">
        <v>3</v>
      </c>
      <c r="O748" s="5">
        <v>0</v>
      </c>
      <c r="P748" s="5">
        <f>ROUND(Source!EG744,O748)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55" x14ac:dyDescent="0.2">
      <c r="A749" s="5">
        <v>50</v>
      </c>
      <c r="B749" s="5">
        <v>0</v>
      </c>
      <c r="C749" s="5">
        <v>0</v>
      </c>
      <c r="D749" s="5">
        <v>1</v>
      </c>
      <c r="E749" s="5">
        <v>225</v>
      </c>
      <c r="F749" s="5">
        <f>ROUND(Source!AV744,O749)</f>
        <v>0</v>
      </c>
      <c r="G749" s="5" t="s">
        <v>58</v>
      </c>
      <c r="H749" s="5" t="s">
        <v>59</v>
      </c>
      <c r="I749" s="5"/>
      <c r="J749" s="5"/>
      <c r="K749" s="5">
        <v>225</v>
      </c>
      <c r="L749" s="5">
        <v>4</v>
      </c>
      <c r="M749" s="5">
        <v>3</v>
      </c>
      <c r="N749" s="5" t="s">
        <v>3</v>
      </c>
      <c r="O749" s="5">
        <v>0</v>
      </c>
      <c r="P749" s="5">
        <f>ROUND(Source!EN744,O749)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55" x14ac:dyDescent="0.2">
      <c r="A750" s="5">
        <v>50</v>
      </c>
      <c r="B750" s="5">
        <v>0</v>
      </c>
      <c r="C750" s="5">
        <v>0</v>
      </c>
      <c r="D750" s="5">
        <v>1</v>
      </c>
      <c r="E750" s="5">
        <v>226</v>
      </c>
      <c r="F750" s="5">
        <f>ROUND(Source!AW744,O750)</f>
        <v>0</v>
      </c>
      <c r="G750" s="5" t="s">
        <v>60</v>
      </c>
      <c r="H750" s="5" t="s">
        <v>61</v>
      </c>
      <c r="I750" s="5"/>
      <c r="J750" s="5"/>
      <c r="K750" s="5">
        <v>226</v>
      </c>
      <c r="L750" s="5">
        <v>5</v>
      </c>
      <c r="M750" s="5">
        <v>3</v>
      </c>
      <c r="N750" s="5" t="s">
        <v>3</v>
      </c>
      <c r="O750" s="5">
        <v>0</v>
      </c>
      <c r="P750" s="5">
        <f>ROUND(Source!EO744,O750)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55" x14ac:dyDescent="0.2">
      <c r="A751" s="5">
        <v>50</v>
      </c>
      <c r="B751" s="5">
        <v>0</v>
      </c>
      <c r="C751" s="5">
        <v>0</v>
      </c>
      <c r="D751" s="5">
        <v>1</v>
      </c>
      <c r="E751" s="5">
        <v>227</v>
      </c>
      <c r="F751" s="5">
        <f>ROUND(Source!AX744,O751)</f>
        <v>0</v>
      </c>
      <c r="G751" s="5" t="s">
        <v>62</v>
      </c>
      <c r="H751" s="5" t="s">
        <v>63</v>
      </c>
      <c r="I751" s="5"/>
      <c r="J751" s="5"/>
      <c r="K751" s="5">
        <v>227</v>
      </c>
      <c r="L751" s="5">
        <v>6</v>
      </c>
      <c r="M751" s="5">
        <v>3</v>
      </c>
      <c r="N751" s="5" t="s">
        <v>3</v>
      </c>
      <c r="O751" s="5">
        <v>0</v>
      </c>
      <c r="P751" s="5">
        <f>ROUND(Source!EP744,O751)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55" x14ac:dyDescent="0.2">
      <c r="A752" s="5">
        <v>50</v>
      </c>
      <c r="B752" s="5">
        <v>0</v>
      </c>
      <c r="C752" s="5">
        <v>0</v>
      </c>
      <c r="D752" s="5">
        <v>1</v>
      </c>
      <c r="E752" s="5">
        <v>228</v>
      </c>
      <c r="F752" s="5">
        <f>ROUND(Source!AY744,O752)</f>
        <v>0</v>
      </c>
      <c r="G752" s="5" t="s">
        <v>64</v>
      </c>
      <c r="H752" s="5" t="s">
        <v>65</v>
      </c>
      <c r="I752" s="5"/>
      <c r="J752" s="5"/>
      <c r="K752" s="5">
        <v>228</v>
      </c>
      <c r="L752" s="5">
        <v>7</v>
      </c>
      <c r="M752" s="5">
        <v>3</v>
      </c>
      <c r="N752" s="5" t="s">
        <v>3</v>
      </c>
      <c r="O752" s="5">
        <v>0</v>
      </c>
      <c r="P752" s="5">
        <f>ROUND(Source!EQ744,O752)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8" x14ac:dyDescent="0.2">
      <c r="A753" s="5">
        <v>50</v>
      </c>
      <c r="B753" s="5">
        <v>0</v>
      </c>
      <c r="C753" s="5">
        <v>0</v>
      </c>
      <c r="D753" s="5">
        <v>1</v>
      </c>
      <c r="E753" s="5">
        <v>216</v>
      </c>
      <c r="F753" s="5">
        <f>ROUND(Source!AP744,O753)</f>
        <v>0</v>
      </c>
      <c r="G753" s="5" t="s">
        <v>66</v>
      </c>
      <c r="H753" s="5" t="s">
        <v>67</v>
      </c>
      <c r="I753" s="5"/>
      <c r="J753" s="5"/>
      <c r="K753" s="5">
        <v>216</v>
      </c>
      <c r="L753" s="5">
        <v>8</v>
      </c>
      <c r="M753" s="5">
        <v>3</v>
      </c>
      <c r="N753" s="5" t="s">
        <v>3</v>
      </c>
      <c r="O753" s="5">
        <v>0</v>
      </c>
      <c r="P753" s="5">
        <f>ROUND(Source!EH744,O753)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8" x14ac:dyDescent="0.2">
      <c r="A754" s="5">
        <v>50</v>
      </c>
      <c r="B754" s="5">
        <v>0</v>
      </c>
      <c r="C754" s="5">
        <v>0</v>
      </c>
      <c r="D754" s="5">
        <v>1</v>
      </c>
      <c r="E754" s="5">
        <v>223</v>
      </c>
      <c r="F754" s="5">
        <f>ROUND(Source!AQ744,O754)</f>
        <v>0</v>
      </c>
      <c r="G754" s="5" t="s">
        <v>68</v>
      </c>
      <c r="H754" s="5" t="s">
        <v>69</v>
      </c>
      <c r="I754" s="5"/>
      <c r="J754" s="5"/>
      <c r="K754" s="5">
        <v>223</v>
      </c>
      <c r="L754" s="5">
        <v>9</v>
      </c>
      <c r="M754" s="5">
        <v>3</v>
      </c>
      <c r="N754" s="5" t="s">
        <v>3</v>
      </c>
      <c r="O754" s="5">
        <v>0</v>
      </c>
      <c r="P754" s="5">
        <f>ROUND(Source!EI744,O754)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8" x14ac:dyDescent="0.2">
      <c r="A755" s="5">
        <v>50</v>
      </c>
      <c r="B755" s="5">
        <v>0</v>
      </c>
      <c r="C755" s="5">
        <v>0</v>
      </c>
      <c r="D755" s="5">
        <v>1</v>
      </c>
      <c r="E755" s="5">
        <v>229</v>
      </c>
      <c r="F755" s="5">
        <f>ROUND(Source!AZ744,O755)</f>
        <v>0</v>
      </c>
      <c r="G755" s="5" t="s">
        <v>70</v>
      </c>
      <c r="H755" s="5" t="s">
        <v>71</v>
      </c>
      <c r="I755" s="5"/>
      <c r="J755" s="5"/>
      <c r="K755" s="5">
        <v>229</v>
      </c>
      <c r="L755" s="5">
        <v>10</v>
      </c>
      <c r="M755" s="5">
        <v>3</v>
      </c>
      <c r="N755" s="5" t="s">
        <v>3</v>
      </c>
      <c r="O755" s="5">
        <v>0</v>
      </c>
      <c r="P755" s="5">
        <f>ROUND(Source!ER744,O755)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8" x14ac:dyDescent="0.2">
      <c r="A756" s="5">
        <v>50</v>
      </c>
      <c r="B756" s="5">
        <v>0</v>
      </c>
      <c r="C756" s="5">
        <v>0</v>
      </c>
      <c r="D756" s="5">
        <v>1</v>
      </c>
      <c r="E756" s="5">
        <v>203</v>
      </c>
      <c r="F756" s="5">
        <f>ROUND(Source!Q744,O756)</f>
        <v>0</v>
      </c>
      <c r="G756" s="5" t="s">
        <v>72</v>
      </c>
      <c r="H756" s="5" t="s">
        <v>73</v>
      </c>
      <c r="I756" s="5"/>
      <c r="J756" s="5"/>
      <c r="K756" s="5">
        <v>203</v>
      </c>
      <c r="L756" s="5">
        <v>11</v>
      </c>
      <c r="M756" s="5">
        <v>3</v>
      </c>
      <c r="N756" s="5" t="s">
        <v>3</v>
      </c>
      <c r="O756" s="5">
        <v>0</v>
      </c>
      <c r="P756" s="5">
        <f>ROUND(Source!DI744,O756)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8" x14ac:dyDescent="0.2">
      <c r="A757" s="5">
        <v>50</v>
      </c>
      <c r="B757" s="5">
        <v>0</v>
      </c>
      <c r="C757" s="5">
        <v>0</v>
      </c>
      <c r="D757" s="5">
        <v>1</v>
      </c>
      <c r="E757" s="5">
        <v>231</v>
      </c>
      <c r="F757" s="5">
        <f>ROUND(Source!BB744,O757)</f>
        <v>0</v>
      </c>
      <c r="G757" s="5" t="s">
        <v>74</v>
      </c>
      <c r="H757" s="5" t="s">
        <v>75</v>
      </c>
      <c r="I757" s="5"/>
      <c r="J757" s="5"/>
      <c r="K757" s="5">
        <v>231</v>
      </c>
      <c r="L757" s="5">
        <v>12</v>
      </c>
      <c r="M757" s="5">
        <v>3</v>
      </c>
      <c r="N757" s="5" t="s">
        <v>3</v>
      </c>
      <c r="O757" s="5">
        <v>0</v>
      </c>
      <c r="P757" s="5">
        <f>ROUND(Source!ET744,O757)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8" x14ac:dyDescent="0.2">
      <c r="A758" s="5">
        <v>50</v>
      </c>
      <c r="B758" s="5">
        <v>0</v>
      </c>
      <c r="C758" s="5">
        <v>0</v>
      </c>
      <c r="D758" s="5">
        <v>1</v>
      </c>
      <c r="E758" s="5">
        <v>204</v>
      </c>
      <c r="F758" s="5">
        <f>ROUND(Source!R744,O758)</f>
        <v>0</v>
      </c>
      <c r="G758" s="5" t="s">
        <v>76</v>
      </c>
      <c r="H758" s="5" t="s">
        <v>77</v>
      </c>
      <c r="I758" s="5"/>
      <c r="J758" s="5"/>
      <c r="K758" s="5">
        <v>204</v>
      </c>
      <c r="L758" s="5">
        <v>13</v>
      </c>
      <c r="M758" s="5">
        <v>3</v>
      </c>
      <c r="N758" s="5" t="s">
        <v>3</v>
      </c>
      <c r="O758" s="5">
        <v>0</v>
      </c>
      <c r="P758" s="5">
        <f>ROUND(Source!DJ744,O758)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8" x14ac:dyDescent="0.2">
      <c r="A759" s="5">
        <v>50</v>
      </c>
      <c r="B759" s="5">
        <v>0</v>
      </c>
      <c r="C759" s="5">
        <v>0</v>
      </c>
      <c r="D759" s="5">
        <v>1</v>
      </c>
      <c r="E759" s="5">
        <v>205</v>
      </c>
      <c r="F759" s="5">
        <f>ROUND(Source!S744,O759)</f>
        <v>1138</v>
      </c>
      <c r="G759" s="5" t="s">
        <v>78</v>
      </c>
      <c r="H759" s="5" t="s">
        <v>79</v>
      </c>
      <c r="I759" s="5"/>
      <c r="J759" s="5"/>
      <c r="K759" s="5">
        <v>205</v>
      </c>
      <c r="L759" s="5">
        <v>14</v>
      </c>
      <c r="M759" s="5">
        <v>3</v>
      </c>
      <c r="N759" s="5" t="s">
        <v>3</v>
      </c>
      <c r="O759" s="5">
        <v>0</v>
      </c>
      <c r="P759" s="5">
        <f>ROUND(Source!DK744,O759)</f>
        <v>57961</v>
      </c>
      <c r="Q759" s="5"/>
      <c r="R759" s="5"/>
      <c r="S759" s="5"/>
      <c r="T759" s="5"/>
      <c r="U759" s="5"/>
      <c r="V759" s="5"/>
      <c r="W759" s="5">
        <v>1138.06</v>
      </c>
      <c r="X759" s="5">
        <v>1</v>
      </c>
      <c r="Y759" s="5">
        <v>1138.06</v>
      </c>
      <c r="Z759" s="5">
        <v>57961</v>
      </c>
      <c r="AA759" s="5">
        <v>1</v>
      </c>
      <c r="AB759" s="5">
        <v>57961</v>
      </c>
    </row>
    <row r="760" spans="1:28" x14ac:dyDescent="0.2">
      <c r="A760" s="5">
        <v>50</v>
      </c>
      <c r="B760" s="5">
        <v>0</v>
      </c>
      <c r="C760" s="5">
        <v>0</v>
      </c>
      <c r="D760" s="5">
        <v>1</v>
      </c>
      <c r="E760" s="5">
        <v>232</v>
      </c>
      <c r="F760" s="5">
        <f>ROUND(Source!BC744,O760)</f>
        <v>0</v>
      </c>
      <c r="G760" s="5" t="s">
        <v>80</v>
      </c>
      <c r="H760" s="5" t="s">
        <v>81</v>
      </c>
      <c r="I760" s="5"/>
      <c r="J760" s="5"/>
      <c r="K760" s="5">
        <v>232</v>
      </c>
      <c r="L760" s="5">
        <v>15</v>
      </c>
      <c r="M760" s="5">
        <v>3</v>
      </c>
      <c r="N760" s="5" t="s">
        <v>3</v>
      </c>
      <c r="O760" s="5">
        <v>0</v>
      </c>
      <c r="P760" s="5">
        <f>ROUND(Source!EU744,O760)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1" spans="1:28" x14ac:dyDescent="0.2">
      <c r="A761" s="5">
        <v>50</v>
      </c>
      <c r="B761" s="5">
        <v>0</v>
      </c>
      <c r="C761" s="5">
        <v>0</v>
      </c>
      <c r="D761" s="5">
        <v>1</v>
      </c>
      <c r="E761" s="5">
        <v>214</v>
      </c>
      <c r="F761" s="5">
        <f>ROUND(Source!AS744,O761)</f>
        <v>0</v>
      </c>
      <c r="G761" s="5" t="s">
        <v>82</v>
      </c>
      <c r="H761" s="5" t="s">
        <v>83</v>
      </c>
      <c r="I761" s="5"/>
      <c r="J761" s="5"/>
      <c r="K761" s="5">
        <v>214</v>
      </c>
      <c r="L761" s="5">
        <v>16</v>
      </c>
      <c r="M761" s="5">
        <v>3</v>
      </c>
      <c r="N761" s="5" t="s">
        <v>3</v>
      </c>
      <c r="O761" s="5">
        <v>0</v>
      </c>
      <c r="P761" s="5">
        <f>ROUND(Source!EK744,O761)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8" x14ac:dyDescent="0.2">
      <c r="A762" s="5">
        <v>50</v>
      </c>
      <c r="B762" s="5">
        <v>0</v>
      </c>
      <c r="C762" s="5">
        <v>0</v>
      </c>
      <c r="D762" s="5">
        <v>1</v>
      </c>
      <c r="E762" s="5">
        <v>215</v>
      </c>
      <c r="F762" s="5">
        <f>ROUND(Source!AT744,O762)</f>
        <v>0</v>
      </c>
      <c r="G762" s="5" t="s">
        <v>84</v>
      </c>
      <c r="H762" s="5" t="s">
        <v>85</v>
      </c>
      <c r="I762" s="5"/>
      <c r="J762" s="5"/>
      <c r="K762" s="5">
        <v>215</v>
      </c>
      <c r="L762" s="5">
        <v>17</v>
      </c>
      <c r="M762" s="5">
        <v>3</v>
      </c>
      <c r="N762" s="5" t="s">
        <v>3</v>
      </c>
      <c r="O762" s="5">
        <v>0</v>
      </c>
      <c r="P762" s="5">
        <f>ROUND(Source!EL744,O762)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28" x14ac:dyDescent="0.2">
      <c r="A763" s="5">
        <v>50</v>
      </c>
      <c r="B763" s="5">
        <v>0</v>
      </c>
      <c r="C763" s="5">
        <v>0</v>
      </c>
      <c r="D763" s="5">
        <v>1</v>
      </c>
      <c r="E763" s="5">
        <v>217</v>
      </c>
      <c r="F763" s="5">
        <f>ROUND(Source!AU744,O763)</f>
        <v>2390</v>
      </c>
      <c r="G763" s="5" t="s">
        <v>86</v>
      </c>
      <c r="H763" s="5" t="s">
        <v>87</v>
      </c>
      <c r="I763" s="5"/>
      <c r="J763" s="5"/>
      <c r="K763" s="5">
        <v>217</v>
      </c>
      <c r="L763" s="5">
        <v>18</v>
      </c>
      <c r="M763" s="5">
        <v>3</v>
      </c>
      <c r="N763" s="5" t="s">
        <v>3</v>
      </c>
      <c r="O763" s="5">
        <v>0</v>
      </c>
      <c r="P763" s="5">
        <f>ROUND(Source!EM744,O763)</f>
        <v>121718</v>
      </c>
      <c r="Q763" s="5"/>
      <c r="R763" s="5"/>
      <c r="S763" s="5"/>
      <c r="T763" s="5"/>
      <c r="U763" s="5"/>
      <c r="V763" s="5"/>
      <c r="W763" s="5">
        <v>2389.92</v>
      </c>
      <c r="X763" s="5">
        <v>1</v>
      </c>
      <c r="Y763" s="5">
        <v>2389.92</v>
      </c>
      <c r="Z763" s="5">
        <v>121718</v>
      </c>
      <c r="AA763" s="5">
        <v>1</v>
      </c>
      <c r="AB763" s="5">
        <v>121718</v>
      </c>
    </row>
    <row r="764" spans="1:28" x14ac:dyDescent="0.2">
      <c r="A764" s="5">
        <v>50</v>
      </c>
      <c r="B764" s="5">
        <v>0</v>
      </c>
      <c r="C764" s="5">
        <v>0</v>
      </c>
      <c r="D764" s="5">
        <v>1</v>
      </c>
      <c r="E764" s="5">
        <v>230</v>
      </c>
      <c r="F764" s="5">
        <f>ROUND(Source!BA744,O764)</f>
        <v>0</v>
      </c>
      <c r="G764" s="5" t="s">
        <v>88</v>
      </c>
      <c r="H764" s="5" t="s">
        <v>89</v>
      </c>
      <c r="I764" s="5"/>
      <c r="J764" s="5"/>
      <c r="K764" s="5">
        <v>230</v>
      </c>
      <c r="L764" s="5">
        <v>19</v>
      </c>
      <c r="M764" s="5">
        <v>3</v>
      </c>
      <c r="N764" s="5" t="s">
        <v>3</v>
      </c>
      <c r="O764" s="5">
        <v>0</v>
      </c>
      <c r="P764" s="5">
        <f>ROUND(Source!ES744,O764)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8" x14ac:dyDescent="0.2">
      <c r="A765" s="5">
        <v>50</v>
      </c>
      <c r="B765" s="5">
        <v>0</v>
      </c>
      <c r="C765" s="5">
        <v>0</v>
      </c>
      <c r="D765" s="5">
        <v>1</v>
      </c>
      <c r="E765" s="5">
        <v>206</v>
      </c>
      <c r="F765" s="5">
        <f>ROUND(Source!T744,O765)</f>
        <v>0</v>
      </c>
      <c r="G765" s="5" t="s">
        <v>90</v>
      </c>
      <c r="H765" s="5" t="s">
        <v>91</v>
      </c>
      <c r="I765" s="5"/>
      <c r="J765" s="5"/>
      <c r="K765" s="5">
        <v>206</v>
      </c>
      <c r="L765" s="5">
        <v>20</v>
      </c>
      <c r="M765" s="5">
        <v>3</v>
      </c>
      <c r="N765" s="5" t="s">
        <v>3</v>
      </c>
      <c r="O765" s="5">
        <v>0</v>
      </c>
      <c r="P765" s="5">
        <f>ROUND(Source!DL744,O765)</f>
        <v>0</v>
      </c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>
        <v>0</v>
      </c>
      <c r="AA765" s="5">
        <v>1</v>
      </c>
      <c r="AB765" s="5">
        <v>0</v>
      </c>
    </row>
    <row r="766" spans="1:28" x14ac:dyDescent="0.2">
      <c r="A766" s="5">
        <v>50</v>
      </c>
      <c r="B766" s="5">
        <v>0</v>
      </c>
      <c r="C766" s="5">
        <v>0</v>
      </c>
      <c r="D766" s="5">
        <v>1</v>
      </c>
      <c r="E766" s="5">
        <v>207</v>
      </c>
      <c r="F766" s="5">
        <f>ROUND(Source!U744,O766)</f>
        <v>86.4</v>
      </c>
      <c r="G766" s="5" t="s">
        <v>92</v>
      </c>
      <c r="H766" s="5" t="s">
        <v>93</v>
      </c>
      <c r="I766" s="5"/>
      <c r="J766" s="5"/>
      <c r="K766" s="5">
        <v>207</v>
      </c>
      <c r="L766" s="5">
        <v>21</v>
      </c>
      <c r="M766" s="5">
        <v>3</v>
      </c>
      <c r="N766" s="5" t="s">
        <v>3</v>
      </c>
      <c r="O766" s="5">
        <v>7</v>
      </c>
      <c r="P766" s="5">
        <f>ROUND(Source!DM744,O766)</f>
        <v>86.4</v>
      </c>
      <c r="Q766" s="5"/>
      <c r="R766" s="5"/>
      <c r="S766" s="5"/>
      <c r="T766" s="5"/>
      <c r="U766" s="5"/>
      <c r="V766" s="5"/>
      <c r="W766" s="5">
        <v>86.4</v>
      </c>
      <c r="X766" s="5">
        <v>1</v>
      </c>
      <c r="Y766" s="5">
        <v>86.4</v>
      </c>
      <c r="Z766" s="5">
        <v>86.4</v>
      </c>
      <c r="AA766" s="5">
        <v>1</v>
      </c>
      <c r="AB766" s="5">
        <v>86.4</v>
      </c>
    </row>
    <row r="767" spans="1:28" x14ac:dyDescent="0.2">
      <c r="A767" s="5">
        <v>50</v>
      </c>
      <c r="B767" s="5">
        <v>0</v>
      </c>
      <c r="C767" s="5">
        <v>0</v>
      </c>
      <c r="D767" s="5">
        <v>1</v>
      </c>
      <c r="E767" s="5">
        <v>208</v>
      </c>
      <c r="F767" s="5">
        <f>ROUND(Source!V744,O767)</f>
        <v>0</v>
      </c>
      <c r="G767" s="5" t="s">
        <v>94</v>
      </c>
      <c r="H767" s="5" t="s">
        <v>95</v>
      </c>
      <c r="I767" s="5"/>
      <c r="J767" s="5"/>
      <c r="K767" s="5">
        <v>208</v>
      </c>
      <c r="L767" s="5">
        <v>22</v>
      </c>
      <c r="M767" s="5">
        <v>3</v>
      </c>
      <c r="N767" s="5" t="s">
        <v>3</v>
      </c>
      <c r="O767" s="5">
        <v>7</v>
      </c>
      <c r="P767" s="5">
        <f>ROUND(Source!DN744,O767)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8" x14ac:dyDescent="0.2">
      <c r="A768" s="5">
        <v>50</v>
      </c>
      <c r="B768" s="5">
        <v>0</v>
      </c>
      <c r="C768" s="5">
        <v>0</v>
      </c>
      <c r="D768" s="5">
        <v>1</v>
      </c>
      <c r="E768" s="5">
        <v>209</v>
      </c>
      <c r="F768" s="5">
        <f>ROUND(Source!W744,O768)</f>
        <v>0</v>
      </c>
      <c r="G768" s="5" t="s">
        <v>96</v>
      </c>
      <c r="H768" s="5" t="s">
        <v>97</v>
      </c>
      <c r="I768" s="5"/>
      <c r="J768" s="5"/>
      <c r="K768" s="5">
        <v>209</v>
      </c>
      <c r="L768" s="5">
        <v>23</v>
      </c>
      <c r="M768" s="5">
        <v>3</v>
      </c>
      <c r="N768" s="5" t="s">
        <v>3</v>
      </c>
      <c r="O768" s="5">
        <v>0</v>
      </c>
      <c r="P768" s="5">
        <f>ROUND(Source!DO744,O768)</f>
        <v>0</v>
      </c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>
        <v>0</v>
      </c>
      <c r="AA768" s="5">
        <v>1</v>
      </c>
      <c r="AB768" s="5">
        <v>0</v>
      </c>
    </row>
    <row r="769" spans="1:206" x14ac:dyDescent="0.2">
      <c r="A769" s="5">
        <v>50</v>
      </c>
      <c r="B769" s="5">
        <v>0</v>
      </c>
      <c r="C769" s="5">
        <v>0</v>
      </c>
      <c r="D769" s="5">
        <v>1</v>
      </c>
      <c r="E769" s="5">
        <v>233</v>
      </c>
      <c r="F769" s="5">
        <f>ROUND(Source!BD744,O769)</f>
        <v>0</v>
      </c>
      <c r="G769" s="5" t="s">
        <v>98</v>
      </c>
      <c r="H769" s="5" t="s">
        <v>99</v>
      </c>
      <c r="I769" s="5"/>
      <c r="J769" s="5"/>
      <c r="K769" s="5">
        <v>233</v>
      </c>
      <c r="L769" s="5">
        <v>24</v>
      </c>
      <c r="M769" s="5">
        <v>3</v>
      </c>
      <c r="N769" s="5" t="s">
        <v>3</v>
      </c>
      <c r="O769" s="5">
        <v>0</v>
      </c>
      <c r="P769" s="5">
        <f>ROUND(Source!EV744,O769)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06" x14ac:dyDescent="0.2">
      <c r="A770" s="5">
        <v>50</v>
      </c>
      <c r="B770" s="5">
        <v>0</v>
      </c>
      <c r="C770" s="5">
        <v>0</v>
      </c>
      <c r="D770" s="5">
        <v>1</v>
      </c>
      <c r="E770" s="5">
        <v>210</v>
      </c>
      <c r="F770" s="5">
        <f>ROUND(Source!X744,O770)</f>
        <v>842</v>
      </c>
      <c r="G770" s="5" t="s">
        <v>100</v>
      </c>
      <c r="H770" s="5" t="s">
        <v>101</v>
      </c>
      <c r="I770" s="5"/>
      <c r="J770" s="5"/>
      <c r="K770" s="5">
        <v>210</v>
      </c>
      <c r="L770" s="5">
        <v>25</v>
      </c>
      <c r="M770" s="5">
        <v>3</v>
      </c>
      <c r="N770" s="5" t="s">
        <v>3</v>
      </c>
      <c r="O770" s="5">
        <v>0</v>
      </c>
      <c r="P770" s="5">
        <f>ROUND(Source!DP744,O770)</f>
        <v>42891</v>
      </c>
      <c r="Q770" s="5"/>
      <c r="R770" s="5"/>
      <c r="S770" s="5"/>
      <c r="T770" s="5"/>
      <c r="U770" s="5"/>
      <c r="V770" s="5"/>
      <c r="W770" s="5">
        <v>842.16</v>
      </c>
      <c r="X770" s="5">
        <v>1</v>
      </c>
      <c r="Y770" s="5">
        <v>842.16</v>
      </c>
      <c r="Z770" s="5">
        <v>42891</v>
      </c>
      <c r="AA770" s="5">
        <v>1</v>
      </c>
      <c r="AB770" s="5">
        <v>42891</v>
      </c>
    </row>
    <row r="771" spans="1:206" x14ac:dyDescent="0.2">
      <c r="A771" s="5">
        <v>50</v>
      </c>
      <c r="B771" s="5">
        <v>0</v>
      </c>
      <c r="C771" s="5">
        <v>0</v>
      </c>
      <c r="D771" s="5">
        <v>1</v>
      </c>
      <c r="E771" s="5">
        <v>211</v>
      </c>
      <c r="F771" s="5">
        <f>ROUND(Source!Y744,O771)</f>
        <v>410</v>
      </c>
      <c r="G771" s="5" t="s">
        <v>102</v>
      </c>
      <c r="H771" s="5" t="s">
        <v>103</v>
      </c>
      <c r="I771" s="5"/>
      <c r="J771" s="5"/>
      <c r="K771" s="5">
        <v>211</v>
      </c>
      <c r="L771" s="5">
        <v>26</v>
      </c>
      <c r="M771" s="5">
        <v>3</v>
      </c>
      <c r="N771" s="5" t="s">
        <v>3</v>
      </c>
      <c r="O771" s="5">
        <v>0</v>
      </c>
      <c r="P771" s="5">
        <f>ROUND(Source!DQ744,O771)</f>
        <v>20866</v>
      </c>
      <c r="Q771" s="5"/>
      <c r="R771" s="5"/>
      <c r="S771" s="5"/>
      <c r="T771" s="5"/>
      <c r="U771" s="5"/>
      <c r="V771" s="5"/>
      <c r="W771" s="5">
        <v>409.7</v>
      </c>
      <c r="X771" s="5">
        <v>1</v>
      </c>
      <c r="Y771" s="5">
        <v>409.7</v>
      </c>
      <c r="Z771" s="5">
        <v>20866</v>
      </c>
      <c r="AA771" s="5">
        <v>1</v>
      </c>
      <c r="AB771" s="5">
        <v>20866</v>
      </c>
    </row>
    <row r="772" spans="1:206" x14ac:dyDescent="0.2">
      <c r="A772" s="5">
        <v>50</v>
      </c>
      <c r="B772" s="5">
        <v>0</v>
      </c>
      <c r="C772" s="5">
        <v>0</v>
      </c>
      <c r="D772" s="5">
        <v>1</v>
      </c>
      <c r="E772" s="5">
        <v>224</v>
      </c>
      <c r="F772" s="5">
        <f>ROUND(Source!AR744,O772)</f>
        <v>2390</v>
      </c>
      <c r="G772" s="5" t="s">
        <v>104</v>
      </c>
      <c r="H772" s="5" t="s">
        <v>105</v>
      </c>
      <c r="I772" s="5"/>
      <c r="J772" s="5"/>
      <c r="K772" s="5">
        <v>224</v>
      </c>
      <c r="L772" s="5">
        <v>27</v>
      </c>
      <c r="M772" s="5">
        <v>3</v>
      </c>
      <c r="N772" s="5" t="s">
        <v>3</v>
      </c>
      <c r="O772" s="5">
        <v>0</v>
      </c>
      <c r="P772" s="5">
        <f>ROUND(Source!EJ744,O772)</f>
        <v>121718</v>
      </c>
      <c r="Q772" s="5"/>
      <c r="R772" s="5"/>
      <c r="S772" s="5"/>
      <c r="T772" s="5"/>
      <c r="U772" s="5"/>
      <c r="V772" s="5"/>
      <c r="W772" s="5">
        <v>2389.92</v>
      </c>
      <c r="X772" s="5">
        <v>1</v>
      </c>
      <c r="Y772" s="5">
        <v>2389.92</v>
      </c>
      <c r="Z772" s="5">
        <v>121718</v>
      </c>
      <c r="AA772" s="5">
        <v>1</v>
      </c>
      <c r="AB772" s="5">
        <v>121718</v>
      </c>
    </row>
    <row r="774" spans="1:206" x14ac:dyDescent="0.2">
      <c r="A774" s="3">
        <v>51</v>
      </c>
      <c r="B774" s="3">
        <f>B20</f>
        <v>1</v>
      </c>
      <c r="C774" s="3">
        <f>A20</f>
        <v>3</v>
      </c>
      <c r="D774" s="3">
        <f>ROW(A20)</f>
        <v>20</v>
      </c>
      <c r="E774" s="3"/>
      <c r="F774" s="3" t="str">
        <f>IF(F20&lt;&gt;"",F20,"")</f>
        <v>09-03-07</v>
      </c>
      <c r="G774" s="3" t="str">
        <f>IF(G20&lt;&gt;"",G20,"")</f>
        <v>ПНР ПНР Отопление, вентиляция, кондиционированние</v>
      </c>
      <c r="H774" s="3">
        <v>0</v>
      </c>
      <c r="I774" s="3"/>
      <c r="J774" s="3"/>
      <c r="K774" s="3"/>
      <c r="L774" s="3"/>
      <c r="M774" s="3"/>
      <c r="N774" s="3"/>
      <c r="O774" s="3">
        <f t="shared" ref="O774:T774" si="488">ROUND(O41+O90+O133+O176+O219+O262+O299+O336+O373+O412+O459+O508+O551+O594+O631+O670+O707+O744+AB774,0)</f>
        <v>4402</v>
      </c>
      <c r="P774" s="3">
        <f t="shared" si="488"/>
        <v>0</v>
      </c>
      <c r="Q774" s="3">
        <f t="shared" si="488"/>
        <v>0</v>
      </c>
      <c r="R774" s="3">
        <f t="shared" si="488"/>
        <v>0</v>
      </c>
      <c r="S774" s="3">
        <f t="shared" si="488"/>
        <v>4402</v>
      </c>
      <c r="T774" s="3">
        <f t="shared" si="488"/>
        <v>0</v>
      </c>
      <c r="U774" s="3">
        <f>U41+U90+U133+U176+U219+U262+U299+U336+U373+U412+U459+U508+U551+U594+U631+U670+U707+U744+AH774</f>
        <v>332.28800000000001</v>
      </c>
      <c r="V774" s="3">
        <f>V41+V90+V133+V176+V219+V262+V299+V336+V373+V412+V459+V508+V551+V594+V631+V670+V707+V744+AI774</f>
        <v>0</v>
      </c>
      <c r="W774" s="3">
        <f>ROUND(W41+W90+W133+W176+W219+W262+W299+W336+W373+W412+W459+W508+W551+W594+W631+W670+W707+W744+AJ774,0)</f>
        <v>0</v>
      </c>
      <c r="X774" s="3">
        <f>ROUND(X41+X90+X133+X176+X219+X262+X299+X336+X373+X412+X459+X508+X551+X594+X631+X670+X707+X744+AK774,0)</f>
        <v>3256</v>
      </c>
      <c r="Y774" s="3">
        <f>ROUND(Y41+Y90+Y133+Y176+Y219+Y262+Y299+Y336+Y373+Y412+Y459+Y508+Y551+Y594+Y631+Y670+Y707+Y744+AL774,0)</f>
        <v>1585</v>
      </c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>
        <f t="shared" ref="AO774:BD774" si="489">ROUND(AO41+AO90+AO133+AO176+AO219+AO262+AO299+AO336+AO373+AO412+AO459+AO508+AO551+AO594+AO631+AO670+AO707+AO744+BX774,0)</f>
        <v>0</v>
      </c>
      <c r="AP774" s="3">
        <f t="shared" si="489"/>
        <v>0</v>
      </c>
      <c r="AQ774" s="3">
        <f t="shared" si="489"/>
        <v>0</v>
      </c>
      <c r="AR774" s="3">
        <f t="shared" si="489"/>
        <v>9241</v>
      </c>
      <c r="AS774" s="3">
        <f t="shared" si="489"/>
        <v>0</v>
      </c>
      <c r="AT774" s="3">
        <f t="shared" si="489"/>
        <v>0</v>
      </c>
      <c r="AU774" s="3">
        <f t="shared" si="489"/>
        <v>9241</v>
      </c>
      <c r="AV774" s="3">
        <f t="shared" si="489"/>
        <v>0</v>
      </c>
      <c r="AW774" s="3">
        <f t="shared" si="489"/>
        <v>0</v>
      </c>
      <c r="AX774" s="3">
        <f t="shared" si="489"/>
        <v>0</v>
      </c>
      <c r="AY774" s="3">
        <f t="shared" si="489"/>
        <v>0</v>
      </c>
      <c r="AZ774" s="3">
        <f t="shared" si="489"/>
        <v>0</v>
      </c>
      <c r="BA774" s="3">
        <f t="shared" si="489"/>
        <v>0</v>
      </c>
      <c r="BB774" s="3">
        <f t="shared" si="489"/>
        <v>0</v>
      </c>
      <c r="BC774" s="3">
        <f t="shared" si="489"/>
        <v>0</v>
      </c>
      <c r="BD774" s="3">
        <f t="shared" si="489"/>
        <v>0</v>
      </c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4">
        <f t="shared" ref="DG774:DL774" si="490">ROUND(DG41+DG90+DG133+DG176+DG219+DG262+DG299+DG336+DG373+DG412+DG459+DG508+DG551+DG594+DG631+DG670+DG707+DG744+DT774,0)</f>
        <v>224111</v>
      </c>
      <c r="DH774" s="4">
        <f t="shared" si="490"/>
        <v>0</v>
      </c>
      <c r="DI774" s="4">
        <f t="shared" si="490"/>
        <v>0</v>
      </c>
      <c r="DJ774" s="4">
        <f t="shared" si="490"/>
        <v>0</v>
      </c>
      <c r="DK774" s="4">
        <f t="shared" si="490"/>
        <v>224111</v>
      </c>
      <c r="DL774" s="4">
        <f t="shared" si="490"/>
        <v>0</v>
      </c>
      <c r="DM774" s="4">
        <f>DM41+DM90+DM133+DM176+DM219+DM262+DM299+DM336+DM373+DM412+DM459+DM508+DM551+DM594+DM631+DM670+DM707+DM744+DZ774</f>
        <v>332.28800000000001</v>
      </c>
      <c r="DN774" s="4">
        <f>DN41+DN90+DN133+DN176+DN219+DN262+DN299+DN336+DN373+DN412+DN459+DN508+DN551+DN594+DN631+DN670+DN707+DN744+EA774</f>
        <v>0</v>
      </c>
      <c r="DO774" s="4">
        <f>ROUND(DO41+DO90+DO133+DO176+DO219+DO262+DO299+DO336+DO373+DO412+DO459+DO508+DO551+DO594+DO631+DO670+DO707+DO744+EB774,0)</f>
        <v>0</v>
      </c>
      <c r="DP774" s="4">
        <f>ROUND(DP41+DP90+DP133+DP176+DP219+DP262+DP299+DP336+DP373+DP412+DP459+DP508+DP551+DP594+DP631+DP670+DP707+DP744+EC774,0)</f>
        <v>165841</v>
      </c>
      <c r="DQ774" s="4">
        <f>ROUND(DQ41+DQ90+DQ133+DQ176+DQ219+DQ262+DQ299+DQ336+DQ373+DQ412+DQ459+DQ508+DQ551+DQ594+DQ631+DQ670+DQ707+DQ744+ED774,0)</f>
        <v>80676</v>
      </c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>
        <f t="shared" ref="EG774:EV774" si="491">ROUND(EG41+EG90+EG133+EG176+EG219+EG262+EG299+EG336+EG373+EG412+EG459+EG508+EG551+EG594+EG631+EG670+EG707+EG744+FP774,0)</f>
        <v>0</v>
      </c>
      <c r="EH774" s="4">
        <f t="shared" si="491"/>
        <v>0</v>
      </c>
      <c r="EI774" s="4">
        <f t="shared" si="491"/>
        <v>0</v>
      </c>
      <c r="EJ774" s="4">
        <f t="shared" si="491"/>
        <v>470628</v>
      </c>
      <c r="EK774" s="4">
        <f t="shared" si="491"/>
        <v>0</v>
      </c>
      <c r="EL774" s="4">
        <f t="shared" si="491"/>
        <v>0</v>
      </c>
      <c r="EM774" s="4">
        <f t="shared" si="491"/>
        <v>470628</v>
      </c>
      <c r="EN774" s="4">
        <f t="shared" si="491"/>
        <v>0</v>
      </c>
      <c r="EO774" s="4">
        <f t="shared" si="491"/>
        <v>0</v>
      </c>
      <c r="EP774" s="4">
        <f t="shared" si="491"/>
        <v>0</v>
      </c>
      <c r="EQ774" s="4">
        <f t="shared" si="491"/>
        <v>0</v>
      </c>
      <c r="ER774" s="4">
        <f t="shared" si="491"/>
        <v>0</v>
      </c>
      <c r="ES774" s="4">
        <f t="shared" si="491"/>
        <v>0</v>
      </c>
      <c r="ET774" s="4">
        <f t="shared" si="491"/>
        <v>0</v>
      </c>
      <c r="EU774" s="4">
        <f t="shared" si="491"/>
        <v>0</v>
      </c>
      <c r="EV774" s="4">
        <f t="shared" si="491"/>
        <v>0</v>
      </c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>
        <v>0</v>
      </c>
    </row>
    <row r="776" spans="1:206" x14ac:dyDescent="0.2">
      <c r="A776" s="5">
        <v>50</v>
      </c>
      <c r="B776" s="5">
        <v>0</v>
      </c>
      <c r="C776" s="5">
        <v>0</v>
      </c>
      <c r="D776" s="5">
        <v>1</v>
      </c>
      <c r="E776" s="5">
        <v>201</v>
      </c>
      <c r="F776" s="5">
        <f>ROUND(Source!O774,O776)</f>
        <v>4402</v>
      </c>
      <c r="G776" s="5" t="s">
        <v>52</v>
      </c>
      <c r="H776" s="5" t="s">
        <v>53</v>
      </c>
      <c r="I776" s="5"/>
      <c r="J776" s="5"/>
      <c r="K776" s="5">
        <v>201</v>
      </c>
      <c r="L776" s="5">
        <v>1</v>
      </c>
      <c r="M776" s="5">
        <v>3</v>
      </c>
      <c r="N776" s="5" t="s">
        <v>3</v>
      </c>
      <c r="O776" s="5">
        <v>0</v>
      </c>
      <c r="P776" s="5">
        <f>ROUND(Source!DG774,O776)</f>
        <v>224111</v>
      </c>
      <c r="Q776" s="5"/>
      <c r="R776" s="5"/>
      <c r="S776" s="5"/>
      <c r="T776" s="5"/>
      <c r="U776" s="5"/>
      <c r="V776" s="5"/>
      <c r="W776" s="5">
        <v>4400.3799999999992</v>
      </c>
      <c r="X776" s="5">
        <v>1</v>
      </c>
      <c r="Y776" s="5">
        <v>4400.3799999999992</v>
      </c>
      <c r="Z776" s="5">
        <v>224111</v>
      </c>
      <c r="AA776" s="5">
        <v>1</v>
      </c>
      <c r="AB776" s="5">
        <v>224111</v>
      </c>
    </row>
    <row r="777" spans="1:206" x14ac:dyDescent="0.2">
      <c r="A777" s="5">
        <v>50</v>
      </c>
      <c r="B777" s="5">
        <v>0</v>
      </c>
      <c r="C777" s="5">
        <v>0</v>
      </c>
      <c r="D777" s="5">
        <v>1</v>
      </c>
      <c r="E777" s="5">
        <v>202</v>
      </c>
      <c r="F777" s="5">
        <f>ROUND(Source!P774,O777)</f>
        <v>0</v>
      </c>
      <c r="G777" s="5" t="s">
        <v>54</v>
      </c>
      <c r="H777" s="5" t="s">
        <v>55</v>
      </c>
      <c r="I777" s="5"/>
      <c r="J777" s="5"/>
      <c r="K777" s="5">
        <v>202</v>
      </c>
      <c r="L777" s="5">
        <v>2</v>
      </c>
      <c r="M777" s="5">
        <v>3</v>
      </c>
      <c r="N777" s="5" t="s">
        <v>3</v>
      </c>
      <c r="O777" s="5">
        <v>0</v>
      </c>
      <c r="P777" s="5">
        <f>ROUND(Source!DH774,O777)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06" x14ac:dyDescent="0.2">
      <c r="A778" s="5">
        <v>50</v>
      </c>
      <c r="B778" s="5">
        <v>0</v>
      </c>
      <c r="C778" s="5">
        <v>0</v>
      </c>
      <c r="D778" s="5">
        <v>1</v>
      </c>
      <c r="E778" s="5">
        <v>222</v>
      </c>
      <c r="F778" s="5">
        <f>ROUND(Source!AO774,O778)</f>
        <v>0</v>
      </c>
      <c r="G778" s="5" t="s">
        <v>56</v>
      </c>
      <c r="H778" s="5" t="s">
        <v>57</v>
      </c>
      <c r="I778" s="5"/>
      <c r="J778" s="5"/>
      <c r="K778" s="5">
        <v>222</v>
      </c>
      <c r="L778" s="5">
        <v>3</v>
      </c>
      <c r="M778" s="5">
        <v>3</v>
      </c>
      <c r="N778" s="5" t="s">
        <v>3</v>
      </c>
      <c r="O778" s="5">
        <v>0</v>
      </c>
      <c r="P778" s="5">
        <f>ROUND(Source!EG774,O778)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06" x14ac:dyDescent="0.2">
      <c r="A779" s="5">
        <v>50</v>
      </c>
      <c r="B779" s="5">
        <v>0</v>
      </c>
      <c r="C779" s="5">
        <v>0</v>
      </c>
      <c r="D779" s="5">
        <v>1</v>
      </c>
      <c r="E779" s="5">
        <v>225</v>
      </c>
      <c r="F779" s="5">
        <f>ROUND(Source!AV774,O779)</f>
        <v>0</v>
      </c>
      <c r="G779" s="5" t="s">
        <v>58</v>
      </c>
      <c r="H779" s="5" t="s">
        <v>59</v>
      </c>
      <c r="I779" s="5"/>
      <c r="J779" s="5"/>
      <c r="K779" s="5">
        <v>225</v>
      </c>
      <c r="L779" s="5">
        <v>4</v>
      </c>
      <c r="M779" s="5">
        <v>3</v>
      </c>
      <c r="N779" s="5" t="s">
        <v>3</v>
      </c>
      <c r="O779" s="5">
        <v>0</v>
      </c>
      <c r="P779" s="5">
        <f>ROUND(Source!EN774,O779)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06" x14ac:dyDescent="0.2">
      <c r="A780" s="5">
        <v>50</v>
      </c>
      <c r="B780" s="5">
        <v>0</v>
      </c>
      <c r="C780" s="5">
        <v>0</v>
      </c>
      <c r="D780" s="5">
        <v>1</v>
      </c>
      <c r="E780" s="5">
        <v>226</v>
      </c>
      <c r="F780" s="5">
        <f>ROUND(Source!AW774,O780)</f>
        <v>0</v>
      </c>
      <c r="G780" s="5" t="s">
        <v>60</v>
      </c>
      <c r="H780" s="5" t="s">
        <v>61</v>
      </c>
      <c r="I780" s="5"/>
      <c r="J780" s="5"/>
      <c r="K780" s="5">
        <v>226</v>
      </c>
      <c r="L780" s="5">
        <v>5</v>
      </c>
      <c r="M780" s="5">
        <v>3</v>
      </c>
      <c r="N780" s="5" t="s">
        <v>3</v>
      </c>
      <c r="O780" s="5">
        <v>0</v>
      </c>
      <c r="P780" s="5">
        <f>ROUND(Source!EO774,O780)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06" x14ac:dyDescent="0.2">
      <c r="A781" s="5">
        <v>50</v>
      </c>
      <c r="B781" s="5">
        <v>0</v>
      </c>
      <c r="C781" s="5">
        <v>0</v>
      </c>
      <c r="D781" s="5">
        <v>1</v>
      </c>
      <c r="E781" s="5">
        <v>227</v>
      </c>
      <c r="F781" s="5">
        <f>ROUND(Source!AX774,O781)</f>
        <v>0</v>
      </c>
      <c r="G781" s="5" t="s">
        <v>62</v>
      </c>
      <c r="H781" s="5" t="s">
        <v>63</v>
      </c>
      <c r="I781" s="5"/>
      <c r="J781" s="5"/>
      <c r="K781" s="5">
        <v>227</v>
      </c>
      <c r="L781" s="5">
        <v>6</v>
      </c>
      <c r="M781" s="5">
        <v>3</v>
      </c>
      <c r="N781" s="5" t="s">
        <v>3</v>
      </c>
      <c r="O781" s="5">
        <v>0</v>
      </c>
      <c r="P781" s="5">
        <f>ROUND(Source!EP774,O781)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06" x14ac:dyDescent="0.2">
      <c r="A782" s="5">
        <v>50</v>
      </c>
      <c r="B782" s="5">
        <v>0</v>
      </c>
      <c r="C782" s="5">
        <v>0</v>
      </c>
      <c r="D782" s="5">
        <v>1</v>
      </c>
      <c r="E782" s="5">
        <v>228</v>
      </c>
      <c r="F782" s="5">
        <f>ROUND(Source!AY774,O782)</f>
        <v>0</v>
      </c>
      <c r="G782" s="5" t="s">
        <v>64</v>
      </c>
      <c r="H782" s="5" t="s">
        <v>65</v>
      </c>
      <c r="I782" s="5"/>
      <c r="J782" s="5"/>
      <c r="K782" s="5">
        <v>228</v>
      </c>
      <c r="L782" s="5">
        <v>7</v>
      </c>
      <c r="M782" s="5">
        <v>3</v>
      </c>
      <c r="N782" s="5" t="s">
        <v>3</v>
      </c>
      <c r="O782" s="5">
        <v>0</v>
      </c>
      <c r="P782" s="5">
        <f>ROUND(Source!EQ774,O782)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06" x14ac:dyDescent="0.2">
      <c r="A783" s="5">
        <v>50</v>
      </c>
      <c r="B783" s="5">
        <v>0</v>
      </c>
      <c r="C783" s="5">
        <v>0</v>
      </c>
      <c r="D783" s="5">
        <v>1</v>
      </c>
      <c r="E783" s="5">
        <v>216</v>
      </c>
      <c r="F783" s="5">
        <f>ROUND(Source!AP774,O783)</f>
        <v>0</v>
      </c>
      <c r="G783" s="5" t="s">
        <v>66</v>
      </c>
      <c r="H783" s="5" t="s">
        <v>67</v>
      </c>
      <c r="I783" s="5"/>
      <c r="J783" s="5"/>
      <c r="K783" s="5">
        <v>216</v>
      </c>
      <c r="L783" s="5">
        <v>8</v>
      </c>
      <c r="M783" s="5">
        <v>3</v>
      </c>
      <c r="N783" s="5" t="s">
        <v>3</v>
      </c>
      <c r="O783" s="5">
        <v>0</v>
      </c>
      <c r="P783" s="5">
        <f>ROUND(Source!EH774,O783)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06" x14ac:dyDescent="0.2">
      <c r="A784" s="5">
        <v>50</v>
      </c>
      <c r="B784" s="5">
        <v>0</v>
      </c>
      <c r="C784" s="5">
        <v>0</v>
      </c>
      <c r="D784" s="5">
        <v>1</v>
      </c>
      <c r="E784" s="5">
        <v>223</v>
      </c>
      <c r="F784" s="5">
        <f>ROUND(Source!AQ774,O784)</f>
        <v>0</v>
      </c>
      <c r="G784" s="5" t="s">
        <v>68</v>
      </c>
      <c r="H784" s="5" t="s">
        <v>69</v>
      </c>
      <c r="I784" s="5"/>
      <c r="J784" s="5"/>
      <c r="K784" s="5">
        <v>223</v>
      </c>
      <c r="L784" s="5">
        <v>9</v>
      </c>
      <c r="M784" s="5">
        <v>3</v>
      </c>
      <c r="N784" s="5" t="s">
        <v>3</v>
      </c>
      <c r="O784" s="5">
        <v>0</v>
      </c>
      <c r="P784" s="5">
        <f>ROUND(Source!EI774,O784)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229</v>
      </c>
      <c r="F785" s="5">
        <f>ROUND(Source!AZ774,O785)</f>
        <v>0</v>
      </c>
      <c r="G785" s="5" t="s">
        <v>70</v>
      </c>
      <c r="H785" s="5" t="s">
        <v>71</v>
      </c>
      <c r="I785" s="5"/>
      <c r="J785" s="5"/>
      <c r="K785" s="5">
        <v>229</v>
      </c>
      <c r="L785" s="5">
        <v>10</v>
      </c>
      <c r="M785" s="5">
        <v>3</v>
      </c>
      <c r="N785" s="5" t="s">
        <v>3</v>
      </c>
      <c r="O785" s="5">
        <v>0</v>
      </c>
      <c r="P785" s="5">
        <f>ROUND(Source!ER774,O785)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203</v>
      </c>
      <c r="F786" s="5">
        <f>ROUND(Source!Q774,O786)</f>
        <v>0</v>
      </c>
      <c r="G786" s="5" t="s">
        <v>72</v>
      </c>
      <c r="H786" s="5" t="s">
        <v>73</v>
      </c>
      <c r="I786" s="5"/>
      <c r="J786" s="5"/>
      <c r="K786" s="5">
        <v>203</v>
      </c>
      <c r="L786" s="5">
        <v>11</v>
      </c>
      <c r="M786" s="5">
        <v>3</v>
      </c>
      <c r="N786" s="5" t="s">
        <v>3</v>
      </c>
      <c r="O786" s="5">
        <v>0</v>
      </c>
      <c r="P786" s="5">
        <f>ROUND(Source!DI774,O786)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231</v>
      </c>
      <c r="F787" s="5">
        <f>ROUND(Source!BB774,O787)</f>
        <v>0</v>
      </c>
      <c r="G787" s="5" t="s">
        <v>74</v>
      </c>
      <c r="H787" s="5" t="s">
        <v>75</v>
      </c>
      <c r="I787" s="5"/>
      <c r="J787" s="5"/>
      <c r="K787" s="5">
        <v>231</v>
      </c>
      <c r="L787" s="5">
        <v>12</v>
      </c>
      <c r="M787" s="5">
        <v>3</v>
      </c>
      <c r="N787" s="5" t="s">
        <v>3</v>
      </c>
      <c r="O787" s="5">
        <v>0</v>
      </c>
      <c r="P787" s="5">
        <f>ROUND(Source!ET774,O787)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204</v>
      </c>
      <c r="F788" s="5">
        <f>ROUND(Source!R774,O788)</f>
        <v>0</v>
      </c>
      <c r="G788" s="5" t="s">
        <v>76</v>
      </c>
      <c r="H788" s="5" t="s">
        <v>77</v>
      </c>
      <c r="I788" s="5"/>
      <c r="J788" s="5"/>
      <c r="K788" s="5">
        <v>204</v>
      </c>
      <c r="L788" s="5">
        <v>13</v>
      </c>
      <c r="M788" s="5">
        <v>3</v>
      </c>
      <c r="N788" s="5" t="s">
        <v>3</v>
      </c>
      <c r="O788" s="5">
        <v>0</v>
      </c>
      <c r="P788" s="5">
        <f>ROUND(Source!DJ774,O788)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205</v>
      </c>
      <c r="F789" s="5">
        <f>ROUND(Source!S774,O789)</f>
        <v>4402</v>
      </c>
      <c r="G789" s="5" t="s">
        <v>78</v>
      </c>
      <c r="H789" s="5" t="s">
        <v>79</v>
      </c>
      <c r="I789" s="5"/>
      <c r="J789" s="5"/>
      <c r="K789" s="5">
        <v>205</v>
      </c>
      <c r="L789" s="5">
        <v>14</v>
      </c>
      <c r="M789" s="5">
        <v>3</v>
      </c>
      <c r="N789" s="5" t="s">
        <v>3</v>
      </c>
      <c r="O789" s="5">
        <v>0</v>
      </c>
      <c r="P789" s="5">
        <f>ROUND(Source!DK774,O789)</f>
        <v>224111</v>
      </c>
      <c r="Q789" s="5"/>
      <c r="R789" s="5"/>
      <c r="S789" s="5"/>
      <c r="T789" s="5"/>
      <c r="U789" s="5"/>
      <c r="V789" s="5"/>
      <c r="W789" s="5">
        <v>4400.3799999999992</v>
      </c>
      <c r="X789" s="5">
        <v>1</v>
      </c>
      <c r="Y789" s="5">
        <v>4400.3799999999992</v>
      </c>
      <c r="Z789" s="5">
        <v>224111</v>
      </c>
      <c r="AA789" s="5">
        <v>1</v>
      </c>
      <c r="AB789" s="5">
        <v>224111</v>
      </c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232</v>
      </c>
      <c r="F790" s="5">
        <f>ROUND(Source!BC774,O790)</f>
        <v>0</v>
      </c>
      <c r="G790" s="5" t="s">
        <v>80</v>
      </c>
      <c r="H790" s="5" t="s">
        <v>81</v>
      </c>
      <c r="I790" s="5"/>
      <c r="J790" s="5"/>
      <c r="K790" s="5">
        <v>232</v>
      </c>
      <c r="L790" s="5">
        <v>15</v>
      </c>
      <c r="M790" s="5">
        <v>3</v>
      </c>
      <c r="N790" s="5" t="s">
        <v>3</v>
      </c>
      <c r="O790" s="5">
        <v>0</v>
      </c>
      <c r="P790" s="5">
        <f>ROUND(Source!EU774,O790)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">
      <c r="A791" s="5">
        <v>50</v>
      </c>
      <c r="B791" s="5">
        <v>0</v>
      </c>
      <c r="C791" s="5">
        <v>0</v>
      </c>
      <c r="D791" s="5">
        <v>1</v>
      </c>
      <c r="E791" s="5">
        <v>214</v>
      </c>
      <c r="F791" s="5">
        <f>ROUND(Source!AS774,O791)</f>
        <v>0</v>
      </c>
      <c r="G791" s="5" t="s">
        <v>82</v>
      </c>
      <c r="H791" s="5" t="s">
        <v>83</v>
      </c>
      <c r="I791" s="5"/>
      <c r="J791" s="5"/>
      <c r="K791" s="5">
        <v>214</v>
      </c>
      <c r="L791" s="5">
        <v>16</v>
      </c>
      <c r="M791" s="5">
        <v>3</v>
      </c>
      <c r="N791" s="5" t="s">
        <v>3</v>
      </c>
      <c r="O791" s="5">
        <v>0</v>
      </c>
      <c r="P791" s="5">
        <f>ROUND(Source!EK774,O791)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8" x14ac:dyDescent="0.2">
      <c r="A792" s="5">
        <v>50</v>
      </c>
      <c r="B792" s="5">
        <v>0</v>
      </c>
      <c r="C792" s="5">
        <v>0</v>
      </c>
      <c r="D792" s="5">
        <v>1</v>
      </c>
      <c r="E792" s="5">
        <v>215</v>
      </c>
      <c r="F792" s="5">
        <f>ROUND(Source!AT774,O792)</f>
        <v>0</v>
      </c>
      <c r="G792" s="5" t="s">
        <v>84</v>
      </c>
      <c r="H792" s="5" t="s">
        <v>85</v>
      </c>
      <c r="I792" s="5"/>
      <c r="J792" s="5"/>
      <c r="K792" s="5">
        <v>215</v>
      </c>
      <c r="L792" s="5">
        <v>17</v>
      </c>
      <c r="M792" s="5">
        <v>3</v>
      </c>
      <c r="N792" s="5" t="s">
        <v>3</v>
      </c>
      <c r="O792" s="5">
        <v>0</v>
      </c>
      <c r="P792" s="5">
        <f>ROUND(Source!EL774,O792)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8" x14ac:dyDescent="0.2">
      <c r="A793" s="5">
        <v>50</v>
      </c>
      <c r="B793" s="5">
        <v>0</v>
      </c>
      <c r="C793" s="5">
        <v>0</v>
      </c>
      <c r="D793" s="5">
        <v>1</v>
      </c>
      <c r="E793" s="5">
        <v>217</v>
      </c>
      <c r="F793" s="5">
        <f>ROUND(Source!AU774,O793)</f>
        <v>9241</v>
      </c>
      <c r="G793" s="5" t="s">
        <v>86</v>
      </c>
      <c r="H793" s="5" t="s">
        <v>87</v>
      </c>
      <c r="I793" s="5"/>
      <c r="J793" s="5"/>
      <c r="K793" s="5">
        <v>217</v>
      </c>
      <c r="L793" s="5">
        <v>18</v>
      </c>
      <c r="M793" s="5">
        <v>3</v>
      </c>
      <c r="N793" s="5" t="s">
        <v>3</v>
      </c>
      <c r="O793" s="5">
        <v>0</v>
      </c>
      <c r="P793" s="5">
        <f>ROUND(Source!EM774,O793)</f>
        <v>470628</v>
      </c>
      <c r="Q793" s="5"/>
      <c r="R793" s="5"/>
      <c r="S793" s="5"/>
      <c r="T793" s="5"/>
      <c r="U793" s="5"/>
      <c r="V793" s="5"/>
      <c r="W793" s="5">
        <v>9240.7999999999993</v>
      </c>
      <c r="X793" s="5">
        <v>1</v>
      </c>
      <c r="Y793" s="5">
        <v>9240.7999999999993</v>
      </c>
      <c r="Z793" s="5">
        <v>470628</v>
      </c>
      <c r="AA793" s="5">
        <v>1</v>
      </c>
      <c r="AB793" s="5">
        <v>470628</v>
      </c>
    </row>
    <row r="794" spans="1:28" x14ac:dyDescent="0.2">
      <c r="A794" s="5">
        <v>50</v>
      </c>
      <c r="B794" s="5">
        <v>0</v>
      </c>
      <c r="C794" s="5">
        <v>0</v>
      </c>
      <c r="D794" s="5">
        <v>1</v>
      </c>
      <c r="E794" s="5">
        <v>230</v>
      </c>
      <c r="F794" s="5">
        <f>ROUND(Source!BA774,O794)</f>
        <v>0</v>
      </c>
      <c r="G794" s="5" t="s">
        <v>88</v>
      </c>
      <c r="H794" s="5" t="s">
        <v>89</v>
      </c>
      <c r="I794" s="5"/>
      <c r="J794" s="5"/>
      <c r="K794" s="5">
        <v>230</v>
      </c>
      <c r="L794" s="5">
        <v>19</v>
      </c>
      <c r="M794" s="5">
        <v>3</v>
      </c>
      <c r="N794" s="5" t="s">
        <v>3</v>
      </c>
      <c r="O794" s="5">
        <v>0</v>
      </c>
      <c r="P794" s="5">
        <f>ROUND(Source!ES774,O794)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">
      <c r="A795" s="5">
        <v>50</v>
      </c>
      <c r="B795" s="5">
        <v>0</v>
      </c>
      <c r="C795" s="5">
        <v>0</v>
      </c>
      <c r="D795" s="5">
        <v>1</v>
      </c>
      <c r="E795" s="5">
        <v>206</v>
      </c>
      <c r="F795" s="5">
        <f>ROUND(Source!T774,O795)</f>
        <v>0</v>
      </c>
      <c r="G795" s="5" t="s">
        <v>90</v>
      </c>
      <c r="H795" s="5" t="s">
        <v>91</v>
      </c>
      <c r="I795" s="5"/>
      <c r="J795" s="5"/>
      <c r="K795" s="5">
        <v>206</v>
      </c>
      <c r="L795" s="5">
        <v>20</v>
      </c>
      <c r="M795" s="5">
        <v>3</v>
      </c>
      <c r="N795" s="5" t="s">
        <v>3</v>
      </c>
      <c r="O795" s="5">
        <v>0</v>
      </c>
      <c r="P795" s="5">
        <f>ROUND(Source!DL774,O795)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">
      <c r="A796" s="5">
        <v>50</v>
      </c>
      <c r="B796" s="5">
        <v>0</v>
      </c>
      <c r="C796" s="5">
        <v>0</v>
      </c>
      <c r="D796" s="5">
        <v>1</v>
      </c>
      <c r="E796" s="5">
        <v>207</v>
      </c>
      <c r="F796" s="5">
        <f>ROUND(Source!U774,O796)</f>
        <v>332.28800000000001</v>
      </c>
      <c r="G796" s="5" t="s">
        <v>92</v>
      </c>
      <c r="H796" s="5" t="s">
        <v>93</v>
      </c>
      <c r="I796" s="5"/>
      <c r="J796" s="5"/>
      <c r="K796" s="5">
        <v>207</v>
      </c>
      <c r="L796" s="5">
        <v>21</v>
      </c>
      <c r="M796" s="5">
        <v>3</v>
      </c>
      <c r="N796" s="5" t="s">
        <v>3</v>
      </c>
      <c r="O796" s="5">
        <v>7</v>
      </c>
      <c r="P796" s="5">
        <f>ROUND(Source!DM774,O796)</f>
        <v>332.28800000000001</v>
      </c>
      <c r="Q796" s="5"/>
      <c r="R796" s="5"/>
      <c r="S796" s="5"/>
      <c r="T796" s="5"/>
      <c r="U796" s="5"/>
      <c r="V796" s="5"/>
      <c r="W796" s="5">
        <v>332.28800000000001</v>
      </c>
      <c r="X796" s="5">
        <v>1</v>
      </c>
      <c r="Y796" s="5">
        <v>332.28800000000001</v>
      </c>
      <c r="Z796" s="5">
        <v>332.28800000000001</v>
      </c>
      <c r="AA796" s="5">
        <v>1</v>
      </c>
      <c r="AB796" s="5">
        <v>332.28800000000001</v>
      </c>
    </row>
    <row r="797" spans="1:28" x14ac:dyDescent="0.2">
      <c r="A797" s="5">
        <v>50</v>
      </c>
      <c r="B797" s="5">
        <v>0</v>
      </c>
      <c r="C797" s="5">
        <v>0</v>
      </c>
      <c r="D797" s="5">
        <v>1</v>
      </c>
      <c r="E797" s="5">
        <v>208</v>
      </c>
      <c r="F797" s="5">
        <f>ROUND(Source!V774,O797)</f>
        <v>0</v>
      </c>
      <c r="G797" s="5" t="s">
        <v>94</v>
      </c>
      <c r="H797" s="5" t="s">
        <v>95</v>
      </c>
      <c r="I797" s="5"/>
      <c r="J797" s="5"/>
      <c r="K797" s="5">
        <v>208</v>
      </c>
      <c r="L797" s="5">
        <v>22</v>
      </c>
      <c r="M797" s="5">
        <v>3</v>
      </c>
      <c r="N797" s="5" t="s">
        <v>3</v>
      </c>
      <c r="O797" s="5">
        <v>7</v>
      </c>
      <c r="P797" s="5">
        <f>ROUND(Source!DN774,O797)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8" x14ac:dyDescent="0.2">
      <c r="A798" s="5">
        <v>50</v>
      </c>
      <c r="B798" s="5">
        <v>0</v>
      </c>
      <c r="C798" s="5">
        <v>0</v>
      </c>
      <c r="D798" s="5">
        <v>1</v>
      </c>
      <c r="E798" s="5">
        <v>209</v>
      </c>
      <c r="F798" s="5">
        <f>ROUND(Source!W774,O798)</f>
        <v>0</v>
      </c>
      <c r="G798" s="5" t="s">
        <v>96</v>
      </c>
      <c r="H798" s="5" t="s">
        <v>97</v>
      </c>
      <c r="I798" s="5"/>
      <c r="J798" s="5"/>
      <c r="K798" s="5">
        <v>209</v>
      </c>
      <c r="L798" s="5">
        <v>23</v>
      </c>
      <c r="M798" s="5">
        <v>3</v>
      </c>
      <c r="N798" s="5" t="s">
        <v>3</v>
      </c>
      <c r="O798" s="5">
        <v>0</v>
      </c>
      <c r="P798" s="5">
        <f>ROUND(Source!DO774,O798)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8" x14ac:dyDescent="0.2">
      <c r="A799" s="5">
        <v>50</v>
      </c>
      <c r="B799" s="5">
        <v>0</v>
      </c>
      <c r="C799" s="5">
        <v>0</v>
      </c>
      <c r="D799" s="5">
        <v>1</v>
      </c>
      <c r="E799" s="5">
        <v>233</v>
      </c>
      <c r="F799" s="5">
        <f>ROUND(Source!BD774,O799)</f>
        <v>0</v>
      </c>
      <c r="G799" s="5" t="s">
        <v>98</v>
      </c>
      <c r="H799" s="5" t="s">
        <v>99</v>
      </c>
      <c r="I799" s="5"/>
      <c r="J799" s="5"/>
      <c r="K799" s="5">
        <v>233</v>
      </c>
      <c r="L799" s="5">
        <v>24</v>
      </c>
      <c r="M799" s="5">
        <v>3</v>
      </c>
      <c r="N799" s="5" t="s">
        <v>3</v>
      </c>
      <c r="O799" s="5">
        <v>0</v>
      </c>
      <c r="P799" s="5">
        <f>ROUND(Source!EV774,O799)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8" x14ac:dyDescent="0.2">
      <c r="A800" s="5">
        <v>50</v>
      </c>
      <c r="B800" s="5">
        <v>0</v>
      </c>
      <c r="C800" s="5">
        <v>0</v>
      </c>
      <c r="D800" s="5">
        <v>1</v>
      </c>
      <c r="E800" s="5">
        <v>210</v>
      </c>
      <c r="F800" s="5">
        <f>ROUND(Source!X774,O800)</f>
        <v>3256</v>
      </c>
      <c r="G800" s="5" t="s">
        <v>100</v>
      </c>
      <c r="H800" s="5" t="s">
        <v>101</v>
      </c>
      <c r="I800" s="5"/>
      <c r="J800" s="5"/>
      <c r="K800" s="5">
        <v>210</v>
      </c>
      <c r="L800" s="5">
        <v>25</v>
      </c>
      <c r="M800" s="5">
        <v>3</v>
      </c>
      <c r="N800" s="5" t="s">
        <v>3</v>
      </c>
      <c r="O800" s="5">
        <v>0</v>
      </c>
      <c r="P800" s="5">
        <f>ROUND(Source!DP774,O800)</f>
        <v>165841</v>
      </c>
      <c r="Q800" s="5"/>
      <c r="R800" s="5"/>
      <c r="S800" s="5"/>
      <c r="T800" s="5"/>
      <c r="U800" s="5"/>
      <c r="V800" s="5"/>
      <c r="W800" s="5">
        <v>3256.28</v>
      </c>
      <c r="X800" s="5">
        <v>1</v>
      </c>
      <c r="Y800" s="5">
        <v>3256.28</v>
      </c>
      <c r="Z800" s="5">
        <v>165841</v>
      </c>
      <c r="AA800" s="5">
        <v>1</v>
      </c>
      <c r="AB800" s="5">
        <v>165841</v>
      </c>
    </row>
    <row r="801" spans="1:206" x14ac:dyDescent="0.2">
      <c r="A801" s="5">
        <v>50</v>
      </c>
      <c r="B801" s="5">
        <v>0</v>
      </c>
      <c r="C801" s="5">
        <v>0</v>
      </c>
      <c r="D801" s="5">
        <v>1</v>
      </c>
      <c r="E801" s="5">
        <v>211</v>
      </c>
      <c r="F801" s="5">
        <f>ROUND(Source!Y774,O801)</f>
        <v>1585</v>
      </c>
      <c r="G801" s="5" t="s">
        <v>102</v>
      </c>
      <c r="H801" s="5" t="s">
        <v>103</v>
      </c>
      <c r="I801" s="5"/>
      <c r="J801" s="5"/>
      <c r="K801" s="5">
        <v>211</v>
      </c>
      <c r="L801" s="5">
        <v>26</v>
      </c>
      <c r="M801" s="5">
        <v>3</v>
      </c>
      <c r="N801" s="5" t="s">
        <v>3</v>
      </c>
      <c r="O801" s="5">
        <v>0</v>
      </c>
      <c r="P801" s="5">
        <f>ROUND(Source!DQ774,O801)</f>
        <v>80676</v>
      </c>
      <c r="Q801" s="5"/>
      <c r="R801" s="5"/>
      <c r="S801" s="5"/>
      <c r="T801" s="5"/>
      <c r="U801" s="5"/>
      <c r="V801" s="5"/>
      <c r="W801" s="5">
        <v>1584.14</v>
      </c>
      <c r="X801" s="5">
        <v>1</v>
      </c>
      <c r="Y801" s="5">
        <v>1584.14</v>
      </c>
      <c r="Z801" s="5">
        <v>80676</v>
      </c>
      <c r="AA801" s="5">
        <v>1</v>
      </c>
      <c r="AB801" s="5">
        <v>80676</v>
      </c>
    </row>
    <row r="802" spans="1:206" x14ac:dyDescent="0.2">
      <c r="A802" s="5">
        <v>50</v>
      </c>
      <c r="B802" s="5">
        <v>0</v>
      </c>
      <c r="C802" s="5">
        <v>0</v>
      </c>
      <c r="D802" s="5">
        <v>1</v>
      </c>
      <c r="E802" s="5">
        <v>224</v>
      </c>
      <c r="F802" s="5">
        <f>ROUND(Source!AR774,O802)</f>
        <v>9241</v>
      </c>
      <c r="G802" s="5" t="s">
        <v>104</v>
      </c>
      <c r="H802" s="5" t="s">
        <v>105</v>
      </c>
      <c r="I802" s="5"/>
      <c r="J802" s="5"/>
      <c r="K802" s="5">
        <v>224</v>
      </c>
      <c r="L802" s="5">
        <v>27</v>
      </c>
      <c r="M802" s="5">
        <v>3</v>
      </c>
      <c r="N802" s="5" t="s">
        <v>3</v>
      </c>
      <c r="O802" s="5">
        <v>0</v>
      </c>
      <c r="P802" s="5">
        <f>ROUND(Source!EJ774,O802)</f>
        <v>470628</v>
      </c>
      <c r="Q802" s="5"/>
      <c r="R802" s="5"/>
      <c r="S802" s="5"/>
      <c r="T802" s="5"/>
      <c r="U802" s="5"/>
      <c r="V802" s="5"/>
      <c r="W802" s="5">
        <v>9240.7999999999993</v>
      </c>
      <c r="X802" s="5">
        <v>1</v>
      </c>
      <c r="Y802" s="5">
        <v>9240.7999999999993</v>
      </c>
      <c r="Z802" s="5">
        <v>470628</v>
      </c>
      <c r="AA802" s="5">
        <v>1</v>
      </c>
      <c r="AB802" s="5">
        <v>470628</v>
      </c>
    </row>
    <row r="804" spans="1:206" x14ac:dyDescent="0.2">
      <c r="A804" s="3">
        <v>51</v>
      </c>
      <c r="B804" s="3">
        <f>B12</f>
        <v>862</v>
      </c>
      <c r="C804" s="3">
        <f>A12</f>
        <v>1</v>
      </c>
      <c r="D804" s="3">
        <f>ROW(A12)</f>
        <v>12</v>
      </c>
      <c r="E804" s="3"/>
      <c r="F804" s="3" t="str">
        <f>IF(F12&lt;&gt;"",F12,"")</f>
        <v>09-03-07</v>
      </c>
      <c r="G804" s="3" t="str">
        <f>IF(G12&lt;&gt;"",G12,"")</f>
        <v>09-03-07 ПНР Отопление, вентиляция, кондиционированние (ОК)+</v>
      </c>
      <c r="H804" s="3">
        <v>0</v>
      </c>
      <c r="I804" s="3"/>
      <c r="J804" s="3"/>
      <c r="K804" s="3"/>
      <c r="L804" s="3"/>
      <c r="M804" s="3"/>
      <c r="N804" s="3"/>
      <c r="O804" s="3">
        <f t="shared" ref="O804:T804" si="492">ROUND(O774,0)</f>
        <v>4402</v>
      </c>
      <c r="P804" s="3">
        <f t="shared" si="492"/>
        <v>0</v>
      </c>
      <c r="Q804" s="3">
        <f t="shared" si="492"/>
        <v>0</v>
      </c>
      <c r="R804" s="3">
        <f t="shared" si="492"/>
        <v>0</v>
      </c>
      <c r="S804" s="3">
        <f t="shared" si="492"/>
        <v>4402</v>
      </c>
      <c r="T804" s="3">
        <f t="shared" si="492"/>
        <v>0</v>
      </c>
      <c r="U804" s="3">
        <f>U774</f>
        <v>332.28800000000001</v>
      </c>
      <c r="V804" s="3">
        <f>V774</f>
        <v>0</v>
      </c>
      <c r="W804" s="3">
        <f>ROUND(W774,0)</f>
        <v>0</v>
      </c>
      <c r="X804" s="3">
        <f>ROUND(X774,0)</f>
        <v>3256</v>
      </c>
      <c r="Y804" s="3">
        <f>ROUND(Y774,0)</f>
        <v>1585</v>
      </c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>
        <f t="shared" ref="AO804:BD804" si="493">ROUND(AO774,0)</f>
        <v>0</v>
      </c>
      <c r="AP804" s="3">
        <f t="shared" si="493"/>
        <v>0</v>
      </c>
      <c r="AQ804" s="3">
        <f t="shared" si="493"/>
        <v>0</v>
      </c>
      <c r="AR804" s="3">
        <f t="shared" si="493"/>
        <v>9241</v>
      </c>
      <c r="AS804" s="3">
        <f t="shared" si="493"/>
        <v>0</v>
      </c>
      <c r="AT804" s="3">
        <f t="shared" si="493"/>
        <v>0</v>
      </c>
      <c r="AU804" s="3">
        <f t="shared" si="493"/>
        <v>9241</v>
      </c>
      <c r="AV804" s="3">
        <f t="shared" si="493"/>
        <v>0</v>
      </c>
      <c r="AW804" s="3">
        <f t="shared" si="493"/>
        <v>0</v>
      </c>
      <c r="AX804" s="3">
        <f t="shared" si="493"/>
        <v>0</v>
      </c>
      <c r="AY804" s="3">
        <f t="shared" si="493"/>
        <v>0</v>
      </c>
      <c r="AZ804" s="3">
        <f t="shared" si="493"/>
        <v>0</v>
      </c>
      <c r="BA804" s="3">
        <f t="shared" si="493"/>
        <v>0</v>
      </c>
      <c r="BB804" s="3">
        <f t="shared" si="493"/>
        <v>0</v>
      </c>
      <c r="BC804" s="3">
        <f t="shared" si="493"/>
        <v>0</v>
      </c>
      <c r="BD804" s="3">
        <f t="shared" si="493"/>
        <v>0</v>
      </c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4">
        <f t="shared" ref="DG804:DL804" si="494">ROUND(DG774,0)</f>
        <v>224111</v>
      </c>
      <c r="DH804" s="4">
        <f t="shared" si="494"/>
        <v>0</v>
      </c>
      <c r="DI804" s="4">
        <f t="shared" si="494"/>
        <v>0</v>
      </c>
      <c r="DJ804" s="4">
        <f t="shared" si="494"/>
        <v>0</v>
      </c>
      <c r="DK804" s="4">
        <f t="shared" si="494"/>
        <v>224111</v>
      </c>
      <c r="DL804" s="4">
        <f t="shared" si="494"/>
        <v>0</v>
      </c>
      <c r="DM804" s="4">
        <f>DM774</f>
        <v>332.28800000000001</v>
      </c>
      <c r="DN804" s="4">
        <f>DN774</f>
        <v>0</v>
      </c>
      <c r="DO804" s="4">
        <f>ROUND(DO774,0)</f>
        <v>0</v>
      </c>
      <c r="DP804" s="4">
        <f>ROUND(DP774,0)</f>
        <v>165841</v>
      </c>
      <c r="DQ804" s="4">
        <f>ROUND(DQ774,0)</f>
        <v>80676</v>
      </c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>
        <f t="shared" ref="EG804:EV804" si="495">ROUND(EG774,0)</f>
        <v>0</v>
      </c>
      <c r="EH804" s="4">
        <f t="shared" si="495"/>
        <v>0</v>
      </c>
      <c r="EI804" s="4">
        <f t="shared" si="495"/>
        <v>0</v>
      </c>
      <c r="EJ804" s="4">
        <f t="shared" si="495"/>
        <v>470628</v>
      </c>
      <c r="EK804" s="4">
        <f t="shared" si="495"/>
        <v>0</v>
      </c>
      <c r="EL804" s="4">
        <f t="shared" si="495"/>
        <v>0</v>
      </c>
      <c r="EM804" s="4">
        <f t="shared" si="495"/>
        <v>470628</v>
      </c>
      <c r="EN804" s="4">
        <f t="shared" si="495"/>
        <v>0</v>
      </c>
      <c r="EO804" s="4">
        <f t="shared" si="495"/>
        <v>0</v>
      </c>
      <c r="EP804" s="4">
        <f t="shared" si="495"/>
        <v>0</v>
      </c>
      <c r="EQ804" s="4">
        <f t="shared" si="495"/>
        <v>0</v>
      </c>
      <c r="ER804" s="4">
        <f t="shared" si="495"/>
        <v>0</v>
      </c>
      <c r="ES804" s="4">
        <f t="shared" si="495"/>
        <v>0</v>
      </c>
      <c r="ET804" s="4">
        <f t="shared" si="495"/>
        <v>0</v>
      </c>
      <c r="EU804" s="4">
        <f t="shared" si="495"/>
        <v>0</v>
      </c>
      <c r="EV804" s="4">
        <f t="shared" si="495"/>
        <v>0</v>
      </c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>
        <v>0</v>
      </c>
    </row>
    <row r="806" spans="1:206" x14ac:dyDescent="0.2">
      <c r="A806" s="5">
        <v>50</v>
      </c>
      <c r="B806" s="5">
        <v>0</v>
      </c>
      <c r="C806" s="5">
        <v>0</v>
      </c>
      <c r="D806" s="5">
        <v>1</v>
      </c>
      <c r="E806" s="5">
        <v>201</v>
      </c>
      <c r="F806" s="5">
        <f>ROUND(Source!O804,O806)</f>
        <v>4402</v>
      </c>
      <c r="G806" s="5" t="s">
        <v>52</v>
      </c>
      <c r="H806" s="5" t="s">
        <v>53</v>
      </c>
      <c r="I806" s="5"/>
      <c r="J806" s="5"/>
      <c r="K806" s="5">
        <v>201</v>
      </c>
      <c r="L806" s="5">
        <v>1</v>
      </c>
      <c r="M806" s="5">
        <v>3</v>
      </c>
      <c r="N806" s="5" t="s">
        <v>3</v>
      </c>
      <c r="O806" s="5">
        <v>0</v>
      </c>
      <c r="P806" s="5">
        <f>ROUND(Source!DG804,O806)</f>
        <v>224111</v>
      </c>
      <c r="Q806" s="5"/>
      <c r="R806" s="5"/>
      <c r="S806" s="5"/>
      <c r="T806" s="5"/>
      <c r="U806" s="5"/>
      <c r="V806" s="5"/>
      <c r="W806" s="5">
        <v>4400.3799999999992</v>
      </c>
      <c r="X806" s="5">
        <v>1</v>
      </c>
      <c r="Y806" s="5">
        <v>4400.3799999999992</v>
      </c>
      <c r="Z806" s="5">
        <v>224111</v>
      </c>
      <c r="AA806" s="5">
        <v>1</v>
      </c>
      <c r="AB806" s="5">
        <v>224111</v>
      </c>
    </row>
    <row r="807" spans="1:206" x14ac:dyDescent="0.2">
      <c r="A807" s="5">
        <v>50</v>
      </c>
      <c r="B807" s="5">
        <v>0</v>
      </c>
      <c r="C807" s="5">
        <v>0</v>
      </c>
      <c r="D807" s="5">
        <v>1</v>
      </c>
      <c r="E807" s="5">
        <v>202</v>
      </c>
      <c r="F807" s="5">
        <f>ROUND(Source!P804,O807)</f>
        <v>0</v>
      </c>
      <c r="G807" s="5" t="s">
        <v>54</v>
      </c>
      <c r="H807" s="5" t="s">
        <v>55</v>
      </c>
      <c r="I807" s="5"/>
      <c r="J807" s="5"/>
      <c r="K807" s="5">
        <v>202</v>
      </c>
      <c r="L807" s="5">
        <v>2</v>
      </c>
      <c r="M807" s="5">
        <v>3</v>
      </c>
      <c r="N807" s="5" t="s">
        <v>3</v>
      </c>
      <c r="O807" s="5">
        <v>0</v>
      </c>
      <c r="P807" s="5">
        <f>ROUND(Source!DH804,O807)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06" x14ac:dyDescent="0.2">
      <c r="A808" s="5">
        <v>50</v>
      </c>
      <c r="B808" s="5">
        <v>0</v>
      </c>
      <c r="C808" s="5">
        <v>0</v>
      </c>
      <c r="D808" s="5">
        <v>1</v>
      </c>
      <c r="E808" s="5">
        <v>222</v>
      </c>
      <c r="F808" s="5">
        <f>ROUND(Source!AO804,O808)</f>
        <v>0</v>
      </c>
      <c r="G808" s="5" t="s">
        <v>56</v>
      </c>
      <c r="H808" s="5" t="s">
        <v>57</v>
      </c>
      <c r="I808" s="5"/>
      <c r="J808" s="5"/>
      <c r="K808" s="5">
        <v>222</v>
      </c>
      <c r="L808" s="5">
        <v>3</v>
      </c>
      <c r="M808" s="5">
        <v>3</v>
      </c>
      <c r="N808" s="5" t="s">
        <v>3</v>
      </c>
      <c r="O808" s="5">
        <v>0</v>
      </c>
      <c r="P808" s="5">
        <f>ROUND(Source!EG804,O808)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06" x14ac:dyDescent="0.2">
      <c r="A809" s="5">
        <v>50</v>
      </c>
      <c r="B809" s="5">
        <v>0</v>
      </c>
      <c r="C809" s="5">
        <v>0</v>
      </c>
      <c r="D809" s="5">
        <v>1</v>
      </c>
      <c r="E809" s="5">
        <v>225</v>
      </c>
      <c r="F809" s="5">
        <f>ROUND(Source!AV804,O809)</f>
        <v>0</v>
      </c>
      <c r="G809" s="5" t="s">
        <v>58</v>
      </c>
      <c r="H809" s="5" t="s">
        <v>59</v>
      </c>
      <c r="I809" s="5"/>
      <c r="J809" s="5"/>
      <c r="K809" s="5">
        <v>225</v>
      </c>
      <c r="L809" s="5">
        <v>4</v>
      </c>
      <c r="M809" s="5">
        <v>3</v>
      </c>
      <c r="N809" s="5" t="s">
        <v>3</v>
      </c>
      <c r="O809" s="5">
        <v>0</v>
      </c>
      <c r="P809" s="5">
        <f>ROUND(Source!EN804,O809)</f>
        <v>0</v>
      </c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>
        <v>0</v>
      </c>
      <c r="AA809" s="5">
        <v>1</v>
      </c>
      <c r="AB809" s="5">
        <v>0</v>
      </c>
    </row>
    <row r="810" spans="1:206" x14ac:dyDescent="0.2">
      <c r="A810" s="5">
        <v>50</v>
      </c>
      <c r="B810" s="5">
        <v>0</v>
      </c>
      <c r="C810" s="5">
        <v>0</v>
      </c>
      <c r="D810" s="5">
        <v>1</v>
      </c>
      <c r="E810" s="5">
        <v>226</v>
      </c>
      <c r="F810" s="5">
        <f>ROUND(Source!AW804,O810)</f>
        <v>0</v>
      </c>
      <c r="G810" s="5" t="s">
        <v>60</v>
      </c>
      <c r="H810" s="5" t="s">
        <v>61</v>
      </c>
      <c r="I810" s="5"/>
      <c r="J810" s="5"/>
      <c r="K810" s="5">
        <v>226</v>
      </c>
      <c r="L810" s="5">
        <v>5</v>
      </c>
      <c r="M810" s="5">
        <v>3</v>
      </c>
      <c r="N810" s="5" t="s">
        <v>3</v>
      </c>
      <c r="O810" s="5">
        <v>0</v>
      </c>
      <c r="P810" s="5">
        <f>ROUND(Source!EO804,O810)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06" x14ac:dyDescent="0.2">
      <c r="A811" s="5">
        <v>50</v>
      </c>
      <c r="B811" s="5">
        <v>0</v>
      </c>
      <c r="C811" s="5">
        <v>0</v>
      </c>
      <c r="D811" s="5">
        <v>1</v>
      </c>
      <c r="E811" s="5">
        <v>227</v>
      </c>
      <c r="F811" s="5">
        <f>ROUND(Source!AX804,O811)</f>
        <v>0</v>
      </c>
      <c r="G811" s="5" t="s">
        <v>62</v>
      </c>
      <c r="H811" s="5" t="s">
        <v>63</v>
      </c>
      <c r="I811" s="5"/>
      <c r="J811" s="5"/>
      <c r="K811" s="5">
        <v>227</v>
      </c>
      <c r="L811" s="5">
        <v>6</v>
      </c>
      <c r="M811" s="5">
        <v>3</v>
      </c>
      <c r="N811" s="5" t="s">
        <v>3</v>
      </c>
      <c r="O811" s="5">
        <v>0</v>
      </c>
      <c r="P811" s="5">
        <f>ROUND(Source!EP804,O811)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06" x14ac:dyDescent="0.2">
      <c r="A812" s="5">
        <v>50</v>
      </c>
      <c r="B812" s="5">
        <v>0</v>
      </c>
      <c r="C812" s="5">
        <v>0</v>
      </c>
      <c r="D812" s="5">
        <v>1</v>
      </c>
      <c r="E812" s="5">
        <v>228</v>
      </c>
      <c r="F812" s="5">
        <f>ROUND(Source!AY804,O812)</f>
        <v>0</v>
      </c>
      <c r="G812" s="5" t="s">
        <v>64</v>
      </c>
      <c r="H812" s="5" t="s">
        <v>65</v>
      </c>
      <c r="I812" s="5"/>
      <c r="J812" s="5"/>
      <c r="K812" s="5">
        <v>228</v>
      </c>
      <c r="L812" s="5">
        <v>7</v>
      </c>
      <c r="M812" s="5">
        <v>3</v>
      </c>
      <c r="N812" s="5" t="s">
        <v>3</v>
      </c>
      <c r="O812" s="5">
        <v>0</v>
      </c>
      <c r="P812" s="5">
        <f>ROUND(Source!EQ804,O812)</f>
        <v>0</v>
      </c>
      <c r="Q812" s="5"/>
      <c r="R812" s="5"/>
      <c r="S812" s="5"/>
      <c r="T812" s="5"/>
      <c r="U812" s="5"/>
      <c r="V812" s="5"/>
      <c r="W812" s="5">
        <v>0</v>
      </c>
      <c r="X812" s="5">
        <v>1</v>
      </c>
      <c r="Y812" s="5">
        <v>0</v>
      </c>
      <c r="Z812" s="5">
        <v>0</v>
      </c>
      <c r="AA812" s="5">
        <v>1</v>
      </c>
      <c r="AB812" s="5">
        <v>0</v>
      </c>
    </row>
    <row r="813" spans="1:206" x14ac:dyDescent="0.2">
      <c r="A813" s="5">
        <v>50</v>
      </c>
      <c r="B813" s="5">
        <v>0</v>
      </c>
      <c r="C813" s="5">
        <v>0</v>
      </c>
      <c r="D813" s="5">
        <v>1</v>
      </c>
      <c r="E813" s="5">
        <v>216</v>
      </c>
      <c r="F813" s="5">
        <f>ROUND(Source!AP804,O813)</f>
        <v>0</v>
      </c>
      <c r="G813" s="5" t="s">
        <v>66</v>
      </c>
      <c r="H813" s="5" t="s">
        <v>67</v>
      </c>
      <c r="I813" s="5"/>
      <c r="J813" s="5"/>
      <c r="K813" s="5">
        <v>216</v>
      </c>
      <c r="L813" s="5">
        <v>8</v>
      </c>
      <c r="M813" s="5">
        <v>3</v>
      </c>
      <c r="N813" s="5" t="s">
        <v>3</v>
      </c>
      <c r="O813" s="5">
        <v>0</v>
      </c>
      <c r="P813" s="5">
        <f>ROUND(Source!EH804,O813)</f>
        <v>0</v>
      </c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>
        <v>0</v>
      </c>
      <c r="AA813" s="5">
        <v>1</v>
      </c>
      <c r="AB813" s="5">
        <v>0</v>
      </c>
    </row>
    <row r="814" spans="1:206" x14ac:dyDescent="0.2">
      <c r="A814" s="5">
        <v>50</v>
      </c>
      <c r="B814" s="5">
        <v>0</v>
      </c>
      <c r="C814" s="5">
        <v>0</v>
      </c>
      <c r="D814" s="5">
        <v>1</v>
      </c>
      <c r="E814" s="5">
        <v>223</v>
      </c>
      <c r="F814" s="5">
        <f>ROUND(Source!AQ804,O814)</f>
        <v>0</v>
      </c>
      <c r="G814" s="5" t="s">
        <v>68</v>
      </c>
      <c r="H814" s="5" t="s">
        <v>69</v>
      </c>
      <c r="I814" s="5"/>
      <c r="J814" s="5"/>
      <c r="K814" s="5">
        <v>223</v>
      </c>
      <c r="L814" s="5">
        <v>9</v>
      </c>
      <c r="M814" s="5">
        <v>3</v>
      </c>
      <c r="N814" s="5" t="s">
        <v>3</v>
      </c>
      <c r="O814" s="5">
        <v>0</v>
      </c>
      <c r="P814" s="5">
        <f>ROUND(Source!EI804,O814)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06" x14ac:dyDescent="0.2">
      <c r="A815" s="5">
        <v>50</v>
      </c>
      <c r="B815" s="5">
        <v>0</v>
      </c>
      <c r="C815" s="5">
        <v>0</v>
      </c>
      <c r="D815" s="5">
        <v>1</v>
      </c>
      <c r="E815" s="5">
        <v>229</v>
      </c>
      <c r="F815" s="5">
        <f>ROUND(Source!AZ804,O815)</f>
        <v>0</v>
      </c>
      <c r="G815" s="5" t="s">
        <v>70</v>
      </c>
      <c r="H815" s="5" t="s">
        <v>71</v>
      </c>
      <c r="I815" s="5"/>
      <c r="J815" s="5"/>
      <c r="K815" s="5">
        <v>229</v>
      </c>
      <c r="L815" s="5">
        <v>10</v>
      </c>
      <c r="M815" s="5">
        <v>3</v>
      </c>
      <c r="N815" s="5" t="s">
        <v>3</v>
      </c>
      <c r="O815" s="5">
        <v>0</v>
      </c>
      <c r="P815" s="5">
        <f>ROUND(Source!ER804,O815)</f>
        <v>0</v>
      </c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>
        <v>0</v>
      </c>
      <c r="AA815" s="5">
        <v>1</v>
      </c>
      <c r="AB815" s="5">
        <v>0</v>
      </c>
    </row>
    <row r="816" spans="1:206" x14ac:dyDescent="0.2">
      <c r="A816" s="5">
        <v>50</v>
      </c>
      <c r="B816" s="5">
        <v>0</v>
      </c>
      <c r="C816" s="5">
        <v>0</v>
      </c>
      <c r="D816" s="5">
        <v>1</v>
      </c>
      <c r="E816" s="5">
        <v>203</v>
      </c>
      <c r="F816" s="5">
        <f>ROUND(Source!Q804,O816)</f>
        <v>0</v>
      </c>
      <c r="G816" s="5" t="s">
        <v>72</v>
      </c>
      <c r="H816" s="5" t="s">
        <v>73</v>
      </c>
      <c r="I816" s="5"/>
      <c r="J816" s="5"/>
      <c r="K816" s="5">
        <v>203</v>
      </c>
      <c r="L816" s="5">
        <v>11</v>
      </c>
      <c r="M816" s="5">
        <v>3</v>
      </c>
      <c r="N816" s="5" t="s">
        <v>3</v>
      </c>
      <c r="O816" s="5">
        <v>0</v>
      </c>
      <c r="P816" s="5">
        <f>ROUND(Source!DI804,O816)</f>
        <v>0</v>
      </c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>
        <v>0</v>
      </c>
      <c r="AA816" s="5">
        <v>1</v>
      </c>
      <c r="AB816" s="5">
        <v>0</v>
      </c>
    </row>
    <row r="817" spans="1:28" x14ac:dyDescent="0.2">
      <c r="A817" s="5">
        <v>50</v>
      </c>
      <c r="B817" s="5">
        <v>0</v>
      </c>
      <c r="C817" s="5">
        <v>0</v>
      </c>
      <c r="D817" s="5">
        <v>1</v>
      </c>
      <c r="E817" s="5">
        <v>231</v>
      </c>
      <c r="F817" s="5">
        <f>ROUND(Source!BB804,O817)</f>
        <v>0</v>
      </c>
      <c r="G817" s="5" t="s">
        <v>74</v>
      </c>
      <c r="H817" s="5" t="s">
        <v>75</v>
      </c>
      <c r="I817" s="5"/>
      <c r="J817" s="5"/>
      <c r="K817" s="5">
        <v>231</v>
      </c>
      <c r="L817" s="5">
        <v>12</v>
      </c>
      <c r="M817" s="5">
        <v>3</v>
      </c>
      <c r="N817" s="5" t="s">
        <v>3</v>
      </c>
      <c r="O817" s="5">
        <v>0</v>
      </c>
      <c r="P817" s="5">
        <f>ROUND(Source!ET804,O817)</f>
        <v>0</v>
      </c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>
        <v>0</v>
      </c>
      <c r="AA817" s="5">
        <v>1</v>
      </c>
      <c r="AB817" s="5">
        <v>0</v>
      </c>
    </row>
    <row r="818" spans="1:28" x14ac:dyDescent="0.2">
      <c r="A818" s="5">
        <v>50</v>
      </c>
      <c r="B818" s="5">
        <v>0</v>
      </c>
      <c r="C818" s="5">
        <v>0</v>
      </c>
      <c r="D818" s="5">
        <v>1</v>
      </c>
      <c r="E818" s="5">
        <v>204</v>
      </c>
      <c r="F818" s="5">
        <f>ROUND(Source!R804,O818)</f>
        <v>0</v>
      </c>
      <c r="G818" s="5" t="s">
        <v>76</v>
      </c>
      <c r="H818" s="5" t="s">
        <v>77</v>
      </c>
      <c r="I818" s="5"/>
      <c r="J818" s="5"/>
      <c r="K818" s="5">
        <v>204</v>
      </c>
      <c r="L818" s="5">
        <v>13</v>
      </c>
      <c r="M818" s="5">
        <v>3</v>
      </c>
      <c r="N818" s="5" t="s">
        <v>3</v>
      </c>
      <c r="O818" s="5">
        <v>0</v>
      </c>
      <c r="P818" s="5">
        <f>ROUND(Source!DJ804,O818)</f>
        <v>0</v>
      </c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>
        <v>0</v>
      </c>
      <c r="AA818" s="5">
        <v>1</v>
      </c>
      <c r="AB818" s="5">
        <v>0</v>
      </c>
    </row>
    <row r="819" spans="1:28" x14ac:dyDescent="0.2">
      <c r="A819" s="5">
        <v>50</v>
      </c>
      <c r="B819" s="5">
        <v>0</v>
      </c>
      <c r="C819" s="5">
        <v>0</v>
      </c>
      <c r="D819" s="5">
        <v>1</v>
      </c>
      <c r="E819" s="5">
        <v>205</v>
      </c>
      <c r="F819" s="5">
        <f>ROUND(Source!S804,O819)</f>
        <v>4402</v>
      </c>
      <c r="G819" s="5" t="s">
        <v>78</v>
      </c>
      <c r="H819" s="5" t="s">
        <v>79</v>
      </c>
      <c r="I819" s="5"/>
      <c r="J819" s="5"/>
      <c r="K819" s="5">
        <v>205</v>
      </c>
      <c r="L819" s="5">
        <v>14</v>
      </c>
      <c r="M819" s="5">
        <v>3</v>
      </c>
      <c r="N819" s="5" t="s">
        <v>3</v>
      </c>
      <c r="O819" s="5">
        <v>0</v>
      </c>
      <c r="P819" s="5">
        <f>ROUND(Source!DK804,O819)</f>
        <v>224111</v>
      </c>
      <c r="Q819" s="5"/>
      <c r="R819" s="5"/>
      <c r="S819" s="5"/>
      <c r="T819" s="5"/>
      <c r="U819" s="5"/>
      <c r="V819" s="5"/>
      <c r="W819" s="5">
        <v>4400.3799999999992</v>
      </c>
      <c r="X819" s="5">
        <v>1</v>
      </c>
      <c r="Y819" s="5">
        <v>4400.3799999999992</v>
      </c>
      <c r="Z819" s="5">
        <v>224111</v>
      </c>
      <c r="AA819" s="5">
        <v>1</v>
      </c>
      <c r="AB819" s="5">
        <v>224111</v>
      </c>
    </row>
    <row r="820" spans="1:28" x14ac:dyDescent="0.2">
      <c r="A820" s="5">
        <v>50</v>
      </c>
      <c r="B820" s="5">
        <v>0</v>
      </c>
      <c r="C820" s="5">
        <v>0</v>
      </c>
      <c r="D820" s="5">
        <v>1</v>
      </c>
      <c r="E820" s="5">
        <v>232</v>
      </c>
      <c r="F820" s="5">
        <f>ROUND(Source!BC804,O820)</f>
        <v>0</v>
      </c>
      <c r="G820" s="5" t="s">
        <v>80</v>
      </c>
      <c r="H820" s="5" t="s">
        <v>81</v>
      </c>
      <c r="I820" s="5"/>
      <c r="J820" s="5"/>
      <c r="K820" s="5">
        <v>232</v>
      </c>
      <c r="L820" s="5">
        <v>15</v>
      </c>
      <c r="M820" s="5">
        <v>3</v>
      </c>
      <c r="N820" s="5" t="s">
        <v>3</v>
      </c>
      <c r="O820" s="5">
        <v>0</v>
      </c>
      <c r="P820" s="5">
        <f>ROUND(Source!EU804,O820)</f>
        <v>0</v>
      </c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>
        <v>0</v>
      </c>
      <c r="AA820" s="5">
        <v>1</v>
      </c>
      <c r="AB820" s="5">
        <v>0</v>
      </c>
    </row>
    <row r="821" spans="1:28" x14ac:dyDescent="0.2">
      <c r="A821" s="5">
        <v>50</v>
      </c>
      <c r="B821" s="5">
        <v>0</v>
      </c>
      <c r="C821" s="5">
        <v>0</v>
      </c>
      <c r="D821" s="5">
        <v>1</v>
      </c>
      <c r="E821" s="5">
        <v>214</v>
      </c>
      <c r="F821" s="5">
        <f>ROUND(Source!AS804,O821)</f>
        <v>0</v>
      </c>
      <c r="G821" s="5" t="s">
        <v>82</v>
      </c>
      <c r="H821" s="5" t="s">
        <v>83</v>
      </c>
      <c r="I821" s="5"/>
      <c r="J821" s="5"/>
      <c r="K821" s="5">
        <v>214</v>
      </c>
      <c r="L821" s="5">
        <v>16</v>
      </c>
      <c r="M821" s="5">
        <v>3</v>
      </c>
      <c r="N821" s="5" t="s">
        <v>3</v>
      </c>
      <c r="O821" s="5">
        <v>0</v>
      </c>
      <c r="P821" s="5">
        <f>ROUND(Source!EK804,O821)</f>
        <v>0</v>
      </c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>
        <v>0</v>
      </c>
      <c r="AA821" s="5">
        <v>1</v>
      </c>
      <c r="AB821" s="5">
        <v>0</v>
      </c>
    </row>
    <row r="822" spans="1:28" x14ac:dyDescent="0.2">
      <c r="A822" s="5">
        <v>50</v>
      </c>
      <c r="B822" s="5">
        <v>0</v>
      </c>
      <c r="C822" s="5">
        <v>0</v>
      </c>
      <c r="D822" s="5">
        <v>1</v>
      </c>
      <c r="E822" s="5">
        <v>215</v>
      </c>
      <c r="F822" s="5">
        <f>ROUND(Source!AT804,O822)</f>
        <v>0</v>
      </c>
      <c r="G822" s="5" t="s">
        <v>84</v>
      </c>
      <c r="H822" s="5" t="s">
        <v>85</v>
      </c>
      <c r="I822" s="5"/>
      <c r="J822" s="5"/>
      <c r="K822" s="5">
        <v>215</v>
      </c>
      <c r="L822" s="5">
        <v>17</v>
      </c>
      <c r="M822" s="5">
        <v>3</v>
      </c>
      <c r="N822" s="5" t="s">
        <v>3</v>
      </c>
      <c r="O822" s="5">
        <v>0</v>
      </c>
      <c r="P822" s="5">
        <f>ROUND(Source!EL804,O822)</f>
        <v>0</v>
      </c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>
        <v>0</v>
      </c>
      <c r="AA822" s="5">
        <v>1</v>
      </c>
      <c r="AB822" s="5">
        <v>0</v>
      </c>
    </row>
    <row r="823" spans="1:28" x14ac:dyDescent="0.2">
      <c r="A823" s="5">
        <v>50</v>
      </c>
      <c r="B823" s="5">
        <v>0</v>
      </c>
      <c r="C823" s="5">
        <v>0</v>
      </c>
      <c r="D823" s="5">
        <v>1</v>
      </c>
      <c r="E823" s="5">
        <v>217</v>
      </c>
      <c r="F823" s="5">
        <f>ROUND(Source!AU804,O823)</f>
        <v>9241</v>
      </c>
      <c r="G823" s="5" t="s">
        <v>86</v>
      </c>
      <c r="H823" s="5" t="s">
        <v>87</v>
      </c>
      <c r="I823" s="5"/>
      <c r="J823" s="5"/>
      <c r="K823" s="5">
        <v>217</v>
      </c>
      <c r="L823" s="5">
        <v>18</v>
      </c>
      <c r="M823" s="5">
        <v>3</v>
      </c>
      <c r="N823" s="5" t="s">
        <v>3</v>
      </c>
      <c r="O823" s="5">
        <v>0</v>
      </c>
      <c r="P823" s="5">
        <f>ROUND(Source!EM804,O823)</f>
        <v>470628</v>
      </c>
      <c r="Q823" s="5"/>
      <c r="R823" s="5"/>
      <c r="S823" s="5"/>
      <c r="T823" s="5"/>
      <c r="U823" s="5"/>
      <c r="V823" s="5"/>
      <c r="W823" s="5">
        <v>9240.7999999999993</v>
      </c>
      <c r="X823" s="5">
        <v>1</v>
      </c>
      <c r="Y823" s="5">
        <v>9240.7999999999993</v>
      </c>
      <c r="Z823" s="5">
        <v>470628</v>
      </c>
      <c r="AA823" s="5">
        <v>1</v>
      </c>
      <c r="AB823" s="5">
        <v>470628</v>
      </c>
    </row>
    <row r="824" spans="1:28" x14ac:dyDescent="0.2">
      <c r="A824" s="5">
        <v>50</v>
      </c>
      <c r="B824" s="5">
        <v>0</v>
      </c>
      <c r="C824" s="5">
        <v>0</v>
      </c>
      <c r="D824" s="5">
        <v>1</v>
      </c>
      <c r="E824" s="5">
        <v>230</v>
      </c>
      <c r="F824" s="5">
        <f>ROUND(Source!BA804,O824)</f>
        <v>0</v>
      </c>
      <c r="G824" s="5" t="s">
        <v>88</v>
      </c>
      <c r="H824" s="5" t="s">
        <v>89</v>
      </c>
      <c r="I824" s="5"/>
      <c r="J824" s="5"/>
      <c r="K824" s="5">
        <v>230</v>
      </c>
      <c r="L824" s="5">
        <v>19</v>
      </c>
      <c r="M824" s="5">
        <v>3</v>
      </c>
      <c r="N824" s="5" t="s">
        <v>3</v>
      </c>
      <c r="O824" s="5">
        <v>0</v>
      </c>
      <c r="P824" s="5">
        <f>ROUND(Source!ES804,O824)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8" x14ac:dyDescent="0.2">
      <c r="A825" s="5">
        <v>50</v>
      </c>
      <c r="B825" s="5">
        <v>0</v>
      </c>
      <c r="C825" s="5">
        <v>0</v>
      </c>
      <c r="D825" s="5">
        <v>1</v>
      </c>
      <c r="E825" s="5">
        <v>206</v>
      </c>
      <c r="F825" s="5">
        <f>ROUND(Source!T804,O825)</f>
        <v>0</v>
      </c>
      <c r="G825" s="5" t="s">
        <v>90</v>
      </c>
      <c r="H825" s="5" t="s">
        <v>91</v>
      </c>
      <c r="I825" s="5"/>
      <c r="J825" s="5"/>
      <c r="K825" s="5">
        <v>206</v>
      </c>
      <c r="L825" s="5">
        <v>20</v>
      </c>
      <c r="M825" s="5">
        <v>3</v>
      </c>
      <c r="N825" s="5" t="s">
        <v>3</v>
      </c>
      <c r="O825" s="5">
        <v>0</v>
      </c>
      <c r="P825" s="5">
        <f>ROUND(Source!DL804,O825)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8" x14ac:dyDescent="0.2">
      <c r="A826" s="5">
        <v>50</v>
      </c>
      <c r="B826" s="5">
        <v>0</v>
      </c>
      <c r="C826" s="5">
        <v>0</v>
      </c>
      <c r="D826" s="5">
        <v>1</v>
      </c>
      <c r="E826" s="5">
        <v>207</v>
      </c>
      <c r="F826" s="5">
        <f>ROUND(Source!U804,O826)</f>
        <v>332.28800000000001</v>
      </c>
      <c r="G826" s="5" t="s">
        <v>92</v>
      </c>
      <c r="H826" s="5" t="s">
        <v>93</v>
      </c>
      <c r="I826" s="5"/>
      <c r="J826" s="5"/>
      <c r="K826" s="5">
        <v>207</v>
      </c>
      <c r="L826" s="5">
        <v>21</v>
      </c>
      <c r="M826" s="5">
        <v>3</v>
      </c>
      <c r="N826" s="5" t="s">
        <v>3</v>
      </c>
      <c r="O826" s="5">
        <v>7</v>
      </c>
      <c r="P826" s="5">
        <f>ROUND(Source!DM804,O826)</f>
        <v>332.28800000000001</v>
      </c>
      <c r="Q826" s="5"/>
      <c r="R826" s="5"/>
      <c r="S826" s="5"/>
      <c r="T826" s="5"/>
      <c r="U826" s="5"/>
      <c r="V826" s="5"/>
      <c r="W826" s="5">
        <v>332.28800000000001</v>
      </c>
      <c r="X826" s="5">
        <v>1</v>
      </c>
      <c r="Y826" s="5">
        <v>332.28800000000001</v>
      </c>
      <c r="Z826" s="5">
        <v>332.28800000000001</v>
      </c>
      <c r="AA826" s="5">
        <v>1</v>
      </c>
      <c r="AB826" s="5">
        <v>332.28800000000001</v>
      </c>
    </row>
    <row r="827" spans="1:28" x14ac:dyDescent="0.2">
      <c r="A827" s="5">
        <v>50</v>
      </c>
      <c r="B827" s="5">
        <v>0</v>
      </c>
      <c r="C827" s="5">
        <v>0</v>
      </c>
      <c r="D827" s="5">
        <v>1</v>
      </c>
      <c r="E827" s="5">
        <v>208</v>
      </c>
      <c r="F827" s="5">
        <f>ROUND(Source!V804,O827)</f>
        <v>0</v>
      </c>
      <c r="G827" s="5" t="s">
        <v>94</v>
      </c>
      <c r="H827" s="5" t="s">
        <v>95</v>
      </c>
      <c r="I827" s="5"/>
      <c r="J827" s="5"/>
      <c r="K827" s="5">
        <v>208</v>
      </c>
      <c r="L827" s="5">
        <v>22</v>
      </c>
      <c r="M827" s="5">
        <v>3</v>
      </c>
      <c r="N827" s="5" t="s">
        <v>3</v>
      </c>
      <c r="O827" s="5">
        <v>7</v>
      </c>
      <c r="P827" s="5">
        <f>ROUND(Source!DN804,O827)</f>
        <v>0</v>
      </c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>
        <v>0</v>
      </c>
      <c r="AA827" s="5">
        <v>1</v>
      </c>
      <c r="AB827" s="5">
        <v>0</v>
      </c>
    </row>
    <row r="828" spans="1:28" x14ac:dyDescent="0.2">
      <c r="A828" s="5">
        <v>50</v>
      </c>
      <c r="B828" s="5">
        <v>0</v>
      </c>
      <c r="C828" s="5">
        <v>0</v>
      </c>
      <c r="D828" s="5">
        <v>1</v>
      </c>
      <c r="E828" s="5">
        <v>209</v>
      </c>
      <c r="F828" s="5">
        <f>ROUND(Source!W804,O828)</f>
        <v>0</v>
      </c>
      <c r="G828" s="5" t="s">
        <v>96</v>
      </c>
      <c r="H828" s="5" t="s">
        <v>97</v>
      </c>
      <c r="I828" s="5"/>
      <c r="J828" s="5"/>
      <c r="K828" s="5">
        <v>209</v>
      </c>
      <c r="L828" s="5">
        <v>23</v>
      </c>
      <c r="M828" s="5">
        <v>3</v>
      </c>
      <c r="N828" s="5" t="s">
        <v>3</v>
      </c>
      <c r="O828" s="5">
        <v>0</v>
      </c>
      <c r="P828" s="5">
        <f>ROUND(Source!DO804,O828)</f>
        <v>0</v>
      </c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>
        <v>0</v>
      </c>
      <c r="AA828" s="5">
        <v>1</v>
      </c>
      <c r="AB828" s="5">
        <v>0</v>
      </c>
    </row>
    <row r="829" spans="1:28" x14ac:dyDescent="0.2">
      <c r="A829" s="5">
        <v>50</v>
      </c>
      <c r="B829" s="5">
        <v>0</v>
      </c>
      <c r="C829" s="5">
        <v>0</v>
      </c>
      <c r="D829" s="5">
        <v>1</v>
      </c>
      <c r="E829" s="5">
        <v>233</v>
      </c>
      <c r="F829" s="5">
        <f>ROUND(Source!BD804,O829)</f>
        <v>0</v>
      </c>
      <c r="G829" s="5" t="s">
        <v>98</v>
      </c>
      <c r="H829" s="5" t="s">
        <v>99</v>
      </c>
      <c r="I829" s="5"/>
      <c r="J829" s="5"/>
      <c r="K829" s="5">
        <v>233</v>
      </c>
      <c r="L829" s="5">
        <v>24</v>
      </c>
      <c r="M829" s="5">
        <v>3</v>
      </c>
      <c r="N829" s="5" t="s">
        <v>3</v>
      </c>
      <c r="O829" s="5">
        <v>0</v>
      </c>
      <c r="P829" s="5">
        <f>ROUND(Source!EV804,O829)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8" x14ac:dyDescent="0.2">
      <c r="A830" s="5">
        <v>50</v>
      </c>
      <c r="B830" s="5">
        <v>0</v>
      </c>
      <c r="C830" s="5">
        <v>0</v>
      </c>
      <c r="D830" s="5">
        <v>1</v>
      </c>
      <c r="E830" s="5">
        <v>210</v>
      </c>
      <c r="F830" s="5">
        <f>ROUND(Source!X804,O830)</f>
        <v>3256</v>
      </c>
      <c r="G830" s="5" t="s">
        <v>100</v>
      </c>
      <c r="H830" s="5" t="s">
        <v>101</v>
      </c>
      <c r="I830" s="5"/>
      <c r="J830" s="5"/>
      <c r="K830" s="5">
        <v>210</v>
      </c>
      <c r="L830" s="5">
        <v>25</v>
      </c>
      <c r="M830" s="5">
        <v>3</v>
      </c>
      <c r="N830" s="5" t="s">
        <v>3</v>
      </c>
      <c r="O830" s="5">
        <v>0</v>
      </c>
      <c r="P830" s="5">
        <f>ROUND(Source!DP804,O830)</f>
        <v>165841</v>
      </c>
      <c r="Q830" s="5"/>
      <c r="R830" s="5"/>
      <c r="S830" s="5"/>
      <c r="T830" s="5"/>
      <c r="U830" s="5"/>
      <c r="V830" s="5"/>
      <c r="W830" s="5">
        <v>3256.28</v>
      </c>
      <c r="X830" s="5">
        <v>1</v>
      </c>
      <c r="Y830" s="5">
        <v>3256.28</v>
      </c>
      <c r="Z830" s="5">
        <v>165841</v>
      </c>
      <c r="AA830" s="5">
        <v>1</v>
      </c>
      <c r="AB830" s="5">
        <v>165841</v>
      </c>
    </row>
    <row r="831" spans="1:28" x14ac:dyDescent="0.2">
      <c r="A831" s="5">
        <v>50</v>
      </c>
      <c r="B831" s="5">
        <v>0</v>
      </c>
      <c r="C831" s="5">
        <v>0</v>
      </c>
      <c r="D831" s="5">
        <v>1</v>
      </c>
      <c r="E831" s="5">
        <v>211</v>
      </c>
      <c r="F831" s="5">
        <f>ROUND(Source!Y804,O831)</f>
        <v>1585</v>
      </c>
      <c r="G831" s="5" t="s">
        <v>102</v>
      </c>
      <c r="H831" s="5" t="s">
        <v>103</v>
      </c>
      <c r="I831" s="5"/>
      <c r="J831" s="5"/>
      <c r="K831" s="5">
        <v>211</v>
      </c>
      <c r="L831" s="5">
        <v>26</v>
      </c>
      <c r="M831" s="5">
        <v>3</v>
      </c>
      <c r="N831" s="5" t="s">
        <v>3</v>
      </c>
      <c r="O831" s="5">
        <v>0</v>
      </c>
      <c r="P831" s="5">
        <f>ROUND(Source!DQ804,O831)</f>
        <v>80676</v>
      </c>
      <c r="Q831" s="5"/>
      <c r="R831" s="5"/>
      <c r="S831" s="5"/>
      <c r="T831" s="5"/>
      <c r="U831" s="5"/>
      <c r="V831" s="5"/>
      <c r="W831" s="5">
        <v>1584.14</v>
      </c>
      <c r="X831" s="5">
        <v>1</v>
      </c>
      <c r="Y831" s="5">
        <v>1584.14</v>
      </c>
      <c r="Z831" s="5">
        <v>80676</v>
      </c>
      <c r="AA831" s="5">
        <v>1</v>
      </c>
      <c r="AB831" s="5">
        <v>80676</v>
      </c>
    </row>
    <row r="832" spans="1:28" x14ac:dyDescent="0.2">
      <c r="A832" s="5">
        <v>50</v>
      </c>
      <c r="B832" s="5">
        <v>0</v>
      </c>
      <c r="C832" s="5">
        <v>0</v>
      </c>
      <c r="D832" s="5">
        <v>1</v>
      </c>
      <c r="E832" s="5">
        <v>224</v>
      </c>
      <c r="F832" s="5">
        <f>ROUND(Source!AR804,O832)</f>
        <v>9241</v>
      </c>
      <c r="G832" s="5" t="s">
        <v>104</v>
      </c>
      <c r="H832" s="5" t="s">
        <v>105</v>
      </c>
      <c r="I832" s="5"/>
      <c r="J832" s="5"/>
      <c r="K832" s="5">
        <v>224</v>
      </c>
      <c r="L832" s="5">
        <v>27</v>
      </c>
      <c r="M832" s="5">
        <v>3</v>
      </c>
      <c r="N832" s="5" t="s">
        <v>3</v>
      </c>
      <c r="O832" s="5">
        <v>0</v>
      </c>
      <c r="P832" s="5">
        <f>ROUND(Source!EJ804,O832)</f>
        <v>470628</v>
      </c>
      <c r="Q832" s="5"/>
      <c r="R832" s="5"/>
      <c r="S832" s="5"/>
      <c r="T832" s="5"/>
      <c r="U832" s="5"/>
      <c r="V832" s="5"/>
      <c r="W832" s="5">
        <v>9240.7999999999993</v>
      </c>
      <c r="X832" s="5">
        <v>1</v>
      </c>
      <c r="Y832" s="5">
        <v>9240.7999999999993</v>
      </c>
      <c r="Z832" s="5">
        <v>470628</v>
      </c>
      <c r="AA832" s="5">
        <v>1</v>
      </c>
      <c r="AB832" s="5">
        <v>470628</v>
      </c>
    </row>
    <row r="834" spans="1:16" x14ac:dyDescent="0.2">
      <c r="A834">
        <v>71</v>
      </c>
      <c r="B834">
        <v>1</v>
      </c>
      <c r="D834">
        <v>200001</v>
      </c>
      <c r="E834">
        <v>46871528</v>
      </c>
      <c r="F834" t="s">
        <v>170</v>
      </c>
      <c r="G834" t="s">
        <v>171</v>
      </c>
      <c r="H834">
        <v>80</v>
      </c>
      <c r="I834">
        <v>20</v>
      </c>
    </row>
    <row r="837" spans="1:16" x14ac:dyDescent="0.2">
      <c r="A837">
        <v>70</v>
      </c>
      <c r="B837">
        <v>1</v>
      </c>
      <c r="D837">
        <v>1</v>
      </c>
      <c r="E837" t="s">
        <v>172</v>
      </c>
      <c r="F837" t="s">
        <v>173</v>
      </c>
      <c r="G837">
        <v>1</v>
      </c>
      <c r="H837">
        <v>0</v>
      </c>
      <c r="I837" t="s">
        <v>3</v>
      </c>
      <c r="J837">
        <v>1</v>
      </c>
      <c r="K837">
        <v>0</v>
      </c>
      <c r="L837" t="s">
        <v>3</v>
      </c>
      <c r="M837" t="s">
        <v>3</v>
      </c>
      <c r="N837">
        <v>0</v>
      </c>
      <c r="O837">
        <v>1</v>
      </c>
      <c r="P837" t="s">
        <v>174</v>
      </c>
    </row>
    <row r="838" spans="1:16" x14ac:dyDescent="0.2">
      <c r="A838">
        <v>70</v>
      </c>
      <c r="B838">
        <v>1</v>
      </c>
      <c r="D838">
        <v>2</v>
      </c>
      <c r="E838" t="s">
        <v>175</v>
      </c>
      <c r="F838" t="s">
        <v>176</v>
      </c>
      <c r="G838">
        <v>0</v>
      </c>
      <c r="H838">
        <v>0</v>
      </c>
      <c r="I838" t="s">
        <v>3</v>
      </c>
      <c r="J838">
        <v>1</v>
      </c>
      <c r="K838">
        <v>0</v>
      </c>
      <c r="L838" t="s">
        <v>3</v>
      </c>
      <c r="M838" t="s">
        <v>3</v>
      </c>
      <c r="N838">
        <v>0</v>
      </c>
      <c r="O838">
        <v>0</v>
      </c>
      <c r="P838" t="s">
        <v>177</v>
      </c>
    </row>
    <row r="839" spans="1:16" x14ac:dyDescent="0.2">
      <c r="A839">
        <v>70</v>
      </c>
      <c r="B839">
        <v>1</v>
      </c>
      <c r="D839">
        <v>3</v>
      </c>
      <c r="E839" t="s">
        <v>178</v>
      </c>
      <c r="F839" t="s">
        <v>179</v>
      </c>
      <c r="G839">
        <v>0</v>
      </c>
      <c r="H839">
        <v>0</v>
      </c>
      <c r="I839" t="s">
        <v>3</v>
      </c>
      <c r="J839">
        <v>1</v>
      </c>
      <c r="K839">
        <v>0</v>
      </c>
      <c r="L839" t="s">
        <v>3</v>
      </c>
      <c r="M839" t="s">
        <v>3</v>
      </c>
      <c r="N839">
        <v>0</v>
      </c>
      <c r="O839">
        <v>0</v>
      </c>
      <c r="P839" t="s">
        <v>180</v>
      </c>
    </row>
    <row r="840" spans="1:16" x14ac:dyDescent="0.2">
      <c r="A840">
        <v>70</v>
      </c>
      <c r="B840">
        <v>1</v>
      </c>
      <c r="D840">
        <v>4</v>
      </c>
      <c r="E840" t="s">
        <v>181</v>
      </c>
      <c r="F840" t="s">
        <v>182</v>
      </c>
      <c r="G840">
        <v>1</v>
      </c>
      <c r="H840">
        <v>0</v>
      </c>
      <c r="I840" t="s">
        <v>3</v>
      </c>
      <c r="J840">
        <v>2</v>
      </c>
      <c r="K840">
        <v>0</v>
      </c>
      <c r="L840" t="s">
        <v>3</v>
      </c>
      <c r="M840" t="s">
        <v>3</v>
      </c>
      <c r="N840">
        <v>0</v>
      </c>
      <c r="O840">
        <v>1</v>
      </c>
      <c r="P840" t="s">
        <v>3</v>
      </c>
    </row>
    <row r="841" spans="1:16" x14ac:dyDescent="0.2">
      <c r="A841">
        <v>70</v>
      </c>
      <c r="B841">
        <v>1</v>
      </c>
      <c r="D841">
        <v>5</v>
      </c>
      <c r="E841" t="s">
        <v>183</v>
      </c>
      <c r="F841" t="s">
        <v>184</v>
      </c>
      <c r="G841">
        <v>0</v>
      </c>
      <c r="H841">
        <v>0</v>
      </c>
      <c r="I841" t="s">
        <v>3</v>
      </c>
      <c r="J841">
        <v>2</v>
      </c>
      <c r="K841">
        <v>0</v>
      </c>
      <c r="L841" t="s">
        <v>3</v>
      </c>
      <c r="M841" t="s">
        <v>3</v>
      </c>
      <c r="N841">
        <v>0</v>
      </c>
      <c r="O841">
        <v>0</v>
      </c>
      <c r="P841" t="s">
        <v>3</v>
      </c>
    </row>
    <row r="842" spans="1:16" x14ac:dyDescent="0.2">
      <c r="A842">
        <v>70</v>
      </c>
      <c r="B842">
        <v>1</v>
      </c>
      <c r="D842">
        <v>6</v>
      </c>
      <c r="E842" t="s">
        <v>185</v>
      </c>
      <c r="F842" t="s">
        <v>186</v>
      </c>
      <c r="G842">
        <v>0</v>
      </c>
      <c r="H842">
        <v>0</v>
      </c>
      <c r="I842" t="s">
        <v>3</v>
      </c>
      <c r="J842">
        <v>2</v>
      </c>
      <c r="K842">
        <v>0</v>
      </c>
      <c r="L842" t="s">
        <v>3</v>
      </c>
      <c r="M842" t="s">
        <v>3</v>
      </c>
      <c r="N842">
        <v>0</v>
      </c>
      <c r="O842">
        <v>0</v>
      </c>
      <c r="P842" t="s">
        <v>3</v>
      </c>
    </row>
    <row r="843" spans="1:16" x14ac:dyDescent="0.2">
      <c r="A843">
        <v>70</v>
      </c>
      <c r="B843">
        <v>1</v>
      </c>
      <c r="D843">
        <v>7</v>
      </c>
      <c r="E843" t="s">
        <v>187</v>
      </c>
      <c r="F843" t="s">
        <v>188</v>
      </c>
      <c r="G843">
        <v>0</v>
      </c>
      <c r="H843">
        <v>0</v>
      </c>
      <c r="I843" t="s">
        <v>189</v>
      </c>
      <c r="J843">
        <v>0</v>
      </c>
      <c r="K843">
        <v>0</v>
      </c>
      <c r="L843" t="s">
        <v>3</v>
      </c>
      <c r="M843" t="s">
        <v>3</v>
      </c>
      <c r="N843">
        <v>0</v>
      </c>
      <c r="O843">
        <v>0</v>
      </c>
      <c r="P843" t="s">
        <v>190</v>
      </c>
    </row>
    <row r="844" spans="1:16" x14ac:dyDescent="0.2">
      <c r="A844">
        <v>70</v>
      </c>
      <c r="B844">
        <v>1</v>
      </c>
      <c r="D844">
        <v>8</v>
      </c>
      <c r="E844" t="s">
        <v>191</v>
      </c>
      <c r="F844" t="s">
        <v>192</v>
      </c>
      <c r="G844">
        <v>1</v>
      </c>
      <c r="H844">
        <v>0</v>
      </c>
      <c r="I844" t="s">
        <v>3</v>
      </c>
      <c r="J844">
        <v>5</v>
      </c>
      <c r="K844">
        <v>0</v>
      </c>
      <c r="L844" t="s">
        <v>3</v>
      </c>
      <c r="M844" t="s">
        <v>3</v>
      </c>
      <c r="N844">
        <v>0</v>
      </c>
      <c r="O844">
        <v>1</v>
      </c>
      <c r="P844" t="s">
        <v>3</v>
      </c>
    </row>
    <row r="845" spans="1:16" x14ac:dyDescent="0.2">
      <c r="A845">
        <v>70</v>
      </c>
      <c r="B845">
        <v>1</v>
      </c>
      <c r="D845">
        <v>9</v>
      </c>
      <c r="E845" t="s">
        <v>193</v>
      </c>
      <c r="F845" t="s">
        <v>194</v>
      </c>
      <c r="G845">
        <v>0</v>
      </c>
      <c r="H845">
        <v>0</v>
      </c>
      <c r="I845" t="s">
        <v>3</v>
      </c>
      <c r="J845">
        <v>5</v>
      </c>
      <c r="K845">
        <v>0</v>
      </c>
      <c r="L845" t="s">
        <v>3</v>
      </c>
      <c r="M845" t="s">
        <v>3</v>
      </c>
      <c r="N845">
        <v>0</v>
      </c>
      <c r="O845">
        <v>0</v>
      </c>
      <c r="P845" t="s">
        <v>195</v>
      </c>
    </row>
    <row r="846" spans="1:16" x14ac:dyDescent="0.2">
      <c r="A846">
        <v>70</v>
      </c>
      <c r="B846">
        <v>1</v>
      </c>
      <c r="D846">
        <v>10</v>
      </c>
      <c r="E846" t="s">
        <v>196</v>
      </c>
      <c r="F846" t="s">
        <v>197</v>
      </c>
      <c r="G846">
        <v>0</v>
      </c>
      <c r="H846">
        <v>0</v>
      </c>
      <c r="I846" t="s">
        <v>198</v>
      </c>
      <c r="J846">
        <v>5</v>
      </c>
      <c r="K846">
        <v>0</v>
      </c>
      <c r="L846" t="s">
        <v>3</v>
      </c>
      <c r="M846" t="s">
        <v>3</v>
      </c>
      <c r="N846">
        <v>0</v>
      </c>
      <c r="O846">
        <v>0</v>
      </c>
      <c r="P846" t="s">
        <v>199</v>
      </c>
    </row>
    <row r="847" spans="1:16" x14ac:dyDescent="0.2">
      <c r="A847">
        <v>70</v>
      </c>
      <c r="B847">
        <v>1</v>
      </c>
      <c r="D847">
        <v>11</v>
      </c>
      <c r="E847" t="s">
        <v>200</v>
      </c>
      <c r="F847" t="s">
        <v>201</v>
      </c>
      <c r="G847">
        <v>0</v>
      </c>
      <c r="H847">
        <v>0</v>
      </c>
      <c r="I847" t="s">
        <v>202</v>
      </c>
      <c r="J847">
        <v>0</v>
      </c>
      <c r="K847">
        <v>0</v>
      </c>
      <c r="L847" t="s">
        <v>3</v>
      </c>
      <c r="M847" t="s">
        <v>3</v>
      </c>
      <c r="N847">
        <v>0</v>
      </c>
      <c r="O847">
        <v>0</v>
      </c>
      <c r="P847" t="s">
        <v>203</v>
      </c>
    </row>
    <row r="848" spans="1:16" x14ac:dyDescent="0.2">
      <c r="A848">
        <v>70</v>
      </c>
      <c r="B848">
        <v>1</v>
      </c>
      <c r="D848">
        <v>12</v>
      </c>
      <c r="E848" t="s">
        <v>204</v>
      </c>
      <c r="F848" t="s">
        <v>205</v>
      </c>
      <c r="G848">
        <v>0</v>
      </c>
      <c r="H848">
        <v>0</v>
      </c>
      <c r="I848" t="s">
        <v>206</v>
      </c>
      <c r="J848">
        <v>0</v>
      </c>
      <c r="K848">
        <v>0</v>
      </c>
      <c r="L848" t="s">
        <v>3</v>
      </c>
      <c r="M848" t="s">
        <v>3</v>
      </c>
      <c r="N848">
        <v>0</v>
      </c>
      <c r="O848">
        <v>0</v>
      </c>
      <c r="P848" t="s">
        <v>207</v>
      </c>
    </row>
    <row r="849" spans="1:50" x14ac:dyDescent="0.2">
      <c r="A849">
        <v>70</v>
      </c>
      <c r="B849">
        <v>1</v>
      </c>
      <c r="D849">
        <v>13</v>
      </c>
      <c r="E849" t="s">
        <v>208</v>
      </c>
      <c r="F849" t="s">
        <v>209</v>
      </c>
      <c r="G849">
        <v>0</v>
      </c>
      <c r="H849">
        <v>0</v>
      </c>
      <c r="I849" t="s">
        <v>210</v>
      </c>
      <c r="J849">
        <v>0</v>
      </c>
      <c r="K849">
        <v>0</v>
      </c>
      <c r="L849" t="s">
        <v>3</v>
      </c>
      <c r="M849" t="s">
        <v>3</v>
      </c>
      <c r="N849">
        <v>0</v>
      </c>
      <c r="O849">
        <v>0</v>
      </c>
      <c r="P849" t="s">
        <v>211</v>
      </c>
    </row>
    <row r="850" spans="1:50" x14ac:dyDescent="0.2">
      <c r="A850">
        <v>70</v>
      </c>
      <c r="B850">
        <v>1</v>
      </c>
      <c r="D850">
        <v>14</v>
      </c>
      <c r="E850" t="s">
        <v>212</v>
      </c>
      <c r="F850" t="s">
        <v>213</v>
      </c>
      <c r="G850">
        <v>0</v>
      </c>
      <c r="H850">
        <v>0</v>
      </c>
      <c r="I850" t="s">
        <v>3</v>
      </c>
      <c r="J850">
        <v>0</v>
      </c>
      <c r="K850">
        <v>0</v>
      </c>
      <c r="L850" t="s">
        <v>3</v>
      </c>
      <c r="M850" t="s">
        <v>3</v>
      </c>
      <c r="N850">
        <v>0</v>
      </c>
      <c r="O850">
        <v>0</v>
      </c>
      <c r="P850" t="s">
        <v>214</v>
      </c>
    </row>
    <row r="851" spans="1:50" x14ac:dyDescent="0.2">
      <c r="A851">
        <v>70</v>
      </c>
      <c r="B851">
        <v>1</v>
      </c>
      <c r="D851">
        <v>15</v>
      </c>
      <c r="E851" t="s">
        <v>215</v>
      </c>
      <c r="F851" t="s">
        <v>216</v>
      </c>
      <c r="G851">
        <v>0</v>
      </c>
      <c r="H851">
        <v>0</v>
      </c>
      <c r="I851" t="s">
        <v>3</v>
      </c>
      <c r="J851">
        <v>3</v>
      </c>
      <c r="K851">
        <v>0</v>
      </c>
      <c r="L851" t="s">
        <v>3</v>
      </c>
      <c r="M851" t="s">
        <v>3</v>
      </c>
      <c r="N851">
        <v>0</v>
      </c>
      <c r="O851">
        <v>0</v>
      </c>
      <c r="P851" t="s">
        <v>3</v>
      </c>
    </row>
    <row r="852" spans="1:50" x14ac:dyDescent="0.2">
      <c r="A852">
        <v>70</v>
      </c>
      <c r="B852">
        <v>1</v>
      </c>
      <c r="D852">
        <v>16</v>
      </c>
      <c r="E852" t="s">
        <v>217</v>
      </c>
      <c r="F852" t="s">
        <v>218</v>
      </c>
      <c r="G852">
        <v>1</v>
      </c>
      <c r="H852">
        <v>0</v>
      </c>
      <c r="I852" t="s">
        <v>3</v>
      </c>
      <c r="J852">
        <v>3</v>
      </c>
      <c r="K852">
        <v>0</v>
      </c>
      <c r="L852" t="s">
        <v>3</v>
      </c>
      <c r="M852" t="s">
        <v>3</v>
      </c>
      <c r="N852">
        <v>0</v>
      </c>
      <c r="O852">
        <v>1</v>
      </c>
      <c r="P852" t="s">
        <v>3</v>
      </c>
    </row>
    <row r="853" spans="1:50" x14ac:dyDescent="0.2">
      <c r="A853">
        <v>70</v>
      </c>
      <c r="B853">
        <v>1</v>
      </c>
      <c r="D853">
        <v>1</v>
      </c>
      <c r="E853" t="s">
        <v>219</v>
      </c>
      <c r="F853" t="s">
        <v>220</v>
      </c>
      <c r="G853">
        <v>0.9</v>
      </c>
      <c r="H853">
        <v>1</v>
      </c>
      <c r="I853" t="s">
        <v>221</v>
      </c>
      <c r="J853">
        <v>0</v>
      </c>
      <c r="K853">
        <v>0</v>
      </c>
      <c r="L853" t="s">
        <v>3</v>
      </c>
      <c r="M853" t="s">
        <v>3</v>
      </c>
      <c r="N853">
        <v>0</v>
      </c>
      <c r="O853">
        <v>0.9</v>
      </c>
      <c r="P853" t="s">
        <v>222</v>
      </c>
    </row>
    <row r="854" spans="1:50" x14ac:dyDescent="0.2">
      <c r="A854">
        <v>70</v>
      </c>
      <c r="B854">
        <v>1</v>
      </c>
      <c r="D854">
        <v>2</v>
      </c>
      <c r="E854" t="s">
        <v>223</v>
      </c>
      <c r="F854" t="s">
        <v>224</v>
      </c>
      <c r="G854">
        <v>0.85</v>
      </c>
      <c r="H854">
        <v>1</v>
      </c>
      <c r="I854" t="s">
        <v>225</v>
      </c>
      <c r="J854">
        <v>0</v>
      </c>
      <c r="K854">
        <v>0</v>
      </c>
      <c r="L854" t="s">
        <v>3</v>
      </c>
      <c r="M854" t="s">
        <v>3</v>
      </c>
      <c r="N854">
        <v>0</v>
      </c>
      <c r="O854">
        <v>0.85</v>
      </c>
      <c r="P854" t="s">
        <v>226</v>
      </c>
    </row>
    <row r="855" spans="1:50" x14ac:dyDescent="0.2">
      <c r="A855">
        <v>70</v>
      </c>
      <c r="B855">
        <v>1</v>
      </c>
      <c r="D855">
        <v>3</v>
      </c>
      <c r="E855" t="s">
        <v>227</v>
      </c>
      <c r="F855" t="s">
        <v>228</v>
      </c>
      <c r="G855">
        <v>1.03</v>
      </c>
      <c r="H855">
        <v>0</v>
      </c>
      <c r="I855" t="s">
        <v>3</v>
      </c>
      <c r="J855">
        <v>0</v>
      </c>
      <c r="K855">
        <v>0</v>
      </c>
      <c r="L855" t="s">
        <v>3</v>
      </c>
      <c r="M855" t="s">
        <v>3</v>
      </c>
      <c r="N855">
        <v>0</v>
      </c>
      <c r="O855">
        <v>1.03</v>
      </c>
      <c r="P855" t="s">
        <v>229</v>
      </c>
    </row>
    <row r="856" spans="1:50" x14ac:dyDescent="0.2">
      <c r="A856">
        <v>70</v>
      </c>
      <c r="B856">
        <v>1</v>
      </c>
      <c r="D856">
        <v>4</v>
      </c>
      <c r="E856" t="s">
        <v>230</v>
      </c>
      <c r="F856" t="s">
        <v>231</v>
      </c>
      <c r="G856">
        <v>1.1499999999999999</v>
      </c>
      <c r="H856">
        <v>0</v>
      </c>
      <c r="I856" t="s">
        <v>3</v>
      </c>
      <c r="J856">
        <v>0</v>
      </c>
      <c r="K856">
        <v>0</v>
      </c>
      <c r="L856" t="s">
        <v>3</v>
      </c>
      <c r="M856" t="s">
        <v>3</v>
      </c>
      <c r="N856">
        <v>0</v>
      </c>
      <c r="O856">
        <v>1.1499999999999999</v>
      </c>
      <c r="P856" t="s">
        <v>232</v>
      </c>
    </row>
    <row r="857" spans="1:50" x14ac:dyDescent="0.2">
      <c r="A857">
        <v>70</v>
      </c>
      <c r="B857">
        <v>1</v>
      </c>
      <c r="D857">
        <v>5</v>
      </c>
      <c r="E857" t="s">
        <v>233</v>
      </c>
      <c r="F857" t="s">
        <v>234</v>
      </c>
      <c r="G857">
        <v>7</v>
      </c>
      <c r="H857">
        <v>0</v>
      </c>
      <c r="I857" t="s">
        <v>3</v>
      </c>
      <c r="J857">
        <v>0</v>
      </c>
      <c r="K857">
        <v>0</v>
      </c>
      <c r="L857" t="s">
        <v>3</v>
      </c>
      <c r="M857" t="s">
        <v>3</v>
      </c>
      <c r="N857">
        <v>0</v>
      </c>
      <c r="O857">
        <v>7</v>
      </c>
      <c r="P857" t="s">
        <v>3</v>
      </c>
    </row>
    <row r="858" spans="1:50" x14ac:dyDescent="0.2">
      <c r="A858">
        <v>70</v>
      </c>
      <c r="B858">
        <v>1</v>
      </c>
      <c r="D858">
        <v>6</v>
      </c>
      <c r="E858" t="s">
        <v>235</v>
      </c>
      <c r="F858" t="s">
        <v>3</v>
      </c>
      <c r="G858">
        <v>2</v>
      </c>
      <c r="H858">
        <v>0</v>
      </c>
      <c r="I858" t="s">
        <v>3</v>
      </c>
      <c r="J858">
        <v>0</v>
      </c>
      <c r="K858">
        <v>0</v>
      </c>
      <c r="L858" t="s">
        <v>3</v>
      </c>
      <c r="M858" t="s">
        <v>3</v>
      </c>
      <c r="N858">
        <v>0</v>
      </c>
      <c r="O858">
        <v>2</v>
      </c>
      <c r="P858" t="s">
        <v>3</v>
      </c>
    </row>
    <row r="860" spans="1:50" x14ac:dyDescent="0.2">
      <c r="A860">
        <v>-1</v>
      </c>
    </row>
    <row r="862" spans="1:50" x14ac:dyDescent="0.2">
      <c r="A862" s="4">
        <v>75</v>
      </c>
      <c r="B862" s="4" t="s">
        <v>236</v>
      </c>
      <c r="C862" s="4">
        <v>2024</v>
      </c>
      <c r="D862" s="4">
        <v>0</v>
      </c>
      <c r="E862" s="4">
        <v>12</v>
      </c>
      <c r="F862" s="4"/>
      <c r="G862" s="4">
        <v>0</v>
      </c>
      <c r="H862" s="4">
        <v>1</v>
      </c>
      <c r="I862" s="4">
        <v>0</v>
      </c>
      <c r="J862" s="4">
        <v>3</v>
      </c>
      <c r="K862" s="4">
        <v>0</v>
      </c>
      <c r="L862" s="4">
        <v>0</v>
      </c>
      <c r="M862" s="4">
        <v>1</v>
      </c>
      <c r="N862" s="4">
        <v>64887305</v>
      </c>
      <c r="O862" s="4">
        <v>1</v>
      </c>
    </row>
    <row r="863" spans="1:50" x14ac:dyDescent="0.2">
      <c r="A863" s="6">
        <v>1</v>
      </c>
      <c r="B863" s="6" t="s">
        <v>237</v>
      </c>
      <c r="C863" s="6" t="s">
        <v>238</v>
      </c>
      <c r="D863" s="6">
        <v>2024</v>
      </c>
      <c r="E863" s="6">
        <v>12</v>
      </c>
      <c r="F863" s="6">
        <v>1</v>
      </c>
      <c r="G863" s="6">
        <v>1</v>
      </c>
      <c r="H863" s="6">
        <v>0</v>
      </c>
      <c r="I863" s="6">
        <v>2</v>
      </c>
      <c r="J863" s="6">
        <v>1</v>
      </c>
      <c r="K863" s="6">
        <v>1</v>
      </c>
      <c r="L863" s="6">
        <v>1</v>
      </c>
      <c r="M863" s="6">
        <v>1</v>
      </c>
      <c r="N863" s="6">
        <v>1</v>
      </c>
      <c r="O863" s="6">
        <v>1</v>
      </c>
      <c r="P863" s="6">
        <v>1</v>
      </c>
      <c r="Q863" s="6">
        <v>1</v>
      </c>
      <c r="R863" s="6" t="s">
        <v>3</v>
      </c>
      <c r="S863" s="6" t="s">
        <v>3</v>
      </c>
      <c r="T863" s="6" t="s">
        <v>3</v>
      </c>
      <c r="U863" s="6" t="s">
        <v>3</v>
      </c>
      <c r="V863" s="6" t="s">
        <v>3</v>
      </c>
      <c r="W863" s="6" t="s">
        <v>3</v>
      </c>
      <c r="X863" s="6" t="s">
        <v>3</v>
      </c>
      <c r="Y863" s="6" t="s">
        <v>3</v>
      </c>
      <c r="Z863" s="6" t="s">
        <v>3</v>
      </c>
      <c r="AA863" s="6" t="s">
        <v>3</v>
      </c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>
        <v>64887306</v>
      </c>
      <c r="AO863" s="6"/>
      <c r="AP863" s="6"/>
      <c r="AQ863" s="6"/>
      <c r="AR863" s="6"/>
      <c r="AS863" s="6"/>
      <c r="AT863" s="6"/>
      <c r="AU863" s="6"/>
      <c r="AV863" s="6"/>
      <c r="AW863" s="6"/>
      <c r="AX863" s="6"/>
    </row>
    <row r="864" spans="1:50" x14ac:dyDescent="0.2">
      <c r="A864" s="6">
        <v>2</v>
      </c>
      <c r="B864" s="6" t="s">
        <v>239</v>
      </c>
      <c r="C864" s="6" t="s">
        <v>3</v>
      </c>
      <c r="D864" s="6">
        <v>0</v>
      </c>
      <c r="E864" s="6">
        <v>0</v>
      </c>
      <c r="F864" s="6">
        <v>-1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>
        <v>64887307</v>
      </c>
    </row>
    <row r="865" spans="1:15" x14ac:dyDescent="0.2">
      <c r="A865" s="4">
        <v>75</v>
      </c>
      <c r="B865" s="4" t="s">
        <v>240</v>
      </c>
      <c r="C865" s="4">
        <v>2000</v>
      </c>
      <c r="D865" s="4">
        <v>0</v>
      </c>
      <c r="E865" s="4">
        <v>1</v>
      </c>
      <c r="F865" s="4"/>
      <c r="G865" s="4">
        <v>0</v>
      </c>
      <c r="H865" s="4">
        <v>1</v>
      </c>
      <c r="I865" s="4">
        <v>0</v>
      </c>
      <c r="J865" s="4">
        <v>1</v>
      </c>
      <c r="K865" s="4">
        <v>0</v>
      </c>
      <c r="L865" s="4">
        <v>0</v>
      </c>
      <c r="M865" s="4">
        <v>0</v>
      </c>
      <c r="N865" s="4">
        <v>64887308</v>
      </c>
      <c r="O865" s="4">
        <v>2</v>
      </c>
    </row>
    <row r="869" spans="1:15" x14ac:dyDescent="0.2">
      <c r="A869">
        <v>65</v>
      </c>
      <c r="C869">
        <v>1</v>
      </c>
      <c r="D869">
        <v>0</v>
      </c>
      <c r="E8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64887305</v>
      </c>
      <c r="E14" s="1">
        <v>64887308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ROUND((Source!P791)/1000,2)</f>
        <v>0</v>
      </c>
      <c r="F16" s="8">
        <f>ROUND((Source!P792)/1000,2)</f>
        <v>0</v>
      </c>
      <c r="G16" s="8">
        <f>ROUND((Source!P783)/1000,2)</f>
        <v>0</v>
      </c>
      <c r="H16" s="8">
        <f>ROUND((Source!P793)/1000+(Source!P794)/1000,2)</f>
        <v>470.63</v>
      </c>
      <c r="I16" s="8">
        <f>E16+F16+G16+H16</f>
        <v>470.63</v>
      </c>
      <c r="J16" s="8">
        <f>ROUND((Source!P789+Source!P788)/1000,2)</f>
        <v>224.11</v>
      </c>
      <c r="K16" s="8">
        <v>224.11</v>
      </c>
      <c r="L16" s="8">
        <v>0</v>
      </c>
      <c r="M16" s="8">
        <v>0</v>
      </c>
      <c r="N16" s="8">
        <f>I16+L16+M16</f>
        <v>470.63</v>
      </c>
      <c r="T16" s="9">
        <f>ROUND((Source!F791)/1000,2)</f>
        <v>0</v>
      </c>
      <c r="U16" s="9">
        <f>ROUND((Source!F792)/1000,2)</f>
        <v>0</v>
      </c>
      <c r="V16" s="9">
        <f>ROUND((Source!F783)/1000,2)</f>
        <v>0</v>
      </c>
      <c r="W16" s="9">
        <f>ROUND((Source!F793)/1000+(Source!F794)/1000,2)</f>
        <v>9.24</v>
      </c>
      <c r="X16" s="9">
        <f>T16+U16+V16+W16</f>
        <v>9.24</v>
      </c>
      <c r="Y16" s="9">
        <f>ROUND((Source!F789+Source!F788)/1000,2)</f>
        <v>4.4000000000000004</v>
      </c>
      <c r="Z16" s="9">
        <v>4.4000000000000004</v>
      </c>
      <c r="AA16" s="9">
        <v>0</v>
      </c>
      <c r="AB16" s="9">
        <v>0</v>
      </c>
      <c r="AC16" s="9">
        <f>X16+AA16+AB16</f>
        <v>9.24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224111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224111</v>
      </c>
      <c r="BB16" s="8">
        <v>0</v>
      </c>
      <c r="BC16" s="8">
        <v>0</v>
      </c>
      <c r="BD16" s="8">
        <v>470628</v>
      </c>
      <c r="BE16" s="8">
        <v>0</v>
      </c>
      <c r="BF16" s="8">
        <v>332.28800000000001</v>
      </c>
      <c r="BG16" s="8">
        <v>0</v>
      </c>
      <c r="BH16" s="8">
        <v>0</v>
      </c>
      <c r="BI16" s="8">
        <v>165841</v>
      </c>
      <c r="BJ16" s="8">
        <v>80676</v>
      </c>
      <c r="BK16" s="8">
        <v>470628</v>
      </c>
      <c r="BR16" s="9">
        <v>4400.3799999999992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4400.3799999999992</v>
      </c>
      <c r="BZ16" s="9">
        <v>0</v>
      </c>
      <c r="CA16" s="9">
        <v>0</v>
      </c>
      <c r="CB16" s="9">
        <v>9240.7999999999993</v>
      </c>
      <c r="CC16" s="9">
        <v>0</v>
      </c>
      <c r="CD16" s="9">
        <v>332.28800000000001</v>
      </c>
      <c r="CE16" s="9">
        <v>0</v>
      </c>
      <c r="CF16" s="9">
        <v>0</v>
      </c>
      <c r="CG16" s="9">
        <v>3256.28</v>
      </c>
      <c r="CH16" s="9">
        <v>1584.14</v>
      </c>
      <c r="CI16" s="9">
        <v>9240.7999999999993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470.63</v>
      </c>
      <c r="I18">
        <v>470.63</v>
      </c>
      <c r="J18">
        <v>224.11</v>
      </c>
      <c r="K18">
        <v>224.11</v>
      </c>
      <c r="L18">
        <v>0</v>
      </c>
      <c r="M18">
        <v>0</v>
      </c>
      <c r="N18">
        <v>470.63</v>
      </c>
      <c r="T18">
        <v>0</v>
      </c>
      <c r="U18">
        <v>0</v>
      </c>
      <c r="V18">
        <v>0</v>
      </c>
      <c r="W18">
        <v>9.24</v>
      </c>
      <c r="X18">
        <v>9.24</v>
      </c>
      <c r="Y18">
        <v>4.4000000000000004</v>
      </c>
      <c r="Z18">
        <v>4.4000000000000004</v>
      </c>
      <c r="AA18">
        <v>0</v>
      </c>
      <c r="AB18">
        <v>0</v>
      </c>
      <c r="AC18">
        <v>9.24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224111</v>
      </c>
      <c r="G20" s="5" t="s">
        <v>52</v>
      </c>
      <c r="H20" s="5" t="s">
        <v>53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4400.3799999999992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54</v>
      </c>
      <c r="H21" s="5" t="s">
        <v>55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56</v>
      </c>
      <c r="H22" s="5" t="s">
        <v>57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58</v>
      </c>
      <c r="H23" s="5" t="s">
        <v>59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60</v>
      </c>
      <c r="H24" s="5" t="s">
        <v>61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62</v>
      </c>
      <c r="H25" s="5" t="s">
        <v>63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64</v>
      </c>
      <c r="H26" s="5" t="s">
        <v>65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66</v>
      </c>
      <c r="H27" s="5" t="s">
        <v>67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68</v>
      </c>
      <c r="H28" s="5" t="s">
        <v>69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70</v>
      </c>
      <c r="H29" s="5" t="s">
        <v>71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72</v>
      </c>
      <c r="H30" s="5" t="s">
        <v>73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74</v>
      </c>
      <c r="H31" s="5" t="s">
        <v>75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76</v>
      </c>
      <c r="H32" s="5" t="s">
        <v>77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224111</v>
      </c>
      <c r="G33" s="5" t="s">
        <v>78</v>
      </c>
      <c r="H33" s="5" t="s">
        <v>79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4400.3799999999992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80</v>
      </c>
      <c r="H34" s="5" t="s">
        <v>81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82</v>
      </c>
      <c r="H35" s="5" t="s">
        <v>83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84</v>
      </c>
      <c r="H36" s="5" t="s">
        <v>85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470628</v>
      </c>
      <c r="G37" s="5" t="s">
        <v>86</v>
      </c>
      <c r="H37" s="5" t="s">
        <v>87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9240.7999999999993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88</v>
      </c>
      <c r="H38" s="5" t="s">
        <v>89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90</v>
      </c>
      <c r="H39" s="5" t="s">
        <v>91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332.28800000000001</v>
      </c>
      <c r="G40" s="5" t="s">
        <v>92</v>
      </c>
      <c r="H40" s="5" t="s">
        <v>93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332.28800000000001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94</v>
      </c>
      <c r="H41" s="5" t="s">
        <v>95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96</v>
      </c>
      <c r="H42" s="5" t="s">
        <v>97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98</v>
      </c>
      <c r="H43" s="5" t="s">
        <v>99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165841</v>
      </c>
      <c r="G44" s="5" t="s">
        <v>100</v>
      </c>
      <c r="H44" s="5" t="s">
        <v>101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3256.28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80676</v>
      </c>
      <c r="G45" s="5" t="s">
        <v>102</v>
      </c>
      <c r="H45" s="5" t="s">
        <v>103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1584.14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470628</v>
      </c>
      <c r="G46" s="5" t="s">
        <v>104</v>
      </c>
      <c r="H46" s="5" t="s">
        <v>105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9240.7999999999993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236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64887305</v>
      </c>
      <c r="O51" s="4">
        <v>1</v>
      </c>
    </row>
    <row r="52" spans="1:50" x14ac:dyDescent="0.2">
      <c r="A52" s="6">
        <v>1</v>
      </c>
      <c r="B52" s="6" t="s">
        <v>237</v>
      </c>
      <c r="C52" s="6" t="s">
        <v>238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64887306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239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64887307</v>
      </c>
    </row>
    <row r="54" spans="1:50" x14ac:dyDescent="0.2">
      <c r="A54" s="4">
        <v>75</v>
      </c>
      <c r="B54" s="4" t="s">
        <v>240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64887308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8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64887308</v>
      </c>
      <c r="C1">
        <v>64888415</v>
      </c>
      <c r="D1">
        <v>29479127</v>
      </c>
      <c r="E1">
        <v>1</v>
      </c>
      <c r="F1">
        <v>1</v>
      </c>
      <c r="G1">
        <v>1</v>
      </c>
      <c r="H1">
        <v>1</v>
      </c>
      <c r="I1" t="s">
        <v>242</v>
      </c>
      <c r="J1" t="s">
        <v>3</v>
      </c>
      <c r="K1" t="s">
        <v>243</v>
      </c>
      <c r="L1">
        <v>1369</v>
      </c>
      <c r="N1">
        <v>1013</v>
      </c>
      <c r="O1" t="s">
        <v>244</v>
      </c>
      <c r="P1" t="s">
        <v>244</v>
      </c>
      <c r="Q1">
        <v>1</v>
      </c>
      <c r="W1">
        <v>0</v>
      </c>
      <c r="X1">
        <v>-1068735493</v>
      </c>
      <c r="Y1">
        <f t="shared" ref="Y1:Y32" si="0">(AT1*ROUND(((0.3+1)*0.8),7))</f>
        <v>0.37440000000000001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26</v>
      </c>
      <c r="AV1">
        <v>1</v>
      </c>
      <c r="AW1">
        <v>2</v>
      </c>
      <c r="AX1">
        <v>64888421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19</v>
      </c>
      <c r="CV1">
        <f>ROUND(Y1*Source!I28,7)</f>
        <v>1.4976</v>
      </c>
      <c r="CW1">
        <v>0</v>
      </c>
      <c r="CX1">
        <f>ROUND(Y1*Source!I28,7)</f>
        <v>1.4976</v>
      </c>
      <c r="CY1">
        <f t="shared" ref="CY1:CY64" si="1">AD1</f>
        <v>12.92</v>
      </c>
      <c r="CZ1">
        <f t="shared" ref="CZ1:CZ64" si="2">AH1</f>
        <v>12.92</v>
      </c>
      <c r="DA1">
        <f t="shared" ref="DA1:DA64" si="3">AL1</f>
        <v>1</v>
      </c>
      <c r="DB1">
        <f t="shared" ref="DB1:DB32" si="4">ROUND((ROUND(AT1*CZ1,2)*ROUND(((0.3+1)*0.8),7)),2)</f>
        <v>4.84</v>
      </c>
      <c r="DC1">
        <f t="shared" ref="DC1:DC32" si="5">ROUND((ROUND(AT1*AG1,2)*ROUND(((0.3+1)*0.8),7)),2)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19.350000000000001</v>
      </c>
      <c r="DJ1">
        <f t="shared" ref="DJ1:DJ64" si="6">DI1</f>
        <v>19.350000000000001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64887308</v>
      </c>
      <c r="C2">
        <v>64888415</v>
      </c>
      <c r="D2">
        <v>29412067</v>
      </c>
      <c r="E2">
        <v>1</v>
      </c>
      <c r="F2">
        <v>1</v>
      </c>
      <c r="G2">
        <v>1</v>
      </c>
      <c r="H2">
        <v>1</v>
      </c>
      <c r="I2" t="s">
        <v>245</v>
      </c>
      <c r="J2" t="s">
        <v>3</v>
      </c>
      <c r="K2" t="s">
        <v>246</v>
      </c>
      <c r="L2">
        <v>1369</v>
      </c>
      <c r="N2">
        <v>1013</v>
      </c>
      <c r="O2" t="s">
        <v>244</v>
      </c>
      <c r="P2" t="s">
        <v>244</v>
      </c>
      <c r="Q2">
        <v>1</v>
      </c>
      <c r="W2">
        <v>0</v>
      </c>
      <c r="X2">
        <v>-492150492</v>
      </c>
      <c r="Y2">
        <f t="shared" si="0"/>
        <v>0.93600000000000005</v>
      </c>
      <c r="AA2">
        <v>0</v>
      </c>
      <c r="AB2">
        <v>0</v>
      </c>
      <c r="AC2">
        <v>0</v>
      </c>
      <c r="AD2">
        <v>15.49</v>
      </c>
      <c r="AE2">
        <v>0</v>
      </c>
      <c r="AF2">
        <v>0</v>
      </c>
      <c r="AG2">
        <v>0</v>
      </c>
      <c r="AH2">
        <v>15.49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0.9</v>
      </c>
      <c r="AU2" t="s">
        <v>26</v>
      </c>
      <c r="AV2">
        <v>1</v>
      </c>
      <c r="AW2">
        <v>2</v>
      </c>
      <c r="AX2">
        <v>64888422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56</v>
      </c>
      <c r="CV2">
        <f>ROUND(Y2*Source!I28,7)</f>
        <v>3.7440000000000002</v>
      </c>
      <c r="CW2">
        <v>0</v>
      </c>
      <c r="CX2">
        <f>ROUND(Y2*Source!I28,7)</f>
        <v>3.7440000000000002</v>
      </c>
      <c r="CY2">
        <f t="shared" si="1"/>
        <v>15.49</v>
      </c>
      <c r="CZ2">
        <f t="shared" si="2"/>
        <v>15.49</v>
      </c>
      <c r="DA2">
        <f t="shared" si="3"/>
        <v>1</v>
      </c>
      <c r="DB2">
        <f t="shared" si="4"/>
        <v>14.5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57.99</v>
      </c>
      <c r="DJ2">
        <f t="shared" si="6"/>
        <v>57.99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64887308</v>
      </c>
      <c r="C3">
        <v>64888415</v>
      </c>
      <c r="D3">
        <v>29479234</v>
      </c>
      <c r="E3">
        <v>1</v>
      </c>
      <c r="F3">
        <v>1</v>
      </c>
      <c r="G3">
        <v>1</v>
      </c>
      <c r="H3">
        <v>1</v>
      </c>
      <c r="I3" t="s">
        <v>247</v>
      </c>
      <c r="J3" t="s">
        <v>3</v>
      </c>
      <c r="K3" t="s">
        <v>248</v>
      </c>
      <c r="L3">
        <v>1369</v>
      </c>
      <c r="N3">
        <v>1013</v>
      </c>
      <c r="O3" t="s">
        <v>244</v>
      </c>
      <c r="P3" t="s">
        <v>244</v>
      </c>
      <c r="Q3">
        <v>1</v>
      </c>
      <c r="W3">
        <v>0</v>
      </c>
      <c r="X3">
        <v>-1635369557</v>
      </c>
      <c r="Y3">
        <f t="shared" si="0"/>
        <v>0.93600000000000005</v>
      </c>
      <c r="AA3">
        <v>0</v>
      </c>
      <c r="AB3">
        <v>0</v>
      </c>
      <c r="AC3">
        <v>0</v>
      </c>
      <c r="AD3">
        <v>12.69</v>
      </c>
      <c r="AE3">
        <v>0</v>
      </c>
      <c r="AF3">
        <v>0</v>
      </c>
      <c r="AG3">
        <v>0</v>
      </c>
      <c r="AH3">
        <v>12.69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26</v>
      </c>
      <c r="AV3">
        <v>1</v>
      </c>
      <c r="AW3">
        <v>2</v>
      </c>
      <c r="AX3">
        <v>64888423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ROUND(AT3*Source!I28*AH3*AL3,0)</f>
        <v>46</v>
      </c>
      <c r="CV3">
        <f>ROUND(Y3*Source!I28,7)</f>
        <v>3.7440000000000002</v>
      </c>
      <c r="CW3">
        <v>0</v>
      </c>
      <c r="CX3">
        <f>ROUND(Y3*Source!I28,7)</f>
        <v>3.7440000000000002</v>
      </c>
      <c r="CY3">
        <f t="shared" si="1"/>
        <v>12.69</v>
      </c>
      <c r="CZ3">
        <f t="shared" si="2"/>
        <v>12.69</v>
      </c>
      <c r="DA3">
        <f t="shared" si="3"/>
        <v>1</v>
      </c>
      <c r="DB3">
        <f t="shared" si="4"/>
        <v>11.88</v>
      </c>
      <c r="DC3">
        <f t="shared" si="5"/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47.51</v>
      </c>
      <c r="DJ3">
        <f t="shared" si="6"/>
        <v>47.51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64887308</v>
      </c>
      <c r="C4">
        <v>64888415</v>
      </c>
      <c r="D4">
        <v>29420467</v>
      </c>
      <c r="E4">
        <v>1</v>
      </c>
      <c r="F4">
        <v>1</v>
      </c>
      <c r="G4">
        <v>1</v>
      </c>
      <c r="H4">
        <v>1</v>
      </c>
      <c r="I4" t="s">
        <v>249</v>
      </c>
      <c r="J4" t="s">
        <v>3</v>
      </c>
      <c r="K4" t="s">
        <v>250</v>
      </c>
      <c r="L4">
        <v>1369</v>
      </c>
      <c r="N4">
        <v>1013</v>
      </c>
      <c r="O4" t="s">
        <v>244</v>
      </c>
      <c r="P4" t="s">
        <v>244</v>
      </c>
      <c r="Q4">
        <v>1</v>
      </c>
      <c r="W4">
        <v>0</v>
      </c>
      <c r="X4">
        <v>1876455240</v>
      </c>
      <c r="Y4">
        <f t="shared" si="0"/>
        <v>0.37440000000000001</v>
      </c>
      <c r="AA4">
        <v>0</v>
      </c>
      <c r="AB4">
        <v>0</v>
      </c>
      <c r="AC4">
        <v>0</v>
      </c>
      <c r="AD4">
        <v>16.93</v>
      </c>
      <c r="AE4">
        <v>0</v>
      </c>
      <c r="AF4">
        <v>0</v>
      </c>
      <c r="AG4">
        <v>0</v>
      </c>
      <c r="AH4">
        <v>16.93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0.36</v>
      </c>
      <c r="AU4" t="s">
        <v>26</v>
      </c>
      <c r="AV4">
        <v>1</v>
      </c>
      <c r="AW4">
        <v>2</v>
      </c>
      <c r="AX4">
        <v>64888424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ROUND(AT4*Source!I28*AH4*AL4,0)</f>
        <v>24</v>
      </c>
      <c r="CV4">
        <f>ROUND(Y4*Source!I28,7)</f>
        <v>1.4976</v>
      </c>
      <c r="CW4">
        <v>0</v>
      </c>
      <c r="CX4">
        <f>ROUND(Y4*Source!I28,7)</f>
        <v>1.4976</v>
      </c>
      <c r="CY4">
        <f t="shared" si="1"/>
        <v>16.93</v>
      </c>
      <c r="CZ4">
        <f t="shared" si="2"/>
        <v>16.93</v>
      </c>
      <c r="DA4">
        <f t="shared" si="3"/>
        <v>1</v>
      </c>
      <c r="DB4">
        <f t="shared" si="4"/>
        <v>6.33</v>
      </c>
      <c r="DC4">
        <f t="shared" si="5"/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25.35</v>
      </c>
      <c r="DJ4">
        <f t="shared" si="6"/>
        <v>25.35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64887308</v>
      </c>
      <c r="C5">
        <v>64888415</v>
      </c>
      <c r="D5">
        <v>29412068</v>
      </c>
      <c r="E5">
        <v>1</v>
      </c>
      <c r="F5">
        <v>1</v>
      </c>
      <c r="G5">
        <v>1</v>
      </c>
      <c r="H5">
        <v>1</v>
      </c>
      <c r="I5" t="s">
        <v>251</v>
      </c>
      <c r="J5" t="s">
        <v>3</v>
      </c>
      <c r="K5" t="s">
        <v>252</v>
      </c>
      <c r="L5">
        <v>1369</v>
      </c>
      <c r="N5">
        <v>1013</v>
      </c>
      <c r="O5" t="s">
        <v>244</v>
      </c>
      <c r="P5" t="s">
        <v>244</v>
      </c>
      <c r="Q5">
        <v>1</v>
      </c>
      <c r="W5">
        <v>0</v>
      </c>
      <c r="X5">
        <v>-547340176</v>
      </c>
      <c r="Y5">
        <f t="shared" si="0"/>
        <v>1.1232000000000002</v>
      </c>
      <c r="AA5">
        <v>0</v>
      </c>
      <c r="AB5">
        <v>0</v>
      </c>
      <c r="AC5">
        <v>0</v>
      </c>
      <c r="AD5">
        <v>10.210000000000001</v>
      </c>
      <c r="AE5">
        <v>0</v>
      </c>
      <c r="AF5">
        <v>0</v>
      </c>
      <c r="AG5">
        <v>0</v>
      </c>
      <c r="AH5">
        <v>10.210000000000001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1.08</v>
      </c>
      <c r="AU5" t="s">
        <v>26</v>
      </c>
      <c r="AV5">
        <v>1</v>
      </c>
      <c r="AW5">
        <v>2</v>
      </c>
      <c r="AX5">
        <v>64888425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ROUND(AT5*Source!I28*AH5*AL5,0)</f>
        <v>44</v>
      </c>
      <c r="CV5">
        <f>ROUND(Y5*Source!I28,7)</f>
        <v>4.4927999999999999</v>
      </c>
      <c r="CW5">
        <v>0</v>
      </c>
      <c r="CX5">
        <f>ROUND(Y5*Source!I28,7)</f>
        <v>4.4927999999999999</v>
      </c>
      <c r="CY5">
        <f t="shared" si="1"/>
        <v>10.210000000000001</v>
      </c>
      <c r="CZ5">
        <f t="shared" si="2"/>
        <v>10.210000000000001</v>
      </c>
      <c r="DA5">
        <f t="shared" si="3"/>
        <v>1</v>
      </c>
      <c r="DB5">
        <f t="shared" si="4"/>
        <v>11.47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45.87</v>
      </c>
      <c r="DJ5">
        <f t="shared" si="6"/>
        <v>45.87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64887305</v>
      </c>
      <c r="C6">
        <v>64888415</v>
      </c>
      <c r="D6">
        <v>29479127</v>
      </c>
      <c r="E6">
        <v>1</v>
      </c>
      <c r="F6">
        <v>1</v>
      </c>
      <c r="G6">
        <v>1</v>
      </c>
      <c r="H6">
        <v>1</v>
      </c>
      <c r="I6" t="s">
        <v>242</v>
      </c>
      <c r="J6" t="s">
        <v>3</v>
      </c>
      <c r="K6" t="s">
        <v>243</v>
      </c>
      <c r="L6">
        <v>1369</v>
      </c>
      <c r="N6">
        <v>1013</v>
      </c>
      <c r="O6" t="s">
        <v>244</v>
      </c>
      <c r="P6" t="s">
        <v>244</v>
      </c>
      <c r="Q6">
        <v>1</v>
      </c>
      <c r="W6">
        <v>0</v>
      </c>
      <c r="X6">
        <v>-1068735493</v>
      </c>
      <c r="Y6">
        <f t="shared" si="0"/>
        <v>0.37440000000000001</v>
      </c>
      <c r="AA6">
        <v>0</v>
      </c>
      <c r="AB6">
        <v>0</v>
      </c>
      <c r="AC6">
        <v>0</v>
      </c>
      <c r="AD6">
        <v>12.92</v>
      </c>
      <c r="AE6">
        <v>0</v>
      </c>
      <c r="AF6">
        <v>0</v>
      </c>
      <c r="AG6">
        <v>0</v>
      </c>
      <c r="AH6">
        <v>12.92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0.36</v>
      </c>
      <c r="AU6" t="s">
        <v>26</v>
      </c>
      <c r="AV6">
        <v>1</v>
      </c>
      <c r="AW6">
        <v>2</v>
      </c>
      <c r="AX6">
        <v>64888421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19</v>
      </c>
      <c r="CV6">
        <f>ROUND(Y6*Source!I29,7)</f>
        <v>1.4976</v>
      </c>
      <c r="CW6">
        <v>0</v>
      </c>
      <c r="CX6">
        <f>ROUND(Y6*Source!I29,7)</f>
        <v>1.4976</v>
      </c>
      <c r="CY6">
        <f t="shared" si="1"/>
        <v>12.92</v>
      </c>
      <c r="CZ6">
        <f t="shared" si="2"/>
        <v>12.92</v>
      </c>
      <c r="DA6">
        <f t="shared" si="3"/>
        <v>1</v>
      </c>
      <c r="DB6">
        <f t="shared" si="4"/>
        <v>4.84</v>
      </c>
      <c r="DC6">
        <f t="shared" si="5"/>
        <v>0</v>
      </c>
      <c r="DD6" t="s">
        <v>3</v>
      </c>
      <c r="DE6" t="s">
        <v>3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ROUND(ROUND(AH6,0)*CX6,0)</f>
        <v>19</v>
      </c>
      <c r="DJ6">
        <f t="shared" si="6"/>
        <v>19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64887305</v>
      </c>
      <c r="C7">
        <v>64888415</v>
      </c>
      <c r="D7">
        <v>29412067</v>
      </c>
      <c r="E7">
        <v>1</v>
      </c>
      <c r="F7">
        <v>1</v>
      </c>
      <c r="G7">
        <v>1</v>
      </c>
      <c r="H7">
        <v>1</v>
      </c>
      <c r="I7" t="s">
        <v>245</v>
      </c>
      <c r="J7" t="s">
        <v>3</v>
      </c>
      <c r="K7" t="s">
        <v>246</v>
      </c>
      <c r="L7">
        <v>1369</v>
      </c>
      <c r="N7">
        <v>1013</v>
      </c>
      <c r="O7" t="s">
        <v>244</v>
      </c>
      <c r="P7" t="s">
        <v>244</v>
      </c>
      <c r="Q7">
        <v>1</v>
      </c>
      <c r="W7">
        <v>0</v>
      </c>
      <c r="X7">
        <v>-492150492</v>
      </c>
      <c r="Y7">
        <f t="shared" si="0"/>
        <v>0.93600000000000005</v>
      </c>
      <c r="AA7">
        <v>0</v>
      </c>
      <c r="AB7">
        <v>0</v>
      </c>
      <c r="AC7">
        <v>0</v>
      </c>
      <c r="AD7">
        <v>15.49</v>
      </c>
      <c r="AE7">
        <v>0</v>
      </c>
      <c r="AF7">
        <v>0</v>
      </c>
      <c r="AG7">
        <v>0</v>
      </c>
      <c r="AH7">
        <v>15.49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0.9</v>
      </c>
      <c r="AU7" t="s">
        <v>26</v>
      </c>
      <c r="AV7">
        <v>1</v>
      </c>
      <c r="AW7">
        <v>2</v>
      </c>
      <c r="AX7">
        <v>64888422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ROUND(AT7*Source!I29*AH7*AL7,0)</f>
        <v>56</v>
      </c>
      <c r="CV7">
        <f>ROUND(Y7*Source!I29,7)</f>
        <v>3.7440000000000002</v>
      </c>
      <c r="CW7">
        <v>0</v>
      </c>
      <c r="CX7">
        <f>ROUND(Y7*Source!I29,7)</f>
        <v>3.7440000000000002</v>
      </c>
      <c r="CY7">
        <f t="shared" si="1"/>
        <v>15.49</v>
      </c>
      <c r="CZ7">
        <f t="shared" si="2"/>
        <v>15.49</v>
      </c>
      <c r="DA7">
        <f t="shared" si="3"/>
        <v>1</v>
      </c>
      <c r="DB7">
        <f t="shared" si="4"/>
        <v>14.5</v>
      </c>
      <c r="DC7">
        <f t="shared" si="5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56</v>
      </c>
      <c r="DJ7">
        <f t="shared" si="6"/>
        <v>56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64887305</v>
      </c>
      <c r="C8">
        <v>64888415</v>
      </c>
      <c r="D8">
        <v>29479234</v>
      </c>
      <c r="E8">
        <v>1</v>
      </c>
      <c r="F8">
        <v>1</v>
      </c>
      <c r="G8">
        <v>1</v>
      </c>
      <c r="H8">
        <v>1</v>
      </c>
      <c r="I8" t="s">
        <v>247</v>
      </c>
      <c r="J8" t="s">
        <v>3</v>
      </c>
      <c r="K8" t="s">
        <v>248</v>
      </c>
      <c r="L8">
        <v>1369</v>
      </c>
      <c r="N8">
        <v>1013</v>
      </c>
      <c r="O8" t="s">
        <v>244</v>
      </c>
      <c r="P8" t="s">
        <v>244</v>
      </c>
      <c r="Q8">
        <v>1</v>
      </c>
      <c r="W8">
        <v>0</v>
      </c>
      <c r="X8">
        <v>-1635369557</v>
      </c>
      <c r="Y8">
        <f t="shared" si="0"/>
        <v>0.93600000000000005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</v>
      </c>
      <c r="AU8" t="s">
        <v>26</v>
      </c>
      <c r="AV8">
        <v>1</v>
      </c>
      <c r="AW8">
        <v>2</v>
      </c>
      <c r="AX8">
        <v>64888423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ROUND(AT8*Source!I29*AH8*AL8,0)</f>
        <v>46</v>
      </c>
      <c r="CV8">
        <f>ROUND(Y8*Source!I29,7)</f>
        <v>3.7440000000000002</v>
      </c>
      <c r="CW8">
        <v>0</v>
      </c>
      <c r="CX8">
        <f>ROUND(Y8*Source!I29,7)</f>
        <v>3.7440000000000002</v>
      </c>
      <c r="CY8">
        <f t="shared" si="1"/>
        <v>12.69</v>
      </c>
      <c r="CZ8">
        <f t="shared" si="2"/>
        <v>12.69</v>
      </c>
      <c r="DA8">
        <f t="shared" si="3"/>
        <v>1</v>
      </c>
      <c r="DB8">
        <f t="shared" si="4"/>
        <v>11.88</v>
      </c>
      <c r="DC8">
        <f t="shared" si="5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49</v>
      </c>
      <c r="DJ8">
        <f t="shared" si="6"/>
        <v>49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64887305</v>
      </c>
      <c r="C9">
        <v>64888415</v>
      </c>
      <c r="D9">
        <v>29420467</v>
      </c>
      <c r="E9">
        <v>1</v>
      </c>
      <c r="F9">
        <v>1</v>
      </c>
      <c r="G9">
        <v>1</v>
      </c>
      <c r="H9">
        <v>1</v>
      </c>
      <c r="I9" t="s">
        <v>249</v>
      </c>
      <c r="J9" t="s">
        <v>3</v>
      </c>
      <c r="K9" t="s">
        <v>250</v>
      </c>
      <c r="L9">
        <v>1369</v>
      </c>
      <c r="N9">
        <v>1013</v>
      </c>
      <c r="O9" t="s">
        <v>244</v>
      </c>
      <c r="P9" t="s">
        <v>244</v>
      </c>
      <c r="Q9">
        <v>1</v>
      </c>
      <c r="W9">
        <v>0</v>
      </c>
      <c r="X9">
        <v>1876455240</v>
      </c>
      <c r="Y9">
        <f t="shared" si="0"/>
        <v>0.37440000000000001</v>
      </c>
      <c r="AA9">
        <v>0</v>
      </c>
      <c r="AB9">
        <v>0</v>
      </c>
      <c r="AC9">
        <v>0</v>
      </c>
      <c r="AD9">
        <v>16.93</v>
      </c>
      <c r="AE9">
        <v>0</v>
      </c>
      <c r="AF9">
        <v>0</v>
      </c>
      <c r="AG9">
        <v>0</v>
      </c>
      <c r="AH9">
        <v>16.93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0.36</v>
      </c>
      <c r="AU9" t="s">
        <v>26</v>
      </c>
      <c r="AV9">
        <v>1</v>
      </c>
      <c r="AW9">
        <v>2</v>
      </c>
      <c r="AX9">
        <v>64888424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ROUND(AT9*Source!I29*AH9*AL9,0)</f>
        <v>24</v>
      </c>
      <c r="CV9">
        <f>ROUND(Y9*Source!I29,7)</f>
        <v>1.4976</v>
      </c>
      <c r="CW9">
        <v>0</v>
      </c>
      <c r="CX9">
        <f>ROUND(Y9*Source!I29,7)</f>
        <v>1.4976</v>
      </c>
      <c r="CY9">
        <f t="shared" si="1"/>
        <v>16.93</v>
      </c>
      <c r="CZ9">
        <f t="shared" si="2"/>
        <v>16.93</v>
      </c>
      <c r="DA9">
        <f t="shared" si="3"/>
        <v>1</v>
      </c>
      <c r="DB9">
        <f t="shared" si="4"/>
        <v>6.33</v>
      </c>
      <c r="DC9">
        <f t="shared" si="5"/>
        <v>0</v>
      </c>
      <c r="DD9" t="s">
        <v>3</v>
      </c>
      <c r="DE9" t="s">
        <v>3</v>
      </c>
      <c r="DF9">
        <f>ROUND(ROUND(AE9,0)*CX9,0)</f>
        <v>0</v>
      </c>
      <c r="DG9">
        <f>ROUND(ROUND(AF9,0)*CX9,0)</f>
        <v>0</v>
      </c>
      <c r="DH9">
        <f>ROUND(ROUND(AG9,0)*CX9,0)</f>
        <v>0</v>
      </c>
      <c r="DI9">
        <f>ROUND(ROUND(AH9,0)*CX9,0)</f>
        <v>25</v>
      </c>
      <c r="DJ9">
        <f t="shared" si="6"/>
        <v>25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64887305</v>
      </c>
      <c r="C10">
        <v>64888415</v>
      </c>
      <c r="D10">
        <v>29412068</v>
      </c>
      <c r="E10">
        <v>1</v>
      </c>
      <c r="F10">
        <v>1</v>
      </c>
      <c r="G10">
        <v>1</v>
      </c>
      <c r="H10">
        <v>1</v>
      </c>
      <c r="I10" t="s">
        <v>251</v>
      </c>
      <c r="J10" t="s">
        <v>3</v>
      </c>
      <c r="K10" t="s">
        <v>252</v>
      </c>
      <c r="L10">
        <v>1369</v>
      </c>
      <c r="N10">
        <v>1013</v>
      </c>
      <c r="O10" t="s">
        <v>244</v>
      </c>
      <c r="P10" t="s">
        <v>244</v>
      </c>
      <c r="Q10">
        <v>1</v>
      </c>
      <c r="W10">
        <v>0</v>
      </c>
      <c r="X10">
        <v>-547340176</v>
      </c>
      <c r="Y10">
        <f t="shared" si="0"/>
        <v>1.1232000000000002</v>
      </c>
      <c r="AA10">
        <v>0</v>
      </c>
      <c r="AB10">
        <v>0</v>
      </c>
      <c r="AC10">
        <v>0</v>
      </c>
      <c r="AD10">
        <v>10.210000000000001</v>
      </c>
      <c r="AE10">
        <v>0</v>
      </c>
      <c r="AF10">
        <v>0</v>
      </c>
      <c r="AG10">
        <v>0</v>
      </c>
      <c r="AH10">
        <v>10.210000000000001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1.08</v>
      </c>
      <c r="AU10" t="s">
        <v>26</v>
      </c>
      <c r="AV10">
        <v>1</v>
      </c>
      <c r="AW10">
        <v>2</v>
      </c>
      <c r="AX10">
        <v>64888425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ROUND(AT10*Source!I29*AH10*AL10,0)</f>
        <v>44</v>
      </c>
      <c r="CV10">
        <f>ROUND(Y10*Source!I29,7)</f>
        <v>4.4927999999999999</v>
      </c>
      <c r="CW10">
        <v>0</v>
      </c>
      <c r="CX10">
        <f>ROUND(Y10*Source!I29,7)</f>
        <v>4.4927999999999999</v>
      </c>
      <c r="CY10">
        <f t="shared" si="1"/>
        <v>10.210000000000001</v>
      </c>
      <c r="CZ10">
        <f t="shared" si="2"/>
        <v>10.210000000000001</v>
      </c>
      <c r="DA10">
        <f t="shared" si="3"/>
        <v>1</v>
      </c>
      <c r="DB10">
        <f t="shared" si="4"/>
        <v>11.47</v>
      </c>
      <c r="DC10">
        <f t="shared" si="5"/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>ROUND(ROUND(AH10,0)*CX10,0)</f>
        <v>45</v>
      </c>
      <c r="DJ10">
        <f t="shared" si="6"/>
        <v>45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64887308</v>
      </c>
      <c r="C11">
        <v>64888426</v>
      </c>
      <c r="D11">
        <v>29479127</v>
      </c>
      <c r="E11">
        <v>1</v>
      </c>
      <c r="F11">
        <v>1</v>
      </c>
      <c r="G11">
        <v>1</v>
      </c>
      <c r="H11">
        <v>1</v>
      </c>
      <c r="I11" t="s">
        <v>242</v>
      </c>
      <c r="J11" t="s">
        <v>3</v>
      </c>
      <c r="K11" t="s">
        <v>243</v>
      </c>
      <c r="L11">
        <v>1369</v>
      </c>
      <c r="N11">
        <v>1013</v>
      </c>
      <c r="O11" t="s">
        <v>244</v>
      </c>
      <c r="P11" t="s">
        <v>244</v>
      </c>
      <c r="Q11">
        <v>1</v>
      </c>
      <c r="W11">
        <v>0</v>
      </c>
      <c r="X11">
        <v>-1068735493</v>
      </c>
      <c r="Y11">
        <f t="shared" si="0"/>
        <v>1.1232000000000002</v>
      </c>
      <c r="AA11">
        <v>0</v>
      </c>
      <c r="AB11">
        <v>0</v>
      </c>
      <c r="AC11">
        <v>0</v>
      </c>
      <c r="AD11">
        <v>12.92</v>
      </c>
      <c r="AE11">
        <v>0</v>
      </c>
      <c r="AF11">
        <v>0</v>
      </c>
      <c r="AG11">
        <v>0</v>
      </c>
      <c r="AH11">
        <v>12.92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1.08</v>
      </c>
      <c r="AU11" t="s">
        <v>26</v>
      </c>
      <c r="AV11">
        <v>1</v>
      </c>
      <c r="AW11">
        <v>2</v>
      </c>
      <c r="AX11">
        <v>64888432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ROUND(AT11*Source!I30*AH11*AL11,0)</f>
        <v>56</v>
      </c>
      <c r="CV11">
        <f>ROUND(Y11*Source!I30,7)</f>
        <v>4.4927999999999999</v>
      </c>
      <c r="CW11">
        <v>0</v>
      </c>
      <c r="CX11">
        <f>ROUND(Y11*Source!I30,7)</f>
        <v>4.4927999999999999</v>
      </c>
      <c r="CY11">
        <f t="shared" si="1"/>
        <v>12.92</v>
      </c>
      <c r="CZ11">
        <f t="shared" si="2"/>
        <v>12.92</v>
      </c>
      <c r="DA11">
        <f t="shared" si="3"/>
        <v>1</v>
      </c>
      <c r="DB11">
        <f t="shared" si="4"/>
        <v>14.51</v>
      </c>
      <c r="DC11">
        <f t="shared" si="5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58.05</v>
      </c>
      <c r="DJ11">
        <f t="shared" si="6"/>
        <v>58.05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64887308</v>
      </c>
      <c r="C12">
        <v>64888426</v>
      </c>
      <c r="D12">
        <v>29412067</v>
      </c>
      <c r="E12">
        <v>1</v>
      </c>
      <c r="F12">
        <v>1</v>
      </c>
      <c r="G12">
        <v>1</v>
      </c>
      <c r="H12">
        <v>1</v>
      </c>
      <c r="I12" t="s">
        <v>245</v>
      </c>
      <c r="J12" t="s">
        <v>3</v>
      </c>
      <c r="K12" t="s">
        <v>246</v>
      </c>
      <c r="L12">
        <v>1369</v>
      </c>
      <c r="N12">
        <v>1013</v>
      </c>
      <c r="O12" t="s">
        <v>244</v>
      </c>
      <c r="P12" t="s">
        <v>244</v>
      </c>
      <c r="Q12">
        <v>1</v>
      </c>
      <c r="W12">
        <v>0</v>
      </c>
      <c r="X12">
        <v>-492150492</v>
      </c>
      <c r="Y12">
        <f t="shared" si="0"/>
        <v>0.74880000000000002</v>
      </c>
      <c r="AA12">
        <v>0</v>
      </c>
      <c r="AB12">
        <v>0</v>
      </c>
      <c r="AC12">
        <v>0</v>
      </c>
      <c r="AD12">
        <v>15.49</v>
      </c>
      <c r="AE12">
        <v>0</v>
      </c>
      <c r="AF12">
        <v>0</v>
      </c>
      <c r="AG12">
        <v>0</v>
      </c>
      <c r="AH12">
        <v>15.49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0.72</v>
      </c>
      <c r="AU12" t="s">
        <v>26</v>
      </c>
      <c r="AV12">
        <v>1</v>
      </c>
      <c r="AW12">
        <v>2</v>
      </c>
      <c r="AX12">
        <v>64888433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ROUND(AT12*Source!I30*AH12*AL12,0)</f>
        <v>45</v>
      </c>
      <c r="CV12">
        <f>ROUND(Y12*Source!I30,7)</f>
        <v>2.9952000000000001</v>
      </c>
      <c r="CW12">
        <v>0</v>
      </c>
      <c r="CX12">
        <f>ROUND(Y12*Source!I30,7)</f>
        <v>2.9952000000000001</v>
      </c>
      <c r="CY12">
        <f t="shared" si="1"/>
        <v>15.49</v>
      </c>
      <c r="CZ12">
        <f t="shared" si="2"/>
        <v>15.49</v>
      </c>
      <c r="DA12">
        <f t="shared" si="3"/>
        <v>1</v>
      </c>
      <c r="DB12">
        <f t="shared" si="4"/>
        <v>11.6</v>
      </c>
      <c r="DC12">
        <f t="shared" si="5"/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ROUND(ROUND(AH12,2)*CX12,2)</f>
        <v>46.4</v>
      </c>
      <c r="DJ12">
        <f t="shared" si="6"/>
        <v>46.4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64887308</v>
      </c>
      <c r="C13">
        <v>64888426</v>
      </c>
      <c r="D13">
        <v>29420508</v>
      </c>
      <c r="E13">
        <v>1</v>
      </c>
      <c r="F13">
        <v>1</v>
      </c>
      <c r="G13">
        <v>1</v>
      </c>
      <c r="H13">
        <v>1</v>
      </c>
      <c r="I13" t="s">
        <v>253</v>
      </c>
      <c r="J13" t="s">
        <v>3</v>
      </c>
      <c r="K13" t="s">
        <v>254</v>
      </c>
      <c r="L13">
        <v>1369</v>
      </c>
      <c r="N13">
        <v>1013</v>
      </c>
      <c r="O13" t="s">
        <v>244</v>
      </c>
      <c r="P13" t="s">
        <v>244</v>
      </c>
      <c r="Q13">
        <v>1</v>
      </c>
      <c r="W13">
        <v>0</v>
      </c>
      <c r="X13">
        <v>1660935601</v>
      </c>
      <c r="Y13">
        <f t="shared" si="0"/>
        <v>0.74880000000000002</v>
      </c>
      <c r="AA13">
        <v>0</v>
      </c>
      <c r="AB13">
        <v>0</v>
      </c>
      <c r="AC13">
        <v>0</v>
      </c>
      <c r="AD13">
        <v>14.09</v>
      </c>
      <c r="AE13">
        <v>0</v>
      </c>
      <c r="AF13">
        <v>0</v>
      </c>
      <c r="AG13">
        <v>0</v>
      </c>
      <c r="AH13">
        <v>14.09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0.72</v>
      </c>
      <c r="AU13" t="s">
        <v>26</v>
      </c>
      <c r="AV13">
        <v>1</v>
      </c>
      <c r="AW13">
        <v>2</v>
      </c>
      <c r="AX13">
        <v>64888434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ROUND(AT13*Source!I30*AH13*AL13,0)</f>
        <v>41</v>
      </c>
      <c r="CV13">
        <f>ROUND(Y13*Source!I30,7)</f>
        <v>2.9952000000000001</v>
      </c>
      <c r="CW13">
        <v>0</v>
      </c>
      <c r="CX13">
        <f>ROUND(Y13*Source!I30,7)</f>
        <v>2.9952000000000001</v>
      </c>
      <c r="CY13">
        <f t="shared" si="1"/>
        <v>14.09</v>
      </c>
      <c r="CZ13">
        <f t="shared" si="2"/>
        <v>14.09</v>
      </c>
      <c r="DA13">
        <f t="shared" si="3"/>
        <v>1</v>
      </c>
      <c r="DB13">
        <f t="shared" si="4"/>
        <v>10.55</v>
      </c>
      <c r="DC13">
        <f t="shared" si="5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42.2</v>
      </c>
      <c r="DJ13">
        <f t="shared" si="6"/>
        <v>42.2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64887308</v>
      </c>
      <c r="C14">
        <v>64888426</v>
      </c>
      <c r="D14">
        <v>29420467</v>
      </c>
      <c r="E14">
        <v>1</v>
      </c>
      <c r="F14">
        <v>1</v>
      </c>
      <c r="G14">
        <v>1</v>
      </c>
      <c r="H14">
        <v>1</v>
      </c>
      <c r="I14" t="s">
        <v>249</v>
      </c>
      <c r="J14" t="s">
        <v>3</v>
      </c>
      <c r="K14" t="s">
        <v>250</v>
      </c>
      <c r="L14">
        <v>1369</v>
      </c>
      <c r="N14">
        <v>1013</v>
      </c>
      <c r="O14" t="s">
        <v>244</v>
      </c>
      <c r="P14" t="s">
        <v>244</v>
      </c>
      <c r="Q14">
        <v>1</v>
      </c>
      <c r="W14">
        <v>0</v>
      </c>
      <c r="X14">
        <v>1876455240</v>
      </c>
      <c r="Y14">
        <f t="shared" si="0"/>
        <v>0.37440000000000001</v>
      </c>
      <c r="AA14">
        <v>0</v>
      </c>
      <c r="AB14">
        <v>0</v>
      </c>
      <c r="AC14">
        <v>0</v>
      </c>
      <c r="AD14">
        <v>16.93</v>
      </c>
      <c r="AE14">
        <v>0</v>
      </c>
      <c r="AF14">
        <v>0</v>
      </c>
      <c r="AG14">
        <v>0</v>
      </c>
      <c r="AH14">
        <v>16.93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0.36</v>
      </c>
      <c r="AU14" t="s">
        <v>26</v>
      </c>
      <c r="AV14">
        <v>1</v>
      </c>
      <c r="AW14">
        <v>2</v>
      </c>
      <c r="AX14">
        <v>64888435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ROUND(AT14*Source!I30*AH14*AL14,0)</f>
        <v>24</v>
      </c>
      <c r="CV14">
        <f>ROUND(Y14*Source!I30,7)</f>
        <v>1.4976</v>
      </c>
      <c r="CW14">
        <v>0</v>
      </c>
      <c r="CX14">
        <f>ROUND(Y14*Source!I30,7)</f>
        <v>1.4976</v>
      </c>
      <c r="CY14">
        <f t="shared" si="1"/>
        <v>16.93</v>
      </c>
      <c r="CZ14">
        <f t="shared" si="2"/>
        <v>16.93</v>
      </c>
      <c r="DA14">
        <f t="shared" si="3"/>
        <v>1</v>
      </c>
      <c r="DB14">
        <f t="shared" si="4"/>
        <v>6.33</v>
      </c>
      <c r="DC14">
        <f t="shared" si="5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25.35</v>
      </c>
      <c r="DJ14">
        <f t="shared" si="6"/>
        <v>25.35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64887308</v>
      </c>
      <c r="C15">
        <v>64888426</v>
      </c>
      <c r="D15">
        <v>29412068</v>
      </c>
      <c r="E15">
        <v>1</v>
      </c>
      <c r="F15">
        <v>1</v>
      </c>
      <c r="G15">
        <v>1</v>
      </c>
      <c r="H15">
        <v>1</v>
      </c>
      <c r="I15" t="s">
        <v>251</v>
      </c>
      <c r="J15" t="s">
        <v>3</v>
      </c>
      <c r="K15" t="s">
        <v>252</v>
      </c>
      <c r="L15">
        <v>1369</v>
      </c>
      <c r="N15">
        <v>1013</v>
      </c>
      <c r="O15" t="s">
        <v>244</v>
      </c>
      <c r="P15" t="s">
        <v>244</v>
      </c>
      <c r="Q15">
        <v>1</v>
      </c>
      <c r="W15">
        <v>0</v>
      </c>
      <c r="X15">
        <v>-547340176</v>
      </c>
      <c r="Y15">
        <f t="shared" si="0"/>
        <v>0.74880000000000002</v>
      </c>
      <c r="AA15">
        <v>0</v>
      </c>
      <c r="AB15">
        <v>0</v>
      </c>
      <c r="AC15">
        <v>0</v>
      </c>
      <c r="AD15">
        <v>10.210000000000001</v>
      </c>
      <c r="AE15">
        <v>0</v>
      </c>
      <c r="AF15">
        <v>0</v>
      </c>
      <c r="AG15">
        <v>0</v>
      </c>
      <c r="AH15">
        <v>10.210000000000001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0.72</v>
      </c>
      <c r="AU15" t="s">
        <v>26</v>
      </c>
      <c r="AV15">
        <v>1</v>
      </c>
      <c r="AW15">
        <v>2</v>
      </c>
      <c r="AX15">
        <v>64888436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ROUND(AT15*Source!I30*AH15*AL15,0)</f>
        <v>29</v>
      </c>
      <c r="CV15">
        <f>ROUND(Y15*Source!I30,7)</f>
        <v>2.9952000000000001</v>
      </c>
      <c r="CW15">
        <v>0</v>
      </c>
      <c r="CX15">
        <f>ROUND(Y15*Source!I30,7)</f>
        <v>2.9952000000000001</v>
      </c>
      <c r="CY15">
        <f t="shared" si="1"/>
        <v>10.210000000000001</v>
      </c>
      <c r="CZ15">
        <f t="shared" si="2"/>
        <v>10.210000000000001</v>
      </c>
      <c r="DA15">
        <f t="shared" si="3"/>
        <v>1</v>
      </c>
      <c r="DB15">
        <f t="shared" si="4"/>
        <v>7.64</v>
      </c>
      <c r="DC15">
        <f t="shared" si="5"/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30.58</v>
      </c>
      <c r="DJ15">
        <f t="shared" si="6"/>
        <v>30.58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64887305</v>
      </c>
      <c r="C16">
        <v>64888426</v>
      </c>
      <c r="D16">
        <v>29479127</v>
      </c>
      <c r="E16">
        <v>1</v>
      </c>
      <c r="F16">
        <v>1</v>
      </c>
      <c r="G16">
        <v>1</v>
      </c>
      <c r="H16">
        <v>1</v>
      </c>
      <c r="I16" t="s">
        <v>242</v>
      </c>
      <c r="J16" t="s">
        <v>3</v>
      </c>
      <c r="K16" t="s">
        <v>243</v>
      </c>
      <c r="L16">
        <v>1369</v>
      </c>
      <c r="N16">
        <v>1013</v>
      </c>
      <c r="O16" t="s">
        <v>244</v>
      </c>
      <c r="P16" t="s">
        <v>244</v>
      </c>
      <c r="Q16">
        <v>1</v>
      </c>
      <c r="W16">
        <v>0</v>
      </c>
      <c r="X16">
        <v>-1068735493</v>
      </c>
      <c r="Y16">
        <f t="shared" si="0"/>
        <v>1.1232000000000002</v>
      </c>
      <c r="AA16">
        <v>0</v>
      </c>
      <c r="AB16">
        <v>0</v>
      </c>
      <c r="AC16">
        <v>0</v>
      </c>
      <c r="AD16">
        <v>12.92</v>
      </c>
      <c r="AE16">
        <v>0</v>
      </c>
      <c r="AF16">
        <v>0</v>
      </c>
      <c r="AG16">
        <v>0</v>
      </c>
      <c r="AH16">
        <v>12.92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1.08</v>
      </c>
      <c r="AU16" t="s">
        <v>26</v>
      </c>
      <c r="AV16">
        <v>1</v>
      </c>
      <c r="AW16">
        <v>2</v>
      </c>
      <c r="AX16">
        <v>64888432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ROUND(AT16*Source!I31*AH16*AL16,0)</f>
        <v>56</v>
      </c>
      <c r="CV16">
        <f>ROUND(Y16*Source!I31,7)</f>
        <v>4.4927999999999999</v>
      </c>
      <c r="CW16">
        <v>0</v>
      </c>
      <c r="CX16">
        <f>ROUND(Y16*Source!I31,7)</f>
        <v>4.4927999999999999</v>
      </c>
      <c r="CY16">
        <f t="shared" si="1"/>
        <v>12.92</v>
      </c>
      <c r="CZ16">
        <f t="shared" si="2"/>
        <v>12.92</v>
      </c>
      <c r="DA16">
        <f t="shared" si="3"/>
        <v>1</v>
      </c>
      <c r="DB16">
        <f t="shared" si="4"/>
        <v>14.51</v>
      </c>
      <c r="DC16">
        <f t="shared" si="5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58</v>
      </c>
      <c r="DJ16">
        <f t="shared" si="6"/>
        <v>58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64887305</v>
      </c>
      <c r="C17">
        <v>64888426</v>
      </c>
      <c r="D17">
        <v>29412067</v>
      </c>
      <c r="E17">
        <v>1</v>
      </c>
      <c r="F17">
        <v>1</v>
      </c>
      <c r="G17">
        <v>1</v>
      </c>
      <c r="H17">
        <v>1</v>
      </c>
      <c r="I17" t="s">
        <v>245</v>
      </c>
      <c r="J17" t="s">
        <v>3</v>
      </c>
      <c r="K17" t="s">
        <v>246</v>
      </c>
      <c r="L17">
        <v>1369</v>
      </c>
      <c r="N17">
        <v>1013</v>
      </c>
      <c r="O17" t="s">
        <v>244</v>
      </c>
      <c r="P17" t="s">
        <v>244</v>
      </c>
      <c r="Q17">
        <v>1</v>
      </c>
      <c r="W17">
        <v>0</v>
      </c>
      <c r="X17">
        <v>-492150492</v>
      </c>
      <c r="Y17">
        <f t="shared" si="0"/>
        <v>0.74880000000000002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0.72</v>
      </c>
      <c r="AU17" t="s">
        <v>26</v>
      </c>
      <c r="AV17">
        <v>1</v>
      </c>
      <c r="AW17">
        <v>2</v>
      </c>
      <c r="AX17">
        <v>64888433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ROUND(AT17*Source!I31*AH17*AL17,0)</f>
        <v>45</v>
      </c>
      <c r="CV17">
        <f>ROUND(Y17*Source!I31,7)</f>
        <v>2.9952000000000001</v>
      </c>
      <c r="CW17">
        <v>0</v>
      </c>
      <c r="CX17">
        <f>ROUND(Y17*Source!I31,7)</f>
        <v>2.9952000000000001</v>
      </c>
      <c r="CY17">
        <f t="shared" si="1"/>
        <v>15.49</v>
      </c>
      <c r="CZ17">
        <f t="shared" si="2"/>
        <v>15.49</v>
      </c>
      <c r="DA17">
        <f t="shared" si="3"/>
        <v>1</v>
      </c>
      <c r="DB17">
        <f t="shared" si="4"/>
        <v>11.6</v>
      </c>
      <c r="DC17">
        <f t="shared" si="5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45</v>
      </c>
      <c r="DJ17">
        <f t="shared" si="6"/>
        <v>45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64887305</v>
      </c>
      <c r="C18">
        <v>64888426</v>
      </c>
      <c r="D18">
        <v>29420508</v>
      </c>
      <c r="E18">
        <v>1</v>
      </c>
      <c r="F18">
        <v>1</v>
      </c>
      <c r="G18">
        <v>1</v>
      </c>
      <c r="H18">
        <v>1</v>
      </c>
      <c r="I18" t="s">
        <v>253</v>
      </c>
      <c r="J18" t="s">
        <v>3</v>
      </c>
      <c r="K18" t="s">
        <v>254</v>
      </c>
      <c r="L18">
        <v>1369</v>
      </c>
      <c r="N18">
        <v>1013</v>
      </c>
      <c r="O18" t="s">
        <v>244</v>
      </c>
      <c r="P18" t="s">
        <v>244</v>
      </c>
      <c r="Q18">
        <v>1</v>
      </c>
      <c r="W18">
        <v>0</v>
      </c>
      <c r="X18">
        <v>1660935601</v>
      </c>
      <c r="Y18">
        <f t="shared" si="0"/>
        <v>0.74880000000000002</v>
      </c>
      <c r="AA18">
        <v>0</v>
      </c>
      <c r="AB18">
        <v>0</v>
      </c>
      <c r="AC18">
        <v>0</v>
      </c>
      <c r="AD18">
        <v>14.09</v>
      </c>
      <c r="AE18">
        <v>0</v>
      </c>
      <c r="AF18">
        <v>0</v>
      </c>
      <c r="AG18">
        <v>0</v>
      </c>
      <c r="AH18">
        <v>14.09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0.72</v>
      </c>
      <c r="AU18" t="s">
        <v>26</v>
      </c>
      <c r="AV18">
        <v>1</v>
      </c>
      <c r="AW18">
        <v>2</v>
      </c>
      <c r="AX18">
        <v>64888434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ROUND(AT18*Source!I31*AH18*AL18,0)</f>
        <v>41</v>
      </c>
      <c r="CV18">
        <f>ROUND(Y18*Source!I31,7)</f>
        <v>2.9952000000000001</v>
      </c>
      <c r="CW18">
        <v>0</v>
      </c>
      <c r="CX18">
        <f>ROUND(Y18*Source!I31,7)</f>
        <v>2.9952000000000001</v>
      </c>
      <c r="CY18">
        <f t="shared" si="1"/>
        <v>14.09</v>
      </c>
      <c r="CZ18">
        <f t="shared" si="2"/>
        <v>14.09</v>
      </c>
      <c r="DA18">
        <f t="shared" si="3"/>
        <v>1</v>
      </c>
      <c r="DB18">
        <f t="shared" si="4"/>
        <v>10.55</v>
      </c>
      <c r="DC18">
        <f t="shared" si="5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42</v>
      </c>
      <c r="DJ18">
        <f t="shared" si="6"/>
        <v>42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64887305</v>
      </c>
      <c r="C19">
        <v>64888426</v>
      </c>
      <c r="D19">
        <v>29420467</v>
      </c>
      <c r="E19">
        <v>1</v>
      </c>
      <c r="F19">
        <v>1</v>
      </c>
      <c r="G19">
        <v>1</v>
      </c>
      <c r="H19">
        <v>1</v>
      </c>
      <c r="I19" t="s">
        <v>249</v>
      </c>
      <c r="J19" t="s">
        <v>3</v>
      </c>
      <c r="K19" t="s">
        <v>250</v>
      </c>
      <c r="L19">
        <v>1369</v>
      </c>
      <c r="N19">
        <v>1013</v>
      </c>
      <c r="O19" t="s">
        <v>244</v>
      </c>
      <c r="P19" t="s">
        <v>244</v>
      </c>
      <c r="Q19">
        <v>1</v>
      </c>
      <c r="W19">
        <v>0</v>
      </c>
      <c r="X19">
        <v>1876455240</v>
      </c>
      <c r="Y19">
        <f t="shared" si="0"/>
        <v>0.37440000000000001</v>
      </c>
      <c r="AA19">
        <v>0</v>
      </c>
      <c r="AB19">
        <v>0</v>
      </c>
      <c r="AC19">
        <v>0</v>
      </c>
      <c r="AD19">
        <v>16.93</v>
      </c>
      <c r="AE19">
        <v>0</v>
      </c>
      <c r="AF19">
        <v>0</v>
      </c>
      <c r="AG19">
        <v>0</v>
      </c>
      <c r="AH19">
        <v>16.93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0.36</v>
      </c>
      <c r="AU19" t="s">
        <v>26</v>
      </c>
      <c r="AV19">
        <v>1</v>
      </c>
      <c r="AW19">
        <v>2</v>
      </c>
      <c r="AX19">
        <v>64888435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ROUND(AT19*Source!I31*AH19*AL19,0)</f>
        <v>24</v>
      </c>
      <c r="CV19">
        <f>ROUND(Y19*Source!I31,7)</f>
        <v>1.4976</v>
      </c>
      <c r="CW19">
        <v>0</v>
      </c>
      <c r="CX19">
        <f>ROUND(Y19*Source!I31,7)</f>
        <v>1.4976</v>
      </c>
      <c r="CY19">
        <f t="shared" si="1"/>
        <v>16.93</v>
      </c>
      <c r="CZ19">
        <f t="shared" si="2"/>
        <v>16.93</v>
      </c>
      <c r="DA19">
        <f t="shared" si="3"/>
        <v>1</v>
      </c>
      <c r="DB19">
        <f t="shared" si="4"/>
        <v>6.33</v>
      </c>
      <c r="DC19">
        <f t="shared" si="5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25</v>
      </c>
      <c r="DJ19">
        <f t="shared" si="6"/>
        <v>25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64887305</v>
      </c>
      <c r="C20">
        <v>64888426</v>
      </c>
      <c r="D20">
        <v>29412068</v>
      </c>
      <c r="E20">
        <v>1</v>
      </c>
      <c r="F20">
        <v>1</v>
      </c>
      <c r="G20">
        <v>1</v>
      </c>
      <c r="H20">
        <v>1</v>
      </c>
      <c r="I20" t="s">
        <v>251</v>
      </c>
      <c r="J20" t="s">
        <v>3</v>
      </c>
      <c r="K20" t="s">
        <v>252</v>
      </c>
      <c r="L20">
        <v>1369</v>
      </c>
      <c r="N20">
        <v>1013</v>
      </c>
      <c r="O20" t="s">
        <v>244</v>
      </c>
      <c r="P20" t="s">
        <v>244</v>
      </c>
      <c r="Q20">
        <v>1</v>
      </c>
      <c r="W20">
        <v>0</v>
      </c>
      <c r="X20">
        <v>-547340176</v>
      </c>
      <c r="Y20">
        <f t="shared" si="0"/>
        <v>0.74880000000000002</v>
      </c>
      <c r="AA20">
        <v>0</v>
      </c>
      <c r="AB20">
        <v>0</v>
      </c>
      <c r="AC20">
        <v>0</v>
      </c>
      <c r="AD20">
        <v>10.210000000000001</v>
      </c>
      <c r="AE20">
        <v>0</v>
      </c>
      <c r="AF20">
        <v>0</v>
      </c>
      <c r="AG20">
        <v>0</v>
      </c>
      <c r="AH20">
        <v>10.210000000000001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0.72</v>
      </c>
      <c r="AU20" t="s">
        <v>26</v>
      </c>
      <c r="AV20">
        <v>1</v>
      </c>
      <c r="AW20">
        <v>2</v>
      </c>
      <c r="AX20">
        <v>64888436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ROUND(AT20*Source!I31*AH20*AL20,0)</f>
        <v>29</v>
      </c>
      <c r="CV20">
        <f>ROUND(Y20*Source!I31,7)</f>
        <v>2.9952000000000001</v>
      </c>
      <c r="CW20">
        <v>0</v>
      </c>
      <c r="CX20">
        <f>ROUND(Y20*Source!I31,7)</f>
        <v>2.9952000000000001</v>
      </c>
      <c r="CY20">
        <f t="shared" si="1"/>
        <v>10.210000000000001</v>
      </c>
      <c r="CZ20">
        <f t="shared" si="2"/>
        <v>10.210000000000001</v>
      </c>
      <c r="DA20">
        <f t="shared" si="3"/>
        <v>1</v>
      </c>
      <c r="DB20">
        <f t="shared" si="4"/>
        <v>7.64</v>
      </c>
      <c r="DC20">
        <f t="shared" si="5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30</v>
      </c>
      <c r="DJ20">
        <f t="shared" si="6"/>
        <v>30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64887308</v>
      </c>
      <c r="C21">
        <v>64888437</v>
      </c>
      <c r="D21">
        <v>29412067</v>
      </c>
      <c r="E21">
        <v>1</v>
      </c>
      <c r="F21">
        <v>1</v>
      </c>
      <c r="G21">
        <v>1</v>
      </c>
      <c r="H21">
        <v>1</v>
      </c>
      <c r="I21" t="s">
        <v>245</v>
      </c>
      <c r="J21" t="s">
        <v>3</v>
      </c>
      <c r="K21" t="s">
        <v>246</v>
      </c>
      <c r="L21">
        <v>1369</v>
      </c>
      <c r="N21">
        <v>1013</v>
      </c>
      <c r="O21" t="s">
        <v>244</v>
      </c>
      <c r="P21" t="s">
        <v>244</v>
      </c>
      <c r="Q21">
        <v>1</v>
      </c>
      <c r="W21">
        <v>0</v>
      </c>
      <c r="X21">
        <v>-492150492</v>
      </c>
      <c r="Y21">
        <f t="shared" si="0"/>
        <v>0.37440000000000001</v>
      </c>
      <c r="AA21">
        <v>0</v>
      </c>
      <c r="AB21">
        <v>0</v>
      </c>
      <c r="AC21">
        <v>0</v>
      </c>
      <c r="AD21">
        <v>15.49</v>
      </c>
      <c r="AE21">
        <v>0</v>
      </c>
      <c r="AF21">
        <v>0</v>
      </c>
      <c r="AG21">
        <v>0</v>
      </c>
      <c r="AH21">
        <v>15.49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0.36</v>
      </c>
      <c r="AU21" t="s">
        <v>26</v>
      </c>
      <c r="AV21">
        <v>1</v>
      </c>
      <c r="AW21">
        <v>2</v>
      </c>
      <c r="AX21">
        <v>64888442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ROUND(AT21*Source!I32*AH21*AL21,0)</f>
        <v>22</v>
      </c>
      <c r="CV21">
        <f>ROUND(Y21*Source!I32,7)</f>
        <v>1.4976</v>
      </c>
      <c r="CW21">
        <v>0</v>
      </c>
      <c r="CX21">
        <f>ROUND(Y21*Source!I32,7)</f>
        <v>1.4976</v>
      </c>
      <c r="CY21">
        <f t="shared" si="1"/>
        <v>15.49</v>
      </c>
      <c r="CZ21">
        <f t="shared" si="2"/>
        <v>15.49</v>
      </c>
      <c r="DA21">
        <f t="shared" si="3"/>
        <v>1</v>
      </c>
      <c r="DB21">
        <f t="shared" si="4"/>
        <v>5.8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23.2</v>
      </c>
      <c r="DJ21">
        <f t="shared" si="6"/>
        <v>23.2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64887308</v>
      </c>
      <c r="C22">
        <v>64888437</v>
      </c>
      <c r="D22">
        <v>29420508</v>
      </c>
      <c r="E22">
        <v>1</v>
      </c>
      <c r="F22">
        <v>1</v>
      </c>
      <c r="G22">
        <v>1</v>
      </c>
      <c r="H22">
        <v>1</v>
      </c>
      <c r="I22" t="s">
        <v>253</v>
      </c>
      <c r="J22" t="s">
        <v>3</v>
      </c>
      <c r="K22" t="s">
        <v>254</v>
      </c>
      <c r="L22">
        <v>1369</v>
      </c>
      <c r="N22">
        <v>1013</v>
      </c>
      <c r="O22" t="s">
        <v>244</v>
      </c>
      <c r="P22" t="s">
        <v>244</v>
      </c>
      <c r="Q22">
        <v>1</v>
      </c>
      <c r="W22">
        <v>0</v>
      </c>
      <c r="X22">
        <v>1660935601</v>
      </c>
      <c r="Y22">
        <f t="shared" si="0"/>
        <v>0.37440000000000001</v>
      </c>
      <c r="AA22">
        <v>0</v>
      </c>
      <c r="AB22">
        <v>0</v>
      </c>
      <c r="AC22">
        <v>0</v>
      </c>
      <c r="AD22">
        <v>14.09</v>
      </c>
      <c r="AE22">
        <v>0</v>
      </c>
      <c r="AF22">
        <v>0</v>
      </c>
      <c r="AG22">
        <v>0</v>
      </c>
      <c r="AH22">
        <v>14.09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0.36</v>
      </c>
      <c r="AU22" t="s">
        <v>26</v>
      </c>
      <c r="AV22">
        <v>1</v>
      </c>
      <c r="AW22">
        <v>2</v>
      </c>
      <c r="AX22">
        <v>64888443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ROUND(AT22*Source!I32*AH22*AL22,0)</f>
        <v>20</v>
      </c>
      <c r="CV22">
        <f>ROUND(Y22*Source!I32,7)</f>
        <v>1.4976</v>
      </c>
      <c r="CW22">
        <v>0</v>
      </c>
      <c r="CX22">
        <f>ROUND(Y22*Source!I32,7)</f>
        <v>1.4976</v>
      </c>
      <c r="CY22">
        <f t="shared" si="1"/>
        <v>14.09</v>
      </c>
      <c r="CZ22">
        <f t="shared" si="2"/>
        <v>14.09</v>
      </c>
      <c r="DA22">
        <f t="shared" si="3"/>
        <v>1</v>
      </c>
      <c r="DB22">
        <f t="shared" si="4"/>
        <v>5.27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21.1</v>
      </c>
      <c r="DJ22">
        <f t="shared" si="6"/>
        <v>21.1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64887308</v>
      </c>
      <c r="C23">
        <v>64888437</v>
      </c>
      <c r="D23">
        <v>29420467</v>
      </c>
      <c r="E23">
        <v>1</v>
      </c>
      <c r="F23">
        <v>1</v>
      </c>
      <c r="G23">
        <v>1</v>
      </c>
      <c r="H23">
        <v>1</v>
      </c>
      <c r="I23" t="s">
        <v>249</v>
      </c>
      <c r="J23" t="s">
        <v>3</v>
      </c>
      <c r="K23" t="s">
        <v>250</v>
      </c>
      <c r="L23">
        <v>1369</v>
      </c>
      <c r="N23">
        <v>1013</v>
      </c>
      <c r="O23" t="s">
        <v>244</v>
      </c>
      <c r="P23" t="s">
        <v>244</v>
      </c>
      <c r="Q23">
        <v>1</v>
      </c>
      <c r="W23">
        <v>0</v>
      </c>
      <c r="X23">
        <v>1876455240</v>
      </c>
      <c r="Y23">
        <f t="shared" si="0"/>
        <v>0.14560000000000001</v>
      </c>
      <c r="AA23">
        <v>0</v>
      </c>
      <c r="AB23">
        <v>0</v>
      </c>
      <c r="AC23">
        <v>0</v>
      </c>
      <c r="AD23">
        <v>16.93</v>
      </c>
      <c r="AE23">
        <v>0</v>
      </c>
      <c r="AF23">
        <v>0</v>
      </c>
      <c r="AG23">
        <v>0</v>
      </c>
      <c r="AH23">
        <v>16.93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0.14000000000000001</v>
      </c>
      <c r="AU23" t="s">
        <v>26</v>
      </c>
      <c r="AV23">
        <v>1</v>
      </c>
      <c r="AW23">
        <v>2</v>
      </c>
      <c r="AX23">
        <v>64888444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ROUND(AT23*Source!I32*AH23*AL23,0)</f>
        <v>9</v>
      </c>
      <c r="CV23">
        <f>ROUND(Y23*Source!I32,7)</f>
        <v>0.58240000000000003</v>
      </c>
      <c r="CW23">
        <v>0</v>
      </c>
      <c r="CX23">
        <f>ROUND(Y23*Source!I32,7)</f>
        <v>0.58240000000000003</v>
      </c>
      <c r="CY23">
        <f t="shared" si="1"/>
        <v>16.93</v>
      </c>
      <c r="CZ23">
        <f t="shared" si="2"/>
        <v>16.93</v>
      </c>
      <c r="DA23">
        <f t="shared" si="3"/>
        <v>1</v>
      </c>
      <c r="DB23">
        <f t="shared" si="4"/>
        <v>2.46</v>
      </c>
      <c r="DC23">
        <f t="shared" si="5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9.86</v>
      </c>
      <c r="DJ23">
        <f t="shared" si="6"/>
        <v>9.86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64887308</v>
      </c>
      <c r="C24">
        <v>64888437</v>
      </c>
      <c r="D24">
        <v>29412068</v>
      </c>
      <c r="E24">
        <v>1</v>
      </c>
      <c r="F24">
        <v>1</v>
      </c>
      <c r="G24">
        <v>1</v>
      </c>
      <c r="H24">
        <v>1</v>
      </c>
      <c r="I24" t="s">
        <v>251</v>
      </c>
      <c r="J24" t="s">
        <v>3</v>
      </c>
      <c r="K24" t="s">
        <v>252</v>
      </c>
      <c r="L24">
        <v>1369</v>
      </c>
      <c r="N24">
        <v>1013</v>
      </c>
      <c r="O24" t="s">
        <v>244</v>
      </c>
      <c r="P24" t="s">
        <v>244</v>
      </c>
      <c r="Q24">
        <v>1</v>
      </c>
      <c r="W24">
        <v>0</v>
      </c>
      <c r="X24">
        <v>-547340176</v>
      </c>
      <c r="Y24">
        <f t="shared" si="0"/>
        <v>0.60319999999999996</v>
      </c>
      <c r="AA24">
        <v>0</v>
      </c>
      <c r="AB24">
        <v>0</v>
      </c>
      <c r="AC24">
        <v>0</v>
      </c>
      <c r="AD24">
        <v>10.210000000000001</v>
      </c>
      <c r="AE24">
        <v>0</v>
      </c>
      <c r="AF24">
        <v>0</v>
      </c>
      <c r="AG24">
        <v>0</v>
      </c>
      <c r="AH24">
        <v>10.210000000000001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0.57999999999999996</v>
      </c>
      <c r="AU24" t="s">
        <v>26</v>
      </c>
      <c r="AV24">
        <v>1</v>
      </c>
      <c r="AW24">
        <v>2</v>
      </c>
      <c r="AX24">
        <v>64888445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ROUND(AT24*Source!I32*AH24*AL24,0)</f>
        <v>24</v>
      </c>
      <c r="CV24">
        <f>ROUND(Y24*Source!I32,7)</f>
        <v>2.4127999999999998</v>
      </c>
      <c r="CW24">
        <v>0</v>
      </c>
      <c r="CX24">
        <f>ROUND(Y24*Source!I32,7)</f>
        <v>2.4127999999999998</v>
      </c>
      <c r="CY24">
        <f t="shared" si="1"/>
        <v>10.210000000000001</v>
      </c>
      <c r="CZ24">
        <f t="shared" si="2"/>
        <v>10.210000000000001</v>
      </c>
      <c r="DA24">
        <f t="shared" si="3"/>
        <v>1</v>
      </c>
      <c r="DB24">
        <f t="shared" si="4"/>
        <v>6.16</v>
      </c>
      <c r="DC24">
        <f t="shared" si="5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>ROUND(ROUND(AH24,2)*CX24,2)</f>
        <v>24.63</v>
      </c>
      <c r="DJ24">
        <f t="shared" si="6"/>
        <v>24.63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64887305</v>
      </c>
      <c r="C25">
        <v>64888437</v>
      </c>
      <c r="D25">
        <v>29412067</v>
      </c>
      <c r="E25">
        <v>1</v>
      </c>
      <c r="F25">
        <v>1</v>
      </c>
      <c r="G25">
        <v>1</v>
      </c>
      <c r="H25">
        <v>1</v>
      </c>
      <c r="I25" t="s">
        <v>245</v>
      </c>
      <c r="J25" t="s">
        <v>3</v>
      </c>
      <c r="K25" t="s">
        <v>246</v>
      </c>
      <c r="L25">
        <v>1369</v>
      </c>
      <c r="N25">
        <v>1013</v>
      </c>
      <c r="O25" t="s">
        <v>244</v>
      </c>
      <c r="P25" t="s">
        <v>244</v>
      </c>
      <c r="Q25">
        <v>1</v>
      </c>
      <c r="W25">
        <v>0</v>
      </c>
      <c r="X25">
        <v>-492150492</v>
      </c>
      <c r="Y25">
        <f t="shared" si="0"/>
        <v>0.37440000000000001</v>
      </c>
      <c r="AA25">
        <v>0</v>
      </c>
      <c r="AB25">
        <v>0</v>
      </c>
      <c r="AC25">
        <v>0</v>
      </c>
      <c r="AD25">
        <v>15.49</v>
      </c>
      <c r="AE25">
        <v>0</v>
      </c>
      <c r="AF25">
        <v>0</v>
      </c>
      <c r="AG25">
        <v>0</v>
      </c>
      <c r="AH25">
        <v>15.49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0.36</v>
      </c>
      <c r="AU25" t="s">
        <v>26</v>
      </c>
      <c r="AV25">
        <v>1</v>
      </c>
      <c r="AW25">
        <v>2</v>
      </c>
      <c r="AX25">
        <v>64888442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ROUND(AT25*Source!I33*AH25*AL25,0)</f>
        <v>22</v>
      </c>
      <c r="CV25">
        <f>ROUND(Y25*Source!I33,7)</f>
        <v>1.4976</v>
      </c>
      <c r="CW25">
        <v>0</v>
      </c>
      <c r="CX25">
        <f>ROUND(Y25*Source!I33,7)</f>
        <v>1.4976</v>
      </c>
      <c r="CY25">
        <f t="shared" si="1"/>
        <v>15.49</v>
      </c>
      <c r="CZ25">
        <f t="shared" si="2"/>
        <v>15.49</v>
      </c>
      <c r="DA25">
        <f t="shared" si="3"/>
        <v>1</v>
      </c>
      <c r="DB25">
        <f t="shared" si="4"/>
        <v>5.8</v>
      </c>
      <c r="DC25">
        <f t="shared" si="5"/>
        <v>0</v>
      </c>
      <c r="DD25" t="s">
        <v>3</v>
      </c>
      <c r="DE25" t="s">
        <v>3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ROUND(ROUND(AH25,0)*CX25,0)</f>
        <v>22</v>
      </c>
      <c r="DJ25">
        <f t="shared" si="6"/>
        <v>22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64887305</v>
      </c>
      <c r="C26">
        <v>64888437</v>
      </c>
      <c r="D26">
        <v>29420508</v>
      </c>
      <c r="E26">
        <v>1</v>
      </c>
      <c r="F26">
        <v>1</v>
      </c>
      <c r="G26">
        <v>1</v>
      </c>
      <c r="H26">
        <v>1</v>
      </c>
      <c r="I26" t="s">
        <v>253</v>
      </c>
      <c r="J26" t="s">
        <v>3</v>
      </c>
      <c r="K26" t="s">
        <v>254</v>
      </c>
      <c r="L26">
        <v>1369</v>
      </c>
      <c r="N26">
        <v>1013</v>
      </c>
      <c r="O26" t="s">
        <v>244</v>
      </c>
      <c r="P26" t="s">
        <v>244</v>
      </c>
      <c r="Q26">
        <v>1</v>
      </c>
      <c r="W26">
        <v>0</v>
      </c>
      <c r="X26">
        <v>1660935601</v>
      </c>
      <c r="Y26">
        <f t="shared" si="0"/>
        <v>0.37440000000000001</v>
      </c>
      <c r="AA26">
        <v>0</v>
      </c>
      <c r="AB26">
        <v>0</v>
      </c>
      <c r="AC26">
        <v>0</v>
      </c>
      <c r="AD26">
        <v>14.09</v>
      </c>
      <c r="AE26">
        <v>0</v>
      </c>
      <c r="AF26">
        <v>0</v>
      </c>
      <c r="AG26">
        <v>0</v>
      </c>
      <c r="AH26">
        <v>14.09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0.36</v>
      </c>
      <c r="AU26" t="s">
        <v>26</v>
      </c>
      <c r="AV26">
        <v>1</v>
      </c>
      <c r="AW26">
        <v>2</v>
      </c>
      <c r="AX26">
        <v>64888443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ROUND(AT26*Source!I33*AH26*AL26,0)</f>
        <v>20</v>
      </c>
      <c r="CV26">
        <f>ROUND(Y26*Source!I33,7)</f>
        <v>1.4976</v>
      </c>
      <c r="CW26">
        <v>0</v>
      </c>
      <c r="CX26">
        <f>ROUND(Y26*Source!I33,7)</f>
        <v>1.4976</v>
      </c>
      <c r="CY26">
        <f t="shared" si="1"/>
        <v>14.09</v>
      </c>
      <c r="CZ26">
        <f t="shared" si="2"/>
        <v>14.09</v>
      </c>
      <c r="DA26">
        <f t="shared" si="3"/>
        <v>1</v>
      </c>
      <c r="DB26">
        <f t="shared" si="4"/>
        <v>5.27</v>
      </c>
      <c r="DC26">
        <f t="shared" si="5"/>
        <v>0</v>
      </c>
      <c r="DD26" t="s">
        <v>3</v>
      </c>
      <c r="DE26" t="s">
        <v>3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ROUND(ROUND(AH26,0)*CX26,0)</f>
        <v>21</v>
      </c>
      <c r="DJ26">
        <f t="shared" si="6"/>
        <v>21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64887305</v>
      </c>
      <c r="C27">
        <v>64888437</v>
      </c>
      <c r="D27">
        <v>29420467</v>
      </c>
      <c r="E27">
        <v>1</v>
      </c>
      <c r="F27">
        <v>1</v>
      </c>
      <c r="G27">
        <v>1</v>
      </c>
      <c r="H27">
        <v>1</v>
      </c>
      <c r="I27" t="s">
        <v>249</v>
      </c>
      <c r="J27" t="s">
        <v>3</v>
      </c>
      <c r="K27" t="s">
        <v>250</v>
      </c>
      <c r="L27">
        <v>1369</v>
      </c>
      <c r="N27">
        <v>1013</v>
      </c>
      <c r="O27" t="s">
        <v>244</v>
      </c>
      <c r="P27" t="s">
        <v>244</v>
      </c>
      <c r="Q27">
        <v>1</v>
      </c>
      <c r="W27">
        <v>0</v>
      </c>
      <c r="X27">
        <v>1876455240</v>
      </c>
      <c r="Y27">
        <f t="shared" si="0"/>
        <v>0.14560000000000001</v>
      </c>
      <c r="AA27">
        <v>0</v>
      </c>
      <c r="AB27">
        <v>0</v>
      </c>
      <c r="AC27">
        <v>0</v>
      </c>
      <c r="AD27">
        <v>16.93</v>
      </c>
      <c r="AE27">
        <v>0</v>
      </c>
      <c r="AF27">
        <v>0</v>
      </c>
      <c r="AG27">
        <v>0</v>
      </c>
      <c r="AH27">
        <v>16.93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0.14000000000000001</v>
      </c>
      <c r="AU27" t="s">
        <v>26</v>
      </c>
      <c r="AV27">
        <v>1</v>
      </c>
      <c r="AW27">
        <v>2</v>
      </c>
      <c r="AX27">
        <v>64888444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ROUND(AT27*Source!I33*AH27*AL27,0)</f>
        <v>9</v>
      </c>
      <c r="CV27">
        <f>ROUND(Y27*Source!I33,7)</f>
        <v>0.58240000000000003</v>
      </c>
      <c r="CW27">
        <v>0</v>
      </c>
      <c r="CX27">
        <f>ROUND(Y27*Source!I33,7)</f>
        <v>0.58240000000000003</v>
      </c>
      <c r="CY27">
        <f t="shared" si="1"/>
        <v>16.93</v>
      </c>
      <c r="CZ27">
        <f t="shared" si="2"/>
        <v>16.93</v>
      </c>
      <c r="DA27">
        <f t="shared" si="3"/>
        <v>1</v>
      </c>
      <c r="DB27">
        <f t="shared" si="4"/>
        <v>2.46</v>
      </c>
      <c r="DC27">
        <f t="shared" si="5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10</v>
      </c>
      <c r="DJ27">
        <f t="shared" si="6"/>
        <v>10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64887305</v>
      </c>
      <c r="C28">
        <v>64888437</v>
      </c>
      <c r="D28">
        <v>29412068</v>
      </c>
      <c r="E28">
        <v>1</v>
      </c>
      <c r="F28">
        <v>1</v>
      </c>
      <c r="G28">
        <v>1</v>
      </c>
      <c r="H28">
        <v>1</v>
      </c>
      <c r="I28" t="s">
        <v>251</v>
      </c>
      <c r="J28" t="s">
        <v>3</v>
      </c>
      <c r="K28" t="s">
        <v>252</v>
      </c>
      <c r="L28">
        <v>1369</v>
      </c>
      <c r="N28">
        <v>1013</v>
      </c>
      <c r="O28" t="s">
        <v>244</v>
      </c>
      <c r="P28" t="s">
        <v>244</v>
      </c>
      <c r="Q28">
        <v>1</v>
      </c>
      <c r="W28">
        <v>0</v>
      </c>
      <c r="X28">
        <v>-547340176</v>
      </c>
      <c r="Y28">
        <f t="shared" si="0"/>
        <v>0.60319999999999996</v>
      </c>
      <c r="AA28">
        <v>0</v>
      </c>
      <c r="AB28">
        <v>0</v>
      </c>
      <c r="AC28">
        <v>0</v>
      </c>
      <c r="AD28">
        <v>10.210000000000001</v>
      </c>
      <c r="AE28">
        <v>0</v>
      </c>
      <c r="AF28">
        <v>0</v>
      </c>
      <c r="AG28">
        <v>0</v>
      </c>
      <c r="AH28">
        <v>10.210000000000001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0.57999999999999996</v>
      </c>
      <c r="AU28" t="s">
        <v>26</v>
      </c>
      <c r="AV28">
        <v>1</v>
      </c>
      <c r="AW28">
        <v>2</v>
      </c>
      <c r="AX28">
        <v>64888445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ROUND(AT28*Source!I33*AH28*AL28,0)</f>
        <v>24</v>
      </c>
      <c r="CV28">
        <f>ROUND(Y28*Source!I33,7)</f>
        <v>2.4127999999999998</v>
      </c>
      <c r="CW28">
        <v>0</v>
      </c>
      <c r="CX28">
        <f>ROUND(Y28*Source!I33,7)</f>
        <v>2.4127999999999998</v>
      </c>
      <c r="CY28">
        <f t="shared" si="1"/>
        <v>10.210000000000001</v>
      </c>
      <c r="CZ28">
        <f t="shared" si="2"/>
        <v>10.210000000000001</v>
      </c>
      <c r="DA28">
        <f t="shared" si="3"/>
        <v>1</v>
      </c>
      <c r="DB28">
        <f t="shared" si="4"/>
        <v>6.16</v>
      </c>
      <c r="DC28">
        <f t="shared" si="5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24</v>
      </c>
      <c r="DJ28">
        <f t="shared" si="6"/>
        <v>24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64887308</v>
      </c>
      <c r="C29">
        <v>64888446</v>
      </c>
      <c r="D29">
        <v>29479127</v>
      </c>
      <c r="E29">
        <v>1</v>
      </c>
      <c r="F29">
        <v>1</v>
      </c>
      <c r="G29">
        <v>1</v>
      </c>
      <c r="H29">
        <v>1</v>
      </c>
      <c r="I29" t="s">
        <v>242</v>
      </c>
      <c r="J29" t="s">
        <v>3</v>
      </c>
      <c r="K29" t="s">
        <v>243</v>
      </c>
      <c r="L29">
        <v>1369</v>
      </c>
      <c r="N29">
        <v>1013</v>
      </c>
      <c r="O29" t="s">
        <v>244</v>
      </c>
      <c r="P29" t="s">
        <v>244</v>
      </c>
      <c r="Q29">
        <v>1</v>
      </c>
      <c r="W29">
        <v>0</v>
      </c>
      <c r="X29">
        <v>-1068735493</v>
      </c>
      <c r="Y29">
        <f t="shared" si="0"/>
        <v>0.44719999999999999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0.43</v>
      </c>
      <c r="AU29" t="s">
        <v>26</v>
      </c>
      <c r="AV29">
        <v>1</v>
      </c>
      <c r="AW29">
        <v>2</v>
      </c>
      <c r="AX29">
        <v>64888452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ROUND(AT29*Source!I34*AH29*AL29,0)</f>
        <v>22</v>
      </c>
      <c r="CV29">
        <f>ROUND(Y29*Source!I34,7)</f>
        <v>1.7887999999999999</v>
      </c>
      <c r="CW29">
        <v>0</v>
      </c>
      <c r="CX29">
        <f>ROUND(Y29*Source!I34,7)</f>
        <v>1.7887999999999999</v>
      </c>
      <c r="CY29">
        <f t="shared" si="1"/>
        <v>12.92</v>
      </c>
      <c r="CZ29">
        <f t="shared" si="2"/>
        <v>12.92</v>
      </c>
      <c r="DA29">
        <f t="shared" si="3"/>
        <v>1</v>
      </c>
      <c r="DB29">
        <f t="shared" si="4"/>
        <v>5.78</v>
      </c>
      <c r="DC29">
        <f t="shared" si="5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23.11</v>
      </c>
      <c r="DJ29">
        <f t="shared" si="6"/>
        <v>23.11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64887308</v>
      </c>
      <c r="C30">
        <v>64888446</v>
      </c>
      <c r="D30">
        <v>29412067</v>
      </c>
      <c r="E30">
        <v>1</v>
      </c>
      <c r="F30">
        <v>1</v>
      </c>
      <c r="G30">
        <v>1</v>
      </c>
      <c r="H30">
        <v>1</v>
      </c>
      <c r="I30" t="s">
        <v>245</v>
      </c>
      <c r="J30" t="s">
        <v>3</v>
      </c>
      <c r="K30" t="s">
        <v>246</v>
      </c>
      <c r="L30">
        <v>1369</v>
      </c>
      <c r="N30">
        <v>1013</v>
      </c>
      <c r="O30" t="s">
        <v>244</v>
      </c>
      <c r="P30" t="s">
        <v>244</v>
      </c>
      <c r="Q30">
        <v>1</v>
      </c>
      <c r="W30">
        <v>0</v>
      </c>
      <c r="X30">
        <v>-492150492</v>
      </c>
      <c r="Y30">
        <f t="shared" si="0"/>
        <v>1.1232000000000002</v>
      </c>
      <c r="AA30">
        <v>0</v>
      </c>
      <c r="AB30">
        <v>0</v>
      </c>
      <c r="AC30">
        <v>0</v>
      </c>
      <c r="AD30">
        <v>15.49</v>
      </c>
      <c r="AE30">
        <v>0</v>
      </c>
      <c r="AF30">
        <v>0</v>
      </c>
      <c r="AG30">
        <v>0</v>
      </c>
      <c r="AH30">
        <v>15.49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1.08</v>
      </c>
      <c r="AU30" t="s">
        <v>26</v>
      </c>
      <c r="AV30">
        <v>1</v>
      </c>
      <c r="AW30">
        <v>2</v>
      </c>
      <c r="AX30">
        <v>64888453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ROUND(AT30*Source!I34*AH30*AL30,0)</f>
        <v>67</v>
      </c>
      <c r="CV30">
        <f>ROUND(Y30*Source!I34,7)</f>
        <v>4.4927999999999999</v>
      </c>
      <c r="CW30">
        <v>0</v>
      </c>
      <c r="CX30">
        <f>ROUND(Y30*Source!I34,7)</f>
        <v>4.4927999999999999</v>
      </c>
      <c r="CY30">
        <f t="shared" si="1"/>
        <v>15.49</v>
      </c>
      <c r="CZ30">
        <f t="shared" si="2"/>
        <v>15.49</v>
      </c>
      <c r="DA30">
        <f t="shared" si="3"/>
        <v>1</v>
      </c>
      <c r="DB30">
        <f t="shared" si="4"/>
        <v>17.399999999999999</v>
      </c>
      <c r="DC30">
        <f t="shared" si="5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69.59</v>
      </c>
      <c r="DJ30">
        <f t="shared" si="6"/>
        <v>69.59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64887308</v>
      </c>
      <c r="C31">
        <v>64888446</v>
      </c>
      <c r="D31">
        <v>29479234</v>
      </c>
      <c r="E31">
        <v>1</v>
      </c>
      <c r="F31">
        <v>1</v>
      </c>
      <c r="G31">
        <v>1</v>
      </c>
      <c r="H31">
        <v>1</v>
      </c>
      <c r="I31" t="s">
        <v>247</v>
      </c>
      <c r="J31" t="s">
        <v>3</v>
      </c>
      <c r="K31" t="s">
        <v>248</v>
      </c>
      <c r="L31">
        <v>1369</v>
      </c>
      <c r="N31">
        <v>1013</v>
      </c>
      <c r="O31" t="s">
        <v>244</v>
      </c>
      <c r="P31" t="s">
        <v>244</v>
      </c>
      <c r="Q31">
        <v>1</v>
      </c>
      <c r="W31">
        <v>0</v>
      </c>
      <c r="X31">
        <v>-1635369557</v>
      </c>
      <c r="Y31">
        <f t="shared" si="0"/>
        <v>1.1232000000000002</v>
      </c>
      <c r="AA31">
        <v>0</v>
      </c>
      <c r="AB31">
        <v>0</v>
      </c>
      <c r="AC31">
        <v>0</v>
      </c>
      <c r="AD31">
        <v>12.69</v>
      </c>
      <c r="AE31">
        <v>0</v>
      </c>
      <c r="AF31">
        <v>0</v>
      </c>
      <c r="AG31">
        <v>0</v>
      </c>
      <c r="AH31">
        <v>12.69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1.08</v>
      </c>
      <c r="AU31" t="s">
        <v>26</v>
      </c>
      <c r="AV31">
        <v>1</v>
      </c>
      <c r="AW31">
        <v>2</v>
      </c>
      <c r="AX31">
        <v>64888454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ROUND(AT31*Source!I34*AH31*AL31,0)</f>
        <v>55</v>
      </c>
      <c r="CV31">
        <f>ROUND(Y31*Source!I34,7)</f>
        <v>4.4927999999999999</v>
      </c>
      <c r="CW31">
        <v>0</v>
      </c>
      <c r="CX31">
        <f>ROUND(Y31*Source!I34,7)</f>
        <v>4.4927999999999999</v>
      </c>
      <c r="CY31">
        <f t="shared" si="1"/>
        <v>12.69</v>
      </c>
      <c r="CZ31">
        <f t="shared" si="2"/>
        <v>12.69</v>
      </c>
      <c r="DA31">
        <f t="shared" si="3"/>
        <v>1</v>
      </c>
      <c r="DB31">
        <f t="shared" si="4"/>
        <v>14.26</v>
      </c>
      <c r="DC31">
        <f t="shared" si="5"/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57.01</v>
      </c>
      <c r="DJ31">
        <f t="shared" si="6"/>
        <v>57.01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64887308</v>
      </c>
      <c r="C32">
        <v>64888446</v>
      </c>
      <c r="D32">
        <v>29420467</v>
      </c>
      <c r="E32">
        <v>1</v>
      </c>
      <c r="F32">
        <v>1</v>
      </c>
      <c r="G32">
        <v>1</v>
      </c>
      <c r="H32">
        <v>1</v>
      </c>
      <c r="I32" t="s">
        <v>249</v>
      </c>
      <c r="J32" t="s">
        <v>3</v>
      </c>
      <c r="K32" t="s">
        <v>250</v>
      </c>
      <c r="L32">
        <v>1369</v>
      </c>
      <c r="N32">
        <v>1013</v>
      </c>
      <c r="O32" t="s">
        <v>244</v>
      </c>
      <c r="P32" t="s">
        <v>244</v>
      </c>
      <c r="Q32">
        <v>1</v>
      </c>
      <c r="W32">
        <v>0</v>
      </c>
      <c r="X32">
        <v>1876455240</v>
      </c>
      <c r="Y32">
        <f t="shared" si="0"/>
        <v>0.44719999999999999</v>
      </c>
      <c r="AA32">
        <v>0</v>
      </c>
      <c r="AB32">
        <v>0</v>
      </c>
      <c r="AC32">
        <v>0</v>
      </c>
      <c r="AD32">
        <v>16.93</v>
      </c>
      <c r="AE32">
        <v>0</v>
      </c>
      <c r="AF32">
        <v>0</v>
      </c>
      <c r="AG32">
        <v>0</v>
      </c>
      <c r="AH32">
        <v>16.93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0.43</v>
      </c>
      <c r="AU32" t="s">
        <v>26</v>
      </c>
      <c r="AV32">
        <v>1</v>
      </c>
      <c r="AW32">
        <v>2</v>
      </c>
      <c r="AX32">
        <v>64888455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ROUND(AT32*Source!I34*AH32*AL32,0)</f>
        <v>29</v>
      </c>
      <c r="CV32">
        <f>ROUND(Y32*Source!I34,7)</f>
        <v>1.7887999999999999</v>
      </c>
      <c r="CW32">
        <v>0</v>
      </c>
      <c r="CX32">
        <f>ROUND(Y32*Source!I34,7)</f>
        <v>1.7887999999999999</v>
      </c>
      <c r="CY32">
        <f t="shared" si="1"/>
        <v>16.93</v>
      </c>
      <c r="CZ32">
        <f t="shared" si="2"/>
        <v>16.93</v>
      </c>
      <c r="DA32">
        <f t="shared" si="3"/>
        <v>1</v>
      </c>
      <c r="DB32">
        <f t="shared" si="4"/>
        <v>7.57</v>
      </c>
      <c r="DC32">
        <f t="shared" si="5"/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30.28</v>
      </c>
      <c r="DJ32">
        <f t="shared" si="6"/>
        <v>30.28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64887308</v>
      </c>
      <c r="C33">
        <v>64888446</v>
      </c>
      <c r="D33">
        <v>29412068</v>
      </c>
      <c r="E33">
        <v>1</v>
      </c>
      <c r="F33">
        <v>1</v>
      </c>
      <c r="G33">
        <v>1</v>
      </c>
      <c r="H33">
        <v>1</v>
      </c>
      <c r="I33" t="s">
        <v>251</v>
      </c>
      <c r="J33" t="s">
        <v>3</v>
      </c>
      <c r="K33" t="s">
        <v>252</v>
      </c>
      <c r="L33">
        <v>1369</v>
      </c>
      <c r="N33">
        <v>1013</v>
      </c>
      <c r="O33" t="s">
        <v>244</v>
      </c>
      <c r="P33" t="s">
        <v>244</v>
      </c>
      <c r="Q33">
        <v>1</v>
      </c>
      <c r="W33">
        <v>0</v>
      </c>
      <c r="X33">
        <v>-547340176</v>
      </c>
      <c r="Y33">
        <f t="shared" ref="Y33:Y54" si="7">(AT33*ROUND(((0.3+1)*0.8),7))</f>
        <v>1.3520000000000001</v>
      </c>
      <c r="AA33">
        <v>0</v>
      </c>
      <c r="AB33">
        <v>0</v>
      </c>
      <c r="AC33">
        <v>0</v>
      </c>
      <c r="AD33">
        <v>10.210000000000001</v>
      </c>
      <c r="AE33">
        <v>0</v>
      </c>
      <c r="AF33">
        <v>0</v>
      </c>
      <c r="AG33">
        <v>0</v>
      </c>
      <c r="AH33">
        <v>10.210000000000001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1.3</v>
      </c>
      <c r="AU33" t="s">
        <v>26</v>
      </c>
      <c r="AV33">
        <v>1</v>
      </c>
      <c r="AW33">
        <v>2</v>
      </c>
      <c r="AX33">
        <v>64888456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ROUND(AT33*Source!I34*AH33*AL33,0)</f>
        <v>53</v>
      </c>
      <c r="CV33">
        <f>ROUND(Y33*Source!I34,7)</f>
        <v>5.4080000000000004</v>
      </c>
      <c r="CW33">
        <v>0</v>
      </c>
      <c r="CX33">
        <f>ROUND(Y33*Source!I34,7)</f>
        <v>5.4080000000000004</v>
      </c>
      <c r="CY33">
        <f t="shared" si="1"/>
        <v>10.210000000000001</v>
      </c>
      <c r="CZ33">
        <f t="shared" si="2"/>
        <v>10.210000000000001</v>
      </c>
      <c r="DA33">
        <f t="shared" si="3"/>
        <v>1</v>
      </c>
      <c r="DB33">
        <f t="shared" ref="DB33:DB54" si="8">ROUND((ROUND(AT33*CZ33,2)*ROUND(((0.3+1)*0.8),7)),2)</f>
        <v>13.8</v>
      </c>
      <c r="DC33">
        <f t="shared" ref="DC33:DC54" si="9">ROUND((ROUND(AT33*AG33,2)*ROUND(((0.3+1)*0.8),7)),2)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55.22</v>
      </c>
      <c r="DJ33">
        <f t="shared" si="6"/>
        <v>55.22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64887305</v>
      </c>
      <c r="C34">
        <v>64888446</v>
      </c>
      <c r="D34">
        <v>29479127</v>
      </c>
      <c r="E34">
        <v>1</v>
      </c>
      <c r="F34">
        <v>1</v>
      </c>
      <c r="G34">
        <v>1</v>
      </c>
      <c r="H34">
        <v>1</v>
      </c>
      <c r="I34" t="s">
        <v>242</v>
      </c>
      <c r="J34" t="s">
        <v>3</v>
      </c>
      <c r="K34" t="s">
        <v>243</v>
      </c>
      <c r="L34">
        <v>1369</v>
      </c>
      <c r="N34">
        <v>1013</v>
      </c>
      <c r="O34" t="s">
        <v>244</v>
      </c>
      <c r="P34" t="s">
        <v>244</v>
      </c>
      <c r="Q34">
        <v>1</v>
      </c>
      <c r="W34">
        <v>0</v>
      </c>
      <c r="X34">
        <v>-1068735493</v>
      </c>
      <c r="Y34">
        <f t="shared" si="7"/>
        <v>0.44719999999999999</v>
      </c>
      <c r="AA34">
        <v>0</v>
      </c>
      <c r="AB34">
        <v>0</v>
      </c>
      <c r="AC34">
        <v>0</v>
      </c>
      <c r="AD34">
        <v>12.92</v>
      </c>
      <c r="AE34">
        <v>0</v>
      </c>
      <c r="AF34">
        <v>0</v>
      </c>
      <c r="AG34">
        <v>0</v>
      </c>
      <c r="AH34">
        <v>12.92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0.43</v>
      </c>
      <c r="AU34" t="s">
        <v>26</v>
      </c>
      <c r="AV34">
        <v>1</v>
      </c>
      <c r="AW34">
        <v>2</v>
      </c>
      <c r="AX34">
        <v>64888452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ROUND(AT34*Source!I35*AH34*AL34,0)</f>
        <v>22</v>
      </c>
      <c r="CV34">
        <f>ROUND(Y34*Source!I35,7)</f>
        <v>1.7887999999999999</v>
      </c>
      <c r="CW34">
        <v>0</v>
      </c>
      <c r="CX34">
        <f>ROUND(Y34*Source!I35,7)</f>
        <v>1.7887999999999999</v>
      </c>
      <c r="CY34">
        <f t="shared" si="1"/>
        <v>12.92</v>
      </c>
      <c r="CZ34">
        <f t="shared" si="2"/>
        <v>12.92</v>
      </c>
      <c r="DA34">
        <f t="shared" si="3"/>
        <v>1</v>
      </c>
      <c r="DB34">
        <f t="shared" si="8"/>
        <v>5.78</v>
      </c>
      <c r="DC34">
        <f t="shared" si="9"/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23</v>
      </c>
      <c r="DJ34">
        <f t="shared" si="6"/>
        <v>23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ROW(Source!A35)</f>
        <v>35</v>
      </c>
      <c r="B35">
        <v>64887305</v>
      </c>
      <c r="C35">
        <v>64888446</v>
      </c>
      <c r="D35">
        <v>29412067</v>
      </c>
      <c r="E35">
        <v>1</v>
      </c>
      <c r="F35">
        <v>1</v>
      </c>
      <c r="G35">
        <v>1</v>
      </c>
      <c r="H35">
        <v>1</v>
      </c>
      <c r="I35" t="s">
        <v>245</v>
      </c>
      <c r="J35" t="s">
        <v>3</v>
      </c>
      <c r="K35" t="s">
        <v>246</v>
      </c>
      <c r="L35">
        <v>1369</v>
      </c>
      <c r="N35">
        <v>1013</v>
      </c>
      <c r="O35" t="s">
        <v>244</v>
      </c>
      <c r="P35" t="s">
        <v>244</v>
      </c>
      <c r="Q35">
        <v>1</v>
      </c>
      <c r="W35">
        <v>0</v>
      </c>
      <c r="X35">
        <v>-492150492</v>
      </c>
      <c r="Y35">
        <f t="shared" si="7"/>
        <v>1.1232000000000002</v>
      </c>
      <c r="AA35">
        <v>0</v>
      </c>
      <c r="AB35">
        <v>0</v>
      </c>
      <c r="AC35">
        <v>0</v>
      </c>
      <c r="AD35">
        <v>15.49</v>
      </c>
      <c r="AE35">
        <v>0</v>
      </c>
      <c r="AF35">
        <v>0</v>
      </c>
      <c r="AG35">
        <v>0</v>
      </c>
      <c r="AH35">
        <v>15.49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1.08</v>
      </c>
      <c r="AU35" t="s">
        <v>26</v>
      </c>
      <c r="AV35">
        <v>1</v>
      </c>
      <c r="AW35">
        <v>2</v>
      </c>
      <c r="AX35">
        <v>64888453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ROUND(AT35*Source!I35*AH35*AL35,0)</f>
        <v>67</v>
      </c>
      <c r="CV35">
        <f>ROUND(Y35*Source!I35,7)</f>
        <v>4.4927999999999999</v>
      </c>
      <c r="CW35">
        <v>0</v>
      </c>
      <c r="CX35">
        <f>ROUND(Y35*Source!I35,7)</f>
        <v>4.4927999999999999</v>
      </c>
      <c r="CY35">
        <f t="shared" si="1"/>
        <v>15.49</v>
      </c>
      <c r="CZ35">
        <f t="shared" si="2"/>
        <v>15.49</v>
      </c>
      <c r="DA35">
        <f t="shared" si="3"/>
        <v>1</v>
      </c>
      <c r="DB35">
        <f t="shared" si="8"/>
        <v>17.399999999999999</v>
      </c>
      <c r="DC35">
        <f t="shared" si="9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67</v>
      </c>
      <c r="DJ35">
        <f t="shared" si="6"/>
        <v>67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ROW(Source!A35)</f>
        <v>35</v>
      </c>
      <c r="B36">
        <v>64887305</v>
      </c>
      <c r="C36">
        <v>64888446</v>
      </c>
      <c r="D36">
        <v>29479234</v>
      </c>
      <c r="E36">
        <v>1</v>
      </c>
      <c r="F36">
        <v>1</v>
      </c>
      <c r="G36">
        <v>1</v>
      </c>
      <c r="H36">
        <v>1</v>
      </c>
      <c r="I36" t="s">
        <v>247</v>
      </c>
      <c r="J36" t="s">
        <v>3</v>
      </c>
      <c r="K36" t="s">
        <v>248</v>
      </c>
      <c r="L36">
        <v>1369</v>
      </c>
      <c r="N36">
        <v>1013</v>
      </c>
      <c r="O36" t="s">
        <v>244</v>
      </c>
      <c r="P36" t="s">
        <v>244</v>
      </c>
      <c r="Q36">
        <v>1</v>
      </c>
      <c r="W36">
        <v>0</v>
      </c>
      <c r="X36">
        <v>-1635369557</v>
      </c>
      <c r="Y36">
        <f t="shared" si="7"/>
        <v>1.1232000000000002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1.08</v>
      </c>
      <c r="AU36" t="s">
        <v>26</v>
      </c>
      <c r="AV36">
        <v>1</v>
      </c>
      <c r="AW36">
        <v>2</v>
      </c>
      <c r="AX36">
        <v>64888454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ROUND(AT36*Source!I35*AH36*AL36,0)</f>
        <v>55</v>
      </c>
      <c r="CV36">
        <f>ROUND(Y36*Source!I35,7)</f>
        <v>4.4927999999999999</v>
      </c>
      <c r="CW36">
        <v>0</v>
      </c>
      <c r="CX36">
        <f>ROUND(Y36*Source!I35,7)</f>
        <v>4.4927999999999999</v>
      </c>
      <c r="CY36">
        <f t="shared" si="1"/>
        <v>12.69</v>
      </c>
      <c r="CZ36">
        <f t="shared" si="2"/>
        <v>12.69</v>
      </c>
      <c r="DA36">
        <f t="shared" si="3"/>
        <v>1</v>
      </c>
      <c r="DB36">
        <f t="shared" si="8"/>
        <v>14.26</v>
      </c>
      <c r="DC36">
        <f t="shared" si="9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58</v>
      </c>
      <c r="DJ36">
        <f t="shared" si="6"/>
        <v>58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64887305</v>
      </c>
      <c r="C37">
        <v>64888446</v>
      </c>
      <c r="D37">
        <v>29420467</v>
      </c>
      <c r="E37">
        <v>1</v>
      </c>
      <c r="F37">
        <v>1</v>
      </c>
      <c r="G37">
        <v>1</v>
      </c>
      <c r="H37">
        <v>1</v>
      </c>
      <c r="I37" t="s">
        <v>249</v>
      </c>
      <c r="J37" t="s">
        <v>3</v>
      </c>
      <c r="K37" t="s">
        <v>250</v>
      </c>
      <c r="L37">
        <v>1369</v>
      </c>
      <c r="N37">
        <v>1013</v>
      </c>
      <c r="O37" t="s">
        <v>244</v>
      </c>
      <c r="P37" t="s">
        <v>244</v>
      </c>
      <c r="Q37">
        <v>1</v>
      </c>
      <c r="W37">
        <v>0</v>
      </c>
      <c r="X37">
        <v>1876455240</v>
      </c>
      <c r="Y37">
        <f t="shared" si="7"/>
        <v>0.44719999999999999</v>
      </c>
      <c r="AA37">
        <v>0</v>
      </c>
      <c r="AB37">
        <v>0</v>
      </c>
      <c r="AC37">
        <v>0</v>
      </c>
      <c r="AD37">
        <v>16.93</v>
      </c>
      <c r="AE37">
        <v>0</v>
      </c>
      <c r="AF37">
        <v>0</v>
      </c>
      <c r="AG37">
        <v>0</v>
      </c>
      <c r="AH37">
        <v>16.93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0.43</v>
      </c>
      <c r="AU37" t="s">
        <v>26</v>
      </c>
      <c r="AV37">
        <v>1</v>
      </c>
      <c r="AW37">
        <v>2</v>
      </c>
      <c r="AX37">
        <v>64888455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ROUND(AT37*Source!I35*AH37*AL37,0)</f>
        <v>29</v>
      </c>
      <c r="CV37">
        <f>ROUND(Y37*Source!I35,7)</f>
        <v>1.7887999999999999</v>
      </c>
      <c r="CW37">
        <v>0</v>
      </c>
      <c r="CX37">
        <f>ROUND(Y37*Source!I35,7)</f>
        <v>1.7887999999999999</v>
      </c>
      <c r="CY37">
        <f t="shared" si="1"/>
        <v>16.93</v>
      </c>
      <c r="CZ37">
        <f t="shared" si="2"/>
        <v>16.93</v>
      </c>
      <c r="DA37">
        <f t="shared" si="3"/>
        <v>1</v>
      </c>
      <c r="DB37">
        <f t="shared" si="8"/>
        <v>7.57</v>
      </c>
      <c r="DC37">
        <f t="shared" si="9"/>
        <v>0</v>
      </c>
      <c r="DD37" t="s">
        <v>3</v>
      </c>
      <c r="DE37" t="s">
        <v>3</v>
      </c>
      <c r="DF37">
        <f>ROUND(ROUND(AE37,0)*CX37,0)</f>
        <v>0</v>
      </c>
      <c r="DG37">
        <f>ROUND(ROUND(AF37,0)*CX37,0)</f>
        <v>0</v>
      </c>
      <c r="DH37">
        <f>ROUND(ROUND(AG37,0)*CX37,0)</f>
        <v>0</v>
      </c>
      <c r="DI37">
        <f>ROUND(ROUND(AH37,0)*CX37,0)</f>
        <v>30</v>
      </c>
      <c r="DJ37">
        <f t="shared" si="6"/>
        <v>30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64887305</v>
      </c>
      <c r="C38">
        <v>64888446</v>
      </c>
      <c r="D38">
        <v>29412068</v>
      </c>
      <c r="E38">
        <v>1</v>
      </c>
      <c r="F38">
        <v>1</v>
      </c>
      <c r="G38">
        <v>1</v>
      </c>
      <c r="H38">
        <v>1</v>
      </c>
      <c r="I38" t="s">
        <v>251</v>
      </c>
      <c r="J38" t="s">
        <v>3</v>
      </c>
      <c r="K38" t="s">
        <v>252</v>
      </c>
      <c r="L38">
        <v>1369</v>
      </c>
      <c r="N38">
        <v>1013</v>
      </c>
      <c r="O38" t="s">
        <v>244</v>
      </c>
      <c r="P38" t="s">
        <v>244</v>
      </c>
      <c r="Q38">
        <v>1</v>
      </c>
      <c r="W38">
        <v>0</v>
      </c>
      <c r="X38">
        <v>-547340176</v>
      </c>
      <c r="Y38">
        <f t="shared" si="7"/>
        <v>1.3520000000000001</v>
      </c>
      <c r="AA38">
        <v>0</v>
      </c>
      <c r="AB38">
        <v>0</v>
      </c>
      <c r="AC38">
        <v>0</v>
      </c>
      <c r="AD38">
        <v>10.210000000000001</v>
      </c>
      <c r="AE38">
        <v>0</v>
      </c>
      <c r="AF38">
        <v>0</v>
      </c>
      <c r="AG38">
        <v>0</v>
      </c>
      <c r="AH38">
        <v>10.210000000000001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1.3</v>
      </c>
      <c r="AU38" t="s">
        <v>26</v>
      </c>
      <c r="AV38">
        <v>1</v>
      </c>
      <c r="AW38">
        <v>2</v>
      </c>
      <c r="AX38">
        <v>64888456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ROUND(AT38*Source!I35*AH38*AL38,0)</f>
        <v>53</v>
      </c>
      <c r="CV38">
        <f>ROUND(Y38*Source!I35,7)</f>
        <v>5.4080000000000004</v>
      </c>
      <c r="CW38">
        <v>0</v>
      </c>
      <c r="CX38">
        <f>ROUND(Y38*Source!I35,7)</f>
        <v>5.4080000000000004</v>
      </c>
      <c r="CY38">
        <f t="shared" si="1"/>
        <v>10.210000000000001</v>
      </c>
      <c r="CZ38">
        <f t="shared" si="2"/>
        <v>10.210000000000001</v>
      </c>
      <c r="DA38">
        <f t="shared" si="3"/>
        <v>1</v>
      </c>
      <c r="DB38">
        <f t="shared" si="8"/>
        <v>13.8</v>
      </c>
      <c r="DC38">
        <f t="shared" si="9"/>
        <v>0</v>
      </c>
      <c r="DD38" t="s">
        <v>3</v>
      </c>
      <c r="DE38" t="s">
        <v>3</v>
      </c>
      <c r="DF38">
        <f>ROUND(ROUND(AE38,0)*CX38,0)</f>
        <v>0</v>
      </c>
      <c r="DG38">
        <f>ROUND(ROUND(AF38,0)*CX38,0)</f>
        <v>0</v>
      </c>
      <c r="DH38">
        <f>ROUND(ROUND(AG38,0)*CX38,0)</f>
        <v>0</v>
      </c>
      <c r="DI38">
        <f>ROUND(ROUND(AH38,0)*CX38,0)</f>
        <v>54</v>
      </c>
      <c r="DJ38">
        <f t="shared" si="6"/>
        <v>54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64887308</v>
      </c>
      <c r="C39">
        <v>64888457</v>
      </c>
      <c r="D39">
        <v>29412067</v>
      </c>
      <c r="E39">
        <v>1</v>
      </c>
      <c r="F39">
        <v>1</v>
      </c>
      <c r="G39">
        <v>1</v>
      </c>
      <c r="H39">
        <v>1</v>
      </c>
      <c r="I39" t="s">
        <v>245</v>
      </c>
      <c r="J39" t="s">
        <v>3</v>
      </c>
      <c r="K39" t="s">
        <v>246</v>
      </c>
      <c r="L39">
        <v>1369</v>
      </c>
      <c r="N39">
        <v>1013</v>
      </c>
      <c r="O39" t="s">
        <v>244</v>
      </c>
      <c r="P39" t="s">
        <v>244</v>
      </c>
      <c r="Q39">
        <v>1</v>
      </c>
      <c r="W39">
        <v>0</v>
      </c>
      <c r="X39">
        <v>-492150492</v>
      </c>
      <c r="Y39">
        <f t="shared" si="7"/>
        <v>1.6432000000000002</v>
      </c>
      <c r="AA39">
        <v>0</v>
      </c>
      <c r="AB39">
        <v>0</v>
      </c>
      <c r="AC39">
        <v>0</v>
      </c>
      <c r="AD39">
        <v>15.49</v>
      </c>
      <c r="AE39">
        <v>0</v>
      </c>
      <c r="AF39">
        <v>0</v>
      </c>
      <c r="AG39">
        <v>0</v>
      </c>
      <c r="AH39">
        <v>15.49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1.58</v>
      </c>
      <c r="AU39" t="s">
        <v>26</v>
      </c>
      <c r="AV39">
        <v>1</v>
      </c>
      <c r="AW39">
        <v>2</v>
      </c>
      <c r="AX39">
        <v>64888462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ROUND(AT39*Source!I36*AH39*AL39,0)</f>
        <v>98</v>
      </c>
      <c r="CV39">
        <f>ROUND(Y39*Source!I36,7)</f>
        <v>6.5728</v>
      </c>
      <c r="CW39">
        <v>0</v>
      </c>
      <c r="CX39">
        <f>ROUND(Y39*Source!I36,7)</f>
        <v>6.5728</v>
      </c>
      <c r="CY39">
        <f t="shared" si="1"/>
        <v>15.49</v>
      </c>
      <c r="CZ39">
        <f t="shared" si="2"/>
        <v>15.49</v>
      </c>
      <c r="DA39">
        <f t="shared" si="3"/>
        <v>1</v>
      </c>
      <c r="DB39">
        <f t="shared" si="8"/>
        <v>25.45</v>
      </c>
      <c r="DC39">
        <f t="shared" si="9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101.81</v>
      </c>
      <c r="DJ39">
        <f t="shared" si="6"/>
        <v>101.81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64887308</v>
      </c>
      <c r="C40">
        <v>64888457</v>
      </c>
      <c r="D40">
        <v>29420508</v>
      </c>
      <c r="E40">
        <v>1</v>
      </c>
      <c r="F40">
        <v>1</v>
      </c>
      <c r="G40">
        <v>1</v>
      </c>
      <c r="H40">
        <v>1</v>
      </c>
      <c r="I40" t="s">
        <v>253</v>
      </c>
      <c r="J40" t="s">
        <v>3</v>
      </c>
      <c r="K40" t="s">
        <v>254</v>
      </c>
      <c r="L40">
        <v>1369</v>
      </c>
      <c r="N40">
        <v>1013</v>
      </c>
      <c r="O40" t="s">
        <v>244</v>
      </c>
      <c r="P40" t="s">
        <v>244</v>
      </c>
      <c r="Q40">
        <v>1</v>
      </c>
      <c r="W40">
        <v>0</v>
      </c>
      <c r="X40">
        <v>1660935601</v>
      </c>
      <c r="Y40">
        <f t="shared" si="7"/>
        <v>1.6432000000000002</v>
      </c>
      <c r="AA40">
        <v>0</v>
      </c>
      <c r="AB40">
        <v>0</v>
      </c>
      <c r="AC40">
        <v>0</v>
      </c>
      <c r="AD40">
        <v>14.09</v>
      </c>
      <c r="AE40">
        <v>0</v>
      </c>
      <c r="AF40">
        <v>0</v>
      </c>
      <c r="AG40">
        <v>0</v>
      </c>
      <c r="AH40">
        <v>14.09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1.58</v>
      </c>
      <c r="AU40" t="s">
        <v>26</v>
      </c>
      <c r="AV40">
        <v>1</v>
      </c>
      <c r="AW40">
        <v>2</v>
      </c>
      <c r="AX40">
        <v>64888463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ROUND(AT40*Source!I36*AH40*AL40,0)</f>
        <v>89</v>
      </c>
      <c r="CV40">
        <f>ROUND(Y40*Source!I36,7)</f>
        <v>6.5728</v>
      </c>
      <c r="CW40">
        <v>0</v>
      </c>
      <c r="CX40">
        <f>ROUND(Y40*Source!I36,7)</f>
        <v>6.5728</v>
      </c>
      <c r="CY40">
        <f t="shared" si="1"/>
        <v>14.09</v>
      </c>
      <c r="CZ40">
        <f t="shared" si="2"/>
        <v>14.09</v>
      </c>
      <c r="DA40">
        <f t="shared" si="3"/>
        <v>1</v>
      </c>
      <c r="DB40">
        <f t="shared" si="8"/>
        <v>23.15</v>
      </c>
      <c r="DC40">
        <f t="shared" si="9"/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>ROUND(ROUND(AH40,2)*CX40,2)</f>
        <v>92.61</v>
      </c>
      <c r="DJ40">
        <f t="shared" si="6"/>
        <v>92.61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64887308</v>
      </c>
      <c r="C41">
        <v>64888457</v>
      </c>
      <c r="D41">
        <v>29420467</v>
      </c>
      <c r="E41">
        <v>1</v>
      </c>
      <c r="F41">
        <v>1</v>
      </c>
      <c r="G41">
        <v>1</v>
      </c>
      <c r="H41">
        <v>1</v>
      </c>
      <c r="I41" t="s">
        <v>249</v>
      </c>
      <c r="J41" t="s">
        <v>3</v>
      </c>
      <c r="K41" t="s">
        <v>250</v>
      </c>
      <c r="L41">
        <v>1369</v>
      </c>
      <c r="N41">
        <v>1013</v>
      </c>
      <c r="O41" t="s">
        <v>244</v>
      </c>
      <c r="P41" t="s">
        <v>244</v>
      </c>
      <c r="Q41">
        <v>1</v>
      </c>
      <c r="W41">
        <v>0</v>
      </c>
      <c r="X41">
        <v>1876455240</v>
      </c>
      <c r="Y41">
        <f t="shared" si="7"/>
        <v>0.6552</v>
      </c>
      <c r="AA41">
        <v>0</v>
      </c>
      <c r="AB41">
        <v>0</v>
      </c>
      <c r="AC41">
        <v>0</v>
      </c>
      <c r="AD41">
        <v>16.93</v>
      </c>
      <c r="AE41">
        <v>0</v>
      </c>
      <c r="AF41">
        <v>0</v>
      </c>
      <c r="AG41">
        <v>0</v>
      </c>
      <c r="AH41">
        <v>16.93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0.63</v>
      </c>
      <c r="AU41" t="s">
        <v>26</v>
      </c>
      <c r="AV41">
        <v>1</v>
      </c>
      <c r="AW41">
        <v>2</v>
      </c>
      <c r="AX41">
        <v>64888464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ROUND(AT41*Source!I36*AH41*AL41,0)</f>
        <v>43</v>
      </c>
      <c r="CV41">
        <f>ROUND(Y41*Source!I36,7)</f>
        <v>2.6208</v>
      </c>
      <c r="CW41">
        <v>0</v>
      </c>
      <c r="CX41">
        <f>ROUND(Y41*Source!I36,7)</f>
        <v>2.6208</v>
      </c>
      <c r="CY41">
        <f t="shared" si="1"/>
        <v>16.93</v>
      </c>
      <c r="CZ41">
        <f t="shared" si="2"/>
        <v>16.93</v>
      </c>
      <c r="DA41">
        <f t="shared" si="3"/>
        <v>1</v>
      </c>
      <c r="DB41">
        <f t="shared" si="8"/>
        <v>11.1</v>
      </c>
      <c r="DC41">
        <f t="shared" si="9"/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44.37</v>
      </c>
      <c r="DJ41">
        <f t="shared" si="6"/>
        <v>44.37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ROW(Source!A36)</f>
        <v>36</v>
      </c>
      <c r="B42">
        <v>64887308</v>
      </c>
      <c r="C42">
        <v>64888457</v>
      </c>
      <c r="D42">
        <v>29412068</v>
      </c>
      <c r="E42">
        <v>1</v>
      </c>
      <c r="F42">
        <v>1</v>
      </c>
      <c r="G42">
        <v>1</v>
      </c>
      <c r="H42">
        <v>1</v>
      </c>
      <c r="I42" t="s">
        <v>251</v>
      </c>
      <c r="J42" t="s">
        <v>3</v>
      </c>
      <c r="K42" t="s">
        <v>252</v>
      </c>
      <c r="L42">
        <v>1369</v>
      </c>
      <c r="N42">
        <v>1013</v>
      </c>
      <c r="O42" t="s">
        <v>244</v>
      </c>
      <c r="P42" t="s">
        <v>244</v>
      </c>
      <c r="Q42">
        <v>1</v>
      </c>
      <c r="W42">
        <v>0</v>
      </c>
      <c r="X42">
        <v>-547340176</v>
      </c>
      <c r="Y42">
        <f t="shared" si="7"/>
        <v>2.6208</v>
      </c>
      <c r="AA42">
        <v>0</v>
      </c>
      <c r="AB42">
        <v>0</v>
      </c>
      <c r="AC42">
        <v>0</v>
      </c>
      <c r="AD42">
        <v>10.210000000000001</v>
      </c>
      <c r="AE42">
        <v>0</v>
      </c>
      <c r="AF42">
        <v>0</v>
      </c>
      <c r="AG42">
        <v>0</v>
      </c>
      <c r="AH42">
        <v>10.210000000000001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2.52</v>
      </c>
      <c r="AU42" t="s">
        <v>26</v>
      </c>
      <c r="AV42">
        <v>1</v>
      </c>
      <c r="AW42">
        <v>2</v>
      </c>
      <c r="AX42">
        <v>64888465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ROUND(AT42*Source!I36*AH42*AL42,0)</f>
        <v>103</v>
      </c>
      <c r="CV42">
        <f>ROUND(Y42*Source!I36,7)</f>
        <v>10.4832</v>
      </c>
      <c r="CW42">
        <v>0</v>
      </c>
      <c r="CX42">
        <f>ROUND(Y42*Source!I36,7)</f>
        <v>10.4832</v>
      </c>
      <c r="CY42">
        <f t="shared" si="1"/>
        <v>10.210000000000001</v>
      </c>
      <c r="CZ42">
        <f t="shared" si="2"/>
        <v>10.210000000000001</v>
      </c>
      <c r="DA42">
        <f t="shared" si="3"/>
        <v>1</v>
      </c>
      <c r="DB42">
        <f t="shared" si="8"/>
        <v>26.76</v>
      </c>
      <c r="DC42">
        <f t="shared" si="9"/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107.03</v>
      </c>
      <c r="DJ42">
        <f t="shared" si="6"/>
        <v>107.03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64887305</v>
      </c>
      <c r="C43">
        <v>64888457</v>
      </c>
      <c r="D43">
        <v>29412067</v>
      </c>
      <c r="E43">
        <v>1</v>
      </c>
      <c r="F43">
        <v>1</v>
      </c>
      <c r="G43">
        <v>1</v>
      </c>
      <c r="H43">
        <v>1</v>
      </c>
      <c r="I43" t="s">
        <v>245</v>
      </c>
      <c r="J43" t="s">
        <v>3</v>
      </c>
      <c r="K43" t="s">
        <v>246</v>
      </c>
      <c r="L43">
        <v>1369</v>
      </c>
      <c r="N43">
        <v>1013</v>
      </c>
      <c r="O43" t="s">
        <v>244</v>
      </c>
      <c r="P43" t="s">
        <v>244</v>
      </c>
      <c r="Q43">
        <v>1</v>
      </c>
      <c r="W43">
        <v>0</v>
      </c>
      <c r="X43">
        <v>-492150492</v>
      </c>
      <c r="Y43">
        <f t="shared" si="7"/>
        <v>1.6432000000000002</v>
      </c>
      <c r="AA43">
        <v>0</v>
      </c>
      <c r="AB43">
        <v>0</v>
      </c>
      <c r="AC43">
        <v>0</v>
      </c>
      <c r="AD43">
        <v>15.49</v>
      </c>
      <c r="AE43">
        <v>0</v>
      </c>
      <c r="AF43">
        <v>0</v>
      </c>
      <c r="AG43">
        <v>0</v>
      </c>
      <c r="AH43">
        <v>15.49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1.58</v>
      </c>
      <c r="AU43" t="s">
        <v>26</v>
      </c>
      <c r="AV43">
        <v>1</v>
      </c>
      <c r="AW43">
        <v>2</v>
      </c>
      <c r="AX43">
        <v>64888462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ROUND(AT43*Source!I37*AH43*AL43,0)</f>
        <v>98</v>
      </c>
      <c r="CV43">
        <f>ROUND(Y43*Source!I37,7)</f>
        <v>6.5728</v>
      </c>
      <c r="CW43">
        <v>0</v>
      </c>
      <c r="CX43">
        <f>ROUND(Y43*Source!I37,7)</f>
        <v>6.5728</v>
      </c>
      <c r="CY43">
        <f t="shared" si="1"/>
        <v>15.49</v>
      </c>
      <c r="CZ43">
        <f t="shared" si="2"/>
        <v>15.49</v>
      </c>
      <c r="DA43">
        <f t="shared" si="3"/>
        <v>1</v>
      </c>
      <c r="DB43">
        <f t="shared" si="8"/>
        <v>25.45</v>
      </c>
      <c r="DC43">
        <f t="shared" si="9"/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99</v>
      </c>
      <c r="DJ43">
        <f t="shared" si="6"/>
        <v>99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64887305</v>
      </c>
      <c r="C44">
        <v>64888457</v>
      </c>
      <c r="D44">
        <v>29420508</v>
      </c>
      <c r="E44">
        <v>1</v>
      </c>
      <c r="F44">
        <v>1</v>
      </c>
      <c r="G44">
        <v>1</v>
      </c>
      <c r="H44">
        <v>1</v>
      </c>
      <c r="I44" t="s">
        <v>253</v>
      </c>
      <c r="J44" t="s">
        <v>3</v>
      </c>
      <c r="K44" t="s">
        <v>254</v>
      </c>
      <c r="L44">
        <v>1369</v>
      </c>
      <c r="N44">
        <v>1013</v>
      </c>
      <c r="O44" t="s">
        <v>244</v>
      </c>
      <c r="P44" t="s">
        <v>244</v>
      </c>
      <c r="Q44">
        <v>1</v>
      </c>
      <c r="W44">
        <v>0</v>
      </c>
      <c r="X44">
        <v>1660935601</v>
      </c>
      <c r="Y44">
        <f t="shared" si="7"/>
        <v>1.6432000000000002</v>
      </c>
      <c r="AA44">
        <v>0</v>
      </c>
      <c r="AB44">
        <v>0</v>
      </c>
      <c r="AC44">
        <v>0</v>
      </c>
      <c r="AD44">
        <v>14.09</v>
      </c>
      <c r="AE44">
        <v>0</v>
      </c>
      <c r="AF44">
        <v>0</v>
      </c>
      <c r="AG44">
        <v>0</v>
      </c>
      <c r="AH44">
        <v>14.09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1.58</v>
      </c>
      <c r="AU44" t="s">
        <v>26</v>
      </c>
      <c r="AV44">
        <v>1</v>
      </c>
      <c r="AW44">
        <v>2</v>
      </c>
      <c r="AX44">
        <v>64888463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ROUND(AT44*Source!I37*AH44*AL44,0)</f>
        <v>89</v>
      </c>
      <c r="CV44">
        <f>ROUND(Y44*Source!I37,7)</f>
        <v>6.5728</v>
      </c>
      <c r="CW44">
        <v>0</v>
      </c>
      <c r="CX44">
        <f>ROUND(Y44*Source!I37,7)</f>
        <v>6.5728</v>
      </c>
      <c r="CY44">
        <f t="shared" si="1"/>
        <v>14.09</v>
      </c>
      <c r="CZ44">
        <f t="shared" si="2"/>
        <v>14.09</v>
      </c>
      <c r="DA44">
        <f t="shared" si="3"/>
        <v>1</v>
      </c>
      <c r="DB44">
        <f t="shared" si="8"/>
        <v>23.15</v>
      </c>
      <c r="DC44">
        <f t="shared" si="9"/>
        <v>0</v>
      </c>
      <c r="DD44" t="s">
        <v>3</v>
      </c>
      <c r="DE44" t="s">
        <v>3</v>
      </c>
      <c r="DF44">
        <f>ROUND(ROUND(AE44,0)*CX44,0)</f>
        <v>0</v>
      </c>
      <c r="DG44">
        <f>ROUND(ROUND(AF44,0)*CX44,0)</f>
        <v>0</v>
      </c>
      <c r="DH44">
        <f>ROUND(ROUND(AG44,0)*CX44,0)</f>
        <v>0</v>
      </c>
      <c r="DI44">
        <f>ROUND(ROUND(AH44,0)*CX44,0)</f>
        <v>92</v>
      </c>
      <c r="DJ44">
        <f t="shared" si="6"/>
        <v>92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64887305</v>
      </c>
      <c r="C45">
        <v>64888457</v>
      </c>
      <c r="D45">
        <v>29420467</v>
      </c>
      <c r="E45">
        <v>1</v>
      </c>
      <c r="F45">
        <v>1</v>
      </c>
      <c r="G45">
        <v>1</v>
      </c>
      <c r="H45">
        <v>1</v>
      </c>
      <c r="I45" t="s">
        <v>249</v>
      </c>
      <c r="J45" t="s">
        <v>3</v>
      </c>
      <c r="K45" t="s">
        <v>250</v>
      </c>
      <c r="L45">
        <v>1369</v>
      </c>
      <c r="N45">
        <v>1013</v>
      </c>
      <c r="O45" t="s">
        <v>244</v>
      </c>
      <c r="P45" t="s">
        <v>244</v>
      </c>
      <c r="Q45">
        <v>1</v>
      </c>
      <c r="W45">
        <v>0</v>
      </c>
      <c r="X45">
        <v>1876455240</v>
      </c>
      <c r="Y45">
        <f t="shared" si="7"/>
        <v>0.6552</v>
      </c>
      <c r="AA45">
        <v>0</v>
      </c>
      <c r="AB45">
        <v>0</v>
      </c>
      <c r="AC45">
        <v>0</v>
      </c>
      <c r="AD45">
        <v>16.93</v>
      </c>
      <c r="AE45">
        <v>0</v>
      </c>
      <c r="AF45">
        <v>0</v>
      </c>
      <c r="AG45">
        <v>0</v>
      </c>
      <c r="AH45">
        <v>16.93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0.63</v>
      </c>
      <c r="AU45" t="s">
        <v>26</v>
      </c>
      <c r="AV45">
        <v>1</v>
      </c>
      <c r="AW45">
        <v>2</v>
      </c>
      <c r="AX45">
        <v>64888464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ROUND(AT45*Source!I37*AH45*AL45,0)</f>
        <v>43</v>
      </c>
      <c r="CV45">
        <f>ROUND(Y45*Source!I37,7)</f>
        <v>2.6208</v>
      </c>
      <c r="CW45">
        <v>0</v>
      </c>
      <c r="CX45">
        <f>ROUND(Y45*Source!I37,7)</f>
        <v>2.6208</v>
      </c>
      <c r="CY45">
        <f t="shared" si="1"/>
        <v>16.93</v>
      </c>
      <c r="CZ45">
        <f t="shared" si="2"/>
        <v>16.93</v>
      </c>
      <c r="DA45">
        <f t="shared" si="3"/>
        <v>1</v>
      </c>
      <c r="DB45">
        <f t="shared" si="8"/>
        <v>11.1</v>
      </c>
      <c r="DC45">
        <f t="shared" si="9"/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>ROUND(ROUND(AH45,0)*CX45,0)</f>
        <v>45</v>
      </c>
      <c r="DJ45">
        <f t="shared" si="6"/>
        <v>45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ROW(Source!A37)</f>
        <v>37</v>
      </c>
      <c r="B46">
        <v>64887305</v>
      </c>
      <c r="C46">
        <v>64888457</v>
      </c>
      <c r="D46">
        <v>29412068</v>
      </c>
      <c r="E46">
        <v>1</v>
      </c>
      <c r="F46">
        <v>1</v>
      </c>
      <c r="G46">
        <v>1</v>
      </c>
      <c r="H46">
        <v>1</v>
      </c>
      <c r="I46" t="s">
        <v>251</v>
      </c>
      <c r="J46" t="s">
        <v>3</v>
      </c>
      <c r="K46" t="s">
        <v>252</v>
      </c>
      <c r="L46">
        <v>1369</v>
      </c>
      <c r="N46">
        <v>1013</v>
      </c>
      <c r="O46" t="s">
        <v>244</v>
      </c>
      <c r="P46" t="s">
        <v>244</v>
      </c>
      <c r="Q46">
        <v>1</v>
      </c>
      <c r="W46">
        <v>0</v>
      </c>
      <c r="X46">
        <v>-547340176</v>
      </c>
      <c r="Y46">
        <f t="shared" si="7"/>
        <v>2.6208</v>
      </c>
      <c r="AA46">
        <v>0</v>
      </c>
      <c r="AB46">
        <v>0</v>
      </c>
      <c r="AC46">
        <v>0</v>
      </c>
      <c r="AD46">
        <v>10.210000000000001</v>
      </c>
      <c r="AE46">
        <v>0</v>
      </c>
      <c r="AF46">
        <v>0</v>
      </c>
      <c r="AG46">
        <v>0</v>
      </c>
      <c r="AH46">
        <v>10.210000000000001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2.52</v>
      </c>
      <c r="AU46" t="s">
        <v>26</v>
      </c>
      <c r="AV46">
        <v>1</v>
      </c>
      <c r="AW46">
        <v>2</v>
      </c>
      <c r="AX46">
        <v>64888465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ROUND(AT46*Source!I37*AH46*AL46,0)</f>
        <v>103</v>
      </c>
      <c r="CV46">
        <f>ROUND(Y46*Source!I37,7)</f>
        <v>10.4832</v>
      </c>
      <c r="CW46">
        <v>0</v>
      </c>
      <c r="CX46">
        <f>ROUND(Y46*Source!I37,7)</f>
        <v>10.4832</v>
      </c>
      <c r="CY46">
        <f t="shared" si="1"/>
        <v>10.210000000000001</v>
      </c>
      <c r="CZ46">
        <f t="shared" si="2"/>
        <v>10.210000000000001</v>
      </c>
      <c r="DA46">
        <f t="shared" si="3"/>
        <v>1</v>
      </c>
      <c r="DB46">
        <f t="shared" si="8"/>
        <v>26.76</v>
      </c>
      <c r="DC46">
        <f t="shared" si="9"/>
        <v>0</v>
      </c>
      <c r="DD46" t="s">
        <v>3</v>
      </c>
      <c r="DE46" t="s">
        <v>3</v>
      </c>
      <c r="DF46">
        <f>ROUND(ROUND(AE46,0)*CX46,0)</f>
        <v>0</v>
      </c>
      <c r="DG46">
        <f>ROUND(ROUND(AF46,0)*CX46,0)</f>
        <v>0</v>
      </c>
      <c r="DH46">
        <f>ROUND(ROUND(AG46,0)*CX46,0)</f>
        <v>0</v>
      </c>
      <c r="DI46">
        <f>ROUND(ROUND(AH46,0)*CX46,0)</f>
        <v>105</v>
      </c>
      <c r="DJ46">
        <f t="shared" si="6"/>
        <v>105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64887308</v>
      </c>
      <c r="C47">
        <v>64888466</v>
      </c>
      <c r="D47">
        <v>29412067</v>
      </c>
      <c r="E47">
        <v>1</v>
      </c>
      <c r="F47">
        <v>1</v>
      </c>
      <c r="G47">
        <v>1</v>
      </c>
      <c r="H47">
        <v>1</v>
      </c>
      <c r="I47" t="s">
        <v>245</v>
      </c>
      <c r="J47" t="s">
        <v>3</v>
      </c>
      <c r="K47" t="s">
        <v>246</v>
      </c>
      <c r="L47">
        <v>1369</v>
      </c>
      <c r="N47">
        <v>1013</v>
      </c>
      <c r="O47" t="s">
        <v>244</v>
      </c>
      <c r="P47" t="s">
        <v>244</v>
      </c>
      <c r="Q47">
        <v>1</v>
      </c>
      <c r="W47">
        <v>0</v>
      </c>
      <c r="X47">
        <v>-492150492</v>
      </c>
      <c r="Y47">
        <f t="shared" si="7"/>
        <v>2.6208</v>
      </c>
      <c r="AA47">
        <v>0</v>
      </c>
      <c r="AB47">
        <v>0</v>
      </c>
      <c r="AC47">
        <v>0</v>
      </c>
      <c r="AD47">
        <v>15.49</v>
      </c>
      <c r="AE47">
        <v>0</v>
      </c>
      <c r="AF47">
        <v>0</v>
      </c>
      <c r="AG47">
        <v>0</v>
      </c>
      <c r="AH47">
        <v>15.49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2.52</v>
      </c>
      <c r="AU47" t="s">
        <v>26</v>
      </c>
      <c r="AV47">
        <v>1</v>
      </c>
      <c r="AW47">
        <v>2</v>
      </c>
      <c r="AX47">
        <v>64888471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ROUND(AT47*Source!I38*AH47*AL47,0)</f>
        <v>156</v>
      </c>
      <c r="CV47">
        <f>ROUND(Y47*Source!I38,7)</f>
        <v>10.4832</v>
      </c>
      <c r="CW47">
        <v>0</v>
      </c>
      <c r="CX47">
        <f>ROUND(Y47*Source!I38,7)</f>
        <v>10.4832</v>
      </c>
      <c r="CY47">
        <f t="shared" si="1"/>
        <v>15.49</v>
      </c>
      <c r="CZ47">
        <f t="shared" si="2"/>
        <v>15.49</v>
      </c>
      <c r="DA47">
        <f t="shared" si="3"/>
        <v>1</v>
      </c>
      <c r="DB47">
        <f t="shared" si="8"/>
        <v>40.590000000000003</v>
      </c>
      <c r="DC47">
        <f t="shared" si="9"/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ROUND(ROUND(AH47,2)*CX47,2)</f>
        <v>162.38</v>
      </c>
      <c r="DJ47">
        <f t="shared" si="6"/>
        <v>162.38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64887308</v>
      </c>
      <c r="C48">
        <v>64888466</v>
      </c>
      <c r="D48">
        <v>29420508</v>
      </c>
      <c r="E48">
        <v>1</v>
      </c>
      <c r="F48">
        <v>1</v>
      </c>
      <c r="G48">
        <v>1</v>
      </c>
      <c r="H48">
        <v>1</v>
      </c>
      <c r="I48" t="s">
        <v>253</v>
      </c>
      <c r="J48" t="s">
        <v>3</v>
      </c>
      <c r="K48" t="s">
        <v>254</v>
      </c>
      <c r="L48">
        <v>1369</v>
      </c>
      <c r="N48">
        <v>1013</v>
      </c>
      <c r="O48" t="s">
        <v>244</v>
      </c>
      <c r="P48" t="s">
        <v>244</v>
      </c>
      <c r="Q48">
        <v>1</v>
      </c>
      <c r="W48">
        <v>0</v>
      </c>
      <c r="X48">
        <v>1660935601</v>
      </c>
      <c r="Y48">
        <f t="shared" si="7"/>
        <v>2.6208</v>
      </c>
      <c r="AA48">
        <v>0</v>
      </c>
      <c r="AB48">
        <v>0</v>
      </c>
      <c r="AC48">
        <v>0</v>
      </c>
      <c r="AD48">
        <v>14.09</v>
      </c>
      <c r="AE48">
        <v>0</v>
      </c>
      <c r="AF48">
        <v>0</v>
      </c>
      <c r="AG48">
        <v>0</v>
      </c>
      <c r="AH48">
        <v>14.09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2.52</v>
      </c>
      <c r="AU48" t="s">
        <v>26</v>
      </c>
      <c r="AV48">
        <v>1</v>
      </c>
      <c r="AW48">
        <v>2</v>
      </c>
      <c r="AX48">
        <v>64888472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ROUND(AT48*Source!I38*AH48*AL48,0)</f>
        <v>142</v>
      </c>
      <c r="CV48">
        <f>ROUND(Y48*Source!I38,7)</f>
        <v>10.4832</v>
      </c>
      <c r="CW48">
        <v>0</v>
      </c>
      <c r="CX48">
        <f>ROUND(Y48*Source!I38,7)</f>
        <v>10.4832</v>
      </c>
      <c r="CY48">
        <f t="shared" si="1"/>
        <v>14.09</v>
      </c>
      <c r="CZ48">
        <f t="shared" si="2"/>
        <v>14.09</v>
      </c>
      <c r="DA48">
        <f t="shared" si="3"/>
        <v>1</v>
      </c>
      <c r="DB48">
        <f t="shared" si="8"/>
        <v>36.93</v>
      </c>
      <c r="DC48">
        <f t="shared" si="9"/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>ROUND(ROUND(AH48,2)*CX48,2)</f>
        <v>147.71</v>
      </c>
      <c r="DJ48">
        <f t="shared" si="6"/>
        <v>147.71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64887308</v>
      </c>
      <c r="C49">
        <v>64888466</v>
      </c>
      <c r="D49">
        <v>29420467</v>
      </c>
      <c r="E49">
        <v>1</v>
      </c>
      <c r="F49">
        <v>1</v>
      </c>
      <c r="G49">
        <v>1</v>
      </c>
      <c r="H49">
        <v>1</v>
      </c>
      <c r="I49" t="s">
        <v>249</v>
      </c>
      <c r="J49" t="s">
        <v>3</v>
      </c>
      <c r="K49" t="s">
        <v>250</v>
      </c>
      <c r="L49">
        <v>1369</v>
      </c>
      <c r="N49">
        <v>1013</v>
      </c>
      <c r="O49" t="s">
        <v>244</v>
      </c>
      <c r="P49" t="s">
        <v>244</v>
      </c>
      <c r="Q49">
        <v>1</v>
      </c>
      <c r="W49">
        <v>0</v>
      </c>
      <c r="X49">
        <v>1876455240</v>
      </c>
      <c r="Y49">
        <f t="shared" si="7"/>
        <v>1.0504</v>
      </c>
      <c r="AA49">
        <v>0</v>
      </c>
      <c r="AB49">
        <v>0</v>
      </c>
      <c r="AC49">
        <v>0</v>
      </c>
      <c r="AD49">
        <v>16.93</v>
      </c>
      <c r="AE49">
        <v>0</v>
      </c>
      <c r="AF49">
        <v>0</v>
      </c>
      <c r="AG49">
        <v>0</v>
      </c>
      <c r="AH49">
        <v>16.93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1.01</v>
      </c>
      <c r="AU49" t="s">
        <v>26</v>
      </c>
      <c r="AV49">
        <v>1</v>
      </c>
      <c r="AW49">
        <v>2</v>
      </c>
      <c r="AX49">
        <v>64888473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ROUND(AT49*Source!I38*AH49*AL49,0)</f>
        <v>68</v>
      </c>
      <c r="CV49">
        <f>ROUND(Y49*Source!I38,7)</f>
        <v>4.2016</v>
      </c>
      <c r="CW49">
        <v>0</v>
      </c>
      <c r="CX49">
        <f>ROUND(Y49*Source!I38,7)</f>
        <v>4.2016</v>
      </c>
      <c r="CY49">
        <f t="shared" si="1"/>
        <v>16.93</v>
      </c>
      <c r="CZ49">
        <f t="shared" si="2"/>
        <v>16.93</v>
      </c>
      <c r="DA49">
        <f t="shared" si="3"/>
        <v>1</v>
      </c>
      <c r="DB49">
        <f t="shared" si="8"/>
        <v>17.78</v>
      </c>
      <c r="DC49">
        <f t="shared" si="9"/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>ROUND(ROUND(AH49,2)*CX49,2)</f>
        <v>71.13</v>
      </c>
      <c r="DJ49">
        <f t="shared" si="6"/>
        <v>71.13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64887308</v>
      </c>
      <c r="C50">
        <v>64888466</v>
      </c>
      <c r="D50">
        <v>29412068</v>
      </c>
      <c r="E50">
        <v>1</v>
      </c>
      <c r="F50">
        <v>1</v>
      </c>
      <c r="G50">
        <v>1</v>
      </c>
      <c r="H50">
        <v>1</v>
      </c>
      <c r="I50" t="s">
        <v>251</v>
      </c>
      <c r="J50" t="s">
        <v>3</v>
      </c>
      <c r="K50" t="s">
        <v>252</v>
      </c>
      <c r="L50">
        <v>1369</v>
      </c>
      <c r="N50">
        <v>1013</v>
      </c>
      <c r="O50" t="s">
        <v>244</v>
      </c>
      <c r="P50" t="s">
        <v>244</v>
      </c>
      <c r="Q50">
        <v>1</v>
      </c>
      <c r="W50">
        <v>0</v>
      </c>
      <c r="X50">
        <v>-547340176</v>
      </c>
      <c r="Y50">
        <f t="shared" si="7"/>
        <v>4.1912000000000003</v>
      </c>
      <c r="AA50">
        <v>0</v>
      </c>
      <c r="AB50">
        <v>0</v>
      </c>
      <c r="AC50">
        <v>0</v>
      </c>
      <c r="AD50">
        <v>10.210000000000001</v>
      </c>
      <c r="AE50">
        <v>0</v>
      </c>
      <c r="AF50">
        <v>0</v>
      </c>
      <c r="AG50">
        <v>0</v>
      </c>
      <c r="AH50">
        <v>10.210000000000001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4.03</v>
      </c>
      <c r="AU50" t="s">
        <v>26</v>
      </c>
      <c r="AV50">
        <v>1</v>
      </c>
      <c r="AW50">
        <v>2</v>
      </c>
      <c r="AX50">
        <v>64888474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ROUND(AT50*Source!I38*AH50*AL50,0)</f>
        <v>165</v>
      </c>
      <c r="CV50">
        <f>ROUND(Y50*Source!I38,7)</f>
        <v>16.764800000000001</v>
      </c>
      <c r="CW50">
        <v>0</v>
      </c>
      <c r="CX50">
        <f>ROUND(Y50*Source!I38,7)</f>
        <v>16.764800000000001</v>
      </c>
      <c r="CY50">
        <f t="shared" si="1"/>
        <v>10.210000000000001</v>
      </c>
      <c r="CZ50">
        <f t="shared" si="2"/>
        <v>10.210000000000001</v>
      </c>
      <c r="DA50">
        <f t="shared" si="3"/>
        <v>1</v>
      </c>
      <c r="DB50">
        <f t="shared" si="8"/>
        <v>42.8</v>
      </c>
      <c r="DC50">
        <f t="shared" si="9"/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0</v>
      </c>
      <c r="DH50">
        <f>ROUND(ROUND(AG50,2)*CX50,2)</f>
        <v>0</v>
      </c>
      <c r="DI50">
        <f>ROUND(ROUND(AH50,2)*CX50,2)</f>
        <v>171.17</v>
      </c>
      <c r="DJ50">
        <f t="shared" si="6"/>
        <v>171.17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64887305</v>
      </c>
      <c r="C51">
        <v>64888466</v>
      </c>
      <c r="D51">
        <v>29412067</v>
      </c>
      <c r="E51">
        <v>1</v>
      </c>
      <c r="F51">
        <v>1</v>
      </c>
      <c r="G51">
        <v>1</v>
      </c>
      <c r="H51">
        <v>1</v>
      </c>
      <c r="I51" t="s">
        <v>245</v>
      </c>
      <c r="J51" t="s">
        <v>3</v>
      </c>
      <c r="K51" t="s">
        <v>246</v>
      </c>
      <c r="L51">
        <v>1369</v>
      </c>
      <c r="N51">
        <v>1013</v>
      </c>
      <c r="O51" t="s">
        <v>244</v>
      </c>
      <c r="P51" t="s">
        <v>244</v>
      </c>
      <c r="Q51">
        <v>1</v>
      </c>
      <c r="W51">
        <v>0</v>
      </c>
      <c r="X51">
        <v>-492150492</v>
      </c>
      <c r="Y51">
        <f t="shared" si="7"/>
        <v>2.6208</v>
      </c>
      <c r="AA51">
        <v>0</v>
      </c>
      <c r="AB51">
        <v>0</v>
      </c>
      <c r="AC51">
        <v>0</v>
      </c>
      <c r="AD51">
        <v>15.49</v>
      </c>
      <c r="AE51">
        <v>0</v>
      </c>
      <c r="AF51">
        <v>0</v>
      </c>
      <c r="AG51">
        <v>0</v>
      </c>
      <c r="AH51">
        <v>15.49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2.52</v>
      </c>
      <c r="AU51" t="s">
        <v>26</v>
      </c>
      <c r="AV51">
        <v>1</v>
      </c>
      <c r="AW51">
        <v>2</v>
      </c>
      <c r="AX51">
        <v>64888471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ROUND(AT51*Source!I39*AH51*AL51,0)</f>
        <v>156</v>
      </c>
      <c r="CV51">
        <f>ROUND(Y51*Source!I39,7)</f>
        <v>10.4832</v>
      </c>
      <c r="CW51">
        <v>0</v>
      </c>
      <c r="CX51">
        <f>ROUND(Y51*Source!I39,7)</f>
        <v>10.4832</v>
      </c>
      <c r="CY51">
        <f t="shared" si="1"/>
        <v>15.49</v>
      </c>
      <c r="CZ51">
        <f t="shared" si="2"/>
        <v>15.49</v>
      </c>
      <c r="DA51">
        <f t="shared" si="3"/>
        <v>1</v>
      </c>
      <c r="DB51">
        <f t="shared" si="8"/>
        <v>40.590000000000003</v>
      </c>
      <c r="DC51">
        <f t="shared" si="9"/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ROUND(ROUND(AH51,0)*CX51,0)</f>
        <v>157</v>
      </c>
      <c r="DJ51">
        <f t="shared" si="6"/>
        <v>157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64887305</v>
      </c>
      <c r="C52">
        <v>64888466</v>
      </c>
      <c r="D52">
        <v>29420508</v>
      </c>
      <c r="E52">
        <v>1</v>
      </c>
      <c r="F52">
        <v>1</v>
      </c>
      <c r="G52">
        <v>1</v>
      </c>
      <c r="H52">
        <v>1</v>
      </c>
      <c r="I52" t="s">
        <v>253</v>
      </c>
      <c r="J52" t="s">
        <v>3</v>
      </c>
      <c r="K52" t="s">
        <v>254</v>
      </c>
      <c r="L52">
        <v>1369</v>
      </c>
      <c r="N52">
        <v>1013</v>
      </c>
      <c r="O52" t="s">
        <v>244</v>
      </c>
      <c r="P52" t="s">
        <v>244</v>
      </c>
      <c r="Q52">
        <v>1</v>
      </c>
      <c r="W52">
        <v>0</v>
      </c>
      <c r="X52">
        <v>1660935601</v>
      </c>
      <c r="Y52">
        <f t="shared" si="7"/>
        <v>2.6208</v>
      </c>
      <c r="AA52">
        <v>0</v>
      </c>
      <c r="AB52">
        <v>0</v>
      </c>
      <c r="AC52">
        <v>0</v>
      </c>
      <c r="AD52">
        <v>14.09</v>
      </c>
      <c r="AE52">
        <v>0</v>
      </c>
      <c r="AF52">
        <v>0</v>
      </c>
      <c r="AG52">
        <v>0</v>
      </c>
      <c r="AH52">
        <v>14.09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2.52</v>
      </c>
      <c r="AU52" t="s">
        <v>26</v>
      </c>
      <c r="AV52">
        <v>1</v>
      </c>
      <c r="AW52">
        <v>2</v>
      </c>
      <c r="AX52">
        <v>64888472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ROUND(AT52*Source!I39*AH52*AL52,0)</f>
        <v>142</v>
      </c>
      <c r="CV52">
        <f>ROUND(Y52*Source!I39,7)</f>
        <v>10.4832</v>
      </c>
      <c r="CW52">
        <v>0</v>
      </c>
      <c r="CX52">
        <f>ROUND(Y52*Source!I39,7)</f>
        <v>10.4832</v>
      </c>
      <c r="CY52">
        <f t="shared" si="1"/>
        <v>14.09</v>
      </c>
      <c r="CZ52">
        <f t="shared" si="2"/>
        <v>14.09</v>
      </c>
      <c r="DA52">
        <f t="shared" si="3"/>
        <v>1</v>
      </c>
      <c r="DB52">
        <f t="shared" si="8"/>
        <v>36.93</v>
      </c>
      <c r="DC52">
        <f t="shared" si="9"/>
        <v>0</v>
      </c>
      <c r="DD52" t="s">
        <v>3</v>
      </c>
      <c r="DE52" t="s">
        <v>3</v>
      </c>
      <c r="DF52">
        <f>ROUND(ROUND(AE52,0)*CX52,0)</f>
        <v>0</v>
      </c>
      <c r="DG52">
        <f>ROUND(ROUND(AF52,0)*CX52,0)</f>
        <v>0</v>
      </c>
      <c r="DH52">
        <f>ROUND(ROUND(AG52,0)*CX52,0)</f>
        <v>0</v>
      </c>
      <c r="DI52">
        <f>ROUND(ROUND(AH52,0)*CX52,0)</f>
        <v>147</v>
      </c>
      <c r="DJ52">
        <f t="shared" si="6"/>
        <v>147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ROW(Source!A39)</f>
        <v>39</v>
      </c>
      <c r="B53">
        <v>64887305</v>
      </c>
      <c r="C53">
        <v>64888466</v>
      </c>
      <c r="D53">
        <v>29420467</v>
      </c>
      <c r="E53">
        <v>1</v>
      </c>
      <c r="F53">
        <v>1</v>
      </c>
      <c r="G53">
        <v>1</v>
      </c>
      <c r="H53">
        <v>1</v>
      </c>
      <c r="I53" t="s">
        <v>249</v>
      </c>
      <c r="J53" t="s">
        <v>3</v>
      </c>
      <c r="K53" t="s">
        <v>250</v>
      </c>
      <c r="L53">
        <v>1369</v>
      </c>
      <c r="N53">
        <v>1013</v>
      </c>
      <c r="O53" t="s">
        <v>244</v>
      </c>
      <c r="P53" t="s">
        <v>244</v>
      </c>
      <c r="Q53">
        <v>1</v>
      </c>
      <c r="W53">
        <v>0</v>
      </c>
      <c r="X53">
        <v>1876455240</v>
      </c>
      <c r="Y53">
        <f t="shared" si="7"/>
        <v>1.0504</v>
      </c>
      <c r="AA53">
        <v>0</v>
      </c>
      <c r="AB53">
        <v>0</v>
      </c>
      <c r="AC53">
        <v>0</v>
      </c>
      <c r="AD53">
        <v>16.93</v>
      </c>
      <c r="AE53">
        <v>0</v>
      </c>
      <c r="AF53">
        <v>0</v>
      </c>
      <c r="AG53">
        <v>0</v>
      </c>
      <c r="AH53">
        <v>16.93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1.01</v>
      </c>
      <c r="AU53" t="s">
        <v>26</v>
      </c>
      <c r="AV53">
        <v>1</v>
      </c>
      <c r="AW53">
        <v>2</v>
      </c>
      <c r="AX53">
        <v>64888473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ROUND(AT53*Source!I39*AH53*AL53,0)</f>
        <v>68</v>
      </c>
      <c r="CV53">
        <f>ROUND(Y53*Source!I39,7)</f>
        <v>4.2016</v>
      </c>
      <c r="CW53">
        <v>0</v>
      </c>
      <c r="CX53">
        <f>ROUND(Y53*Source!I39,7)</f>
        <v>4.2016</v>
      </c>
      <c r="CY53">
        <f t="shared" si="1"/>
        <v>16.93</v>
      </c>
      <c r="CZ53">
        <f t="shared" si="2"/>
        <v>16.93</v>
      </c>
      <c r="DA53">
        <f t="shared" si="3"/>
        <v>1</v>
      </c>
      <c r="DB53">
        <f t="shared" si="8"/>
        <v>17.78</v>
      </c>
      <c r="DC53">
        <f t="shared" si="9"/>
        <v>0</v>
      </c>
      <c r="DD53" t="s">
        <v>3</v>
      </c>
      <c r="DE53" t="s">
        <v>3</v>
      </c>
      <c r="DF53">
        <f>ROUND(ROUND(AE53,0)*CX53,0)</f>
        <v>0</v>
      </c>
      <c r="DG53">
        <f>ROUND(ROUND(AF53,0)*CX53,0)</f>
        <v>0</v>
      </c>
      <c r="DH53">
        <f>ROUND(ROUND(AG53,0)*CX53,0)</f>
        <v>0</v>
      </c>
      <c r="DI53">
        <f>ROUND(ROUND(AH53,0)*CX53,0)</f>
        <v>71</v>
      </c>
      <c r="DJ53">
        <f t="shared" si="6"/>
        <v>71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ROW(Source!A39)</f>
        <v>39</v>
      </c>
      <c r="B54">
        <v>64887305</v>
      </c>
      <c r="C54">
        <v>64888466</v>
      </c>
      <c r="D54">
        <v>29412068</v>
      </c>
      <c r="E54">
        <v>1</v>
      </c>
      <c r="F54">
        <v>1</v>
      </c>
      <c r="G54">
        <v>1</v>
      </c>
      <c r="H54">
        <v>1</v>
      </c>
      <c r="I54" t="s">
        <v>251</v>
      </c>
      <c r="J54" t="s">
        <v>3</v>
      </c>
      <c r="K54" t="s">
        <v>252</v>
      </c>
      <c r="L54">
        <v>1369</v>
      </c>
      <c r="N54">
        <v>1013</v>
      </c>
      <c r="O54" t="s">
        <v>244</v>
      </c>
      <c r="P54" t="s">
        <v>244</v>
      </c>
      <c r="Q54">
        <v>1</v>
      </c>
      <c r="W54">
        <v>0</v>
      </c>
      <c r="X54">
        <v>-547340176</v>
      </c>
      <c r="Y54">
        <f t="shared" si="7"/>
        <v>4.1912000000000003</v>
      </c>
      <c r="AA54">
        <v>0</v>
      </c>
      <c r="AB54">
        <v>0</v>
      </c>
      <c r="AC54">
        <v>0</v>
      </c>
      <c r="AD54">
        <v>10.210000000000001</v>
      </c>
      <c r="AE54">
        <v>0</v>
      </c>
      <c r="AF54">
        <v>0</v>
      </c>
      <c r="AG54">
        <v>0</v>
      </c>
      <c r="AH54">
        <v>10.210000000000001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4.03</v>
      </c>
      <c r="AU54" t="s">
        <v>26</v>
      </c>
      <c r="AV54">
        <v>1</v>
      </c>
      <c r="AW54">
        <v>2</v>
      </c>
      <c r="AX54">
        <v>64888474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ROUND(AT54*Source!I39*AH54*AL54,0)</f>
        <v>165</v>
      </c>
      <c r="CV54">
        <f>ROUND(Y54*Source!I39,7)</f>
        <v>16.764800000000001</v>
      </c>
      <c r="CW54">
        <v>0</v>
      </c>
      <c r="CX54">
        <f>ROUND(Y54*Source!I39,7)</f>
        <v>16.764800000000001</v>
      </c>
      <c r="CY54">
        <f t="shared" si="1"/>
        <v>10.210000000000001</v>
      </c>
      <c r="CZ54">
        <f t="shared" si="2"/>
        <v>10.210000000000001</v>
      </c>
      <c r="DA54">
        <f t="shared" si="3"/>
        <v>1</v>
      </c>
      <c r="DB54">
        <f t="shared" si="8"/>
        <v>42.8</v>
      </c>
      <c r="DC54">
        <f t="shared" si="9"/>
        <v>0</v>
      </c>
      <c r="DD54" t="s">
        <v>3</v>
      </c>
      <c r="DE54" t="s">
        <v>3</v>
      </c>
      <c r="DF54">
        <f>ROUND(ROUND(AE54,0)*CX54,0)</f>
        <v>0</v>
      </c>
      <c r="DG54">
        <f>ROUND(ROUND(AF54,0)*CX54,0)</f>
        <v>0</v>
      </c>
      <c r="DH54">
        <f>ROUND(ROUND(AG54,0)*CX54,0)</f>
        <v>0</v>
      </c>
      <c r="DI54">
        <f>ROUND(ROUND(AH54,0)*CX54,0)</f>
        <v>168</v>
      </c>
      <c r="DJ54">
        <f t="shared" si="6"/>
        <v>168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ROW(Source!A75)</f>
        <v>75</v>
      </c>
      <c r="B55">
        <v>64887308</v>
      </c>
      <c r="C55">
        <v>64888475</v>
      </c>
      <c r="D55">
        <v>29479127</v>
      </c>
      <c r="E55">
        <v>1</v>
      </c>
      <c r="F55">
        <v>1</v>
      </c>
      <c r="G55">
        <v>1</v>
      </c>
      <c r="H55">
        <v>1</v>
      </c>
      <c r="I55" t="s">
        <v>242</v>
      </c>
      <c r="J55" t="s">
        <v>3</v>
      </c>
      <c r="K55" t="s">
        <v>243</v>
      </c>
      <c r="L55">
        <v>1369</v>
      </c>
      <c r="N55">
        <v>1013</v>
      </c>
      <c r="O55" t="s">
        <v>244</v>
      </c>
      <c r="P55" t="s">
        <v>244</v>
      </c>
      <c r="Q55">
        <v>1</v>
      </c>
      <c r="W55">
        <v>0</v>
      </c>
      <c r="X55">
        <v>-1068735493</v>
      </c>
      <c r="Y55">
        <f t="shared" ref="Y55:Y86" si="10">(AT55*ROUND(0.8,7))</f>
        <v>0.28799999999999998</v>
      </c>
      <c r="AA55">
        <v>0</v>
      </c>
      <c r="AB55">
        <v>0</v>
      </c>
      <c r="AC55">
        <v>0</v>
      </c>
      <c r="AD55">
        <v>12.92</v>
      </c>
      <c r="AE55">
        <v>0</v>
      </c>
      <c r="AF55">
        <v>0</v>
      </c>
      <c r="AG55">
        <v>0</v>
      </c>
      <c r="AH55">
        <v>12.92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0.36</v>
      </c>
      <c r="AU55" t="s">
        <v>108</v>
      </c>
      <c r="AV55">
        <v>1</v>
      </c>
      <c r="AW55">
        <v>2</v>
      </c>
      <c r="AX55">
        <v>64888481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ROUND(AT55*Source!I75*AH55*AL55,0)</f>
        <v>19</v>
      </c>
      <c r="CV55">
        <f>ROUND(Y55*Source!I75,7)</f>
        <v>1.1519999999999999</v>
      </c>
      <c r="CW55">
        <v>0</v>
      </c>
      <c r="CX55">
        <f>ROUND(Y55*Source!I75,7)</f>
        <v>1.1519999999999999</v>
      </c>
      <c r="CY55">
        <f t="shared" si="1"/>
        <v>12.92</v>
      </c>
      <c r="CZ55">
        <f t="shared" si="2"/>
        <v>12.92</v>
      </c>
      <c r="DA55">
        <f t="shared" si="3"/>
        <v>1</v>
      </c>
      <c r="DB55">
        <f t="shared" ref="DB55:DB86" si="11">ROUND((ROUND(AT55*CZ55,2)*ROUND(0.8,7)),2)</f>
        <v>3.72</v>
      </c>
      <c r="DC55">
        <f t="shared" ref="DC55:DC86" si="12">ROUND((ROUND(AT55*AG55,2)*ROUND(0.8,7)),2)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>ROUND(ROUND(AG55,2)*CX55,2)</f>
        <v>0</v>
      </c>
      <c r="DI55">
        <f>ROUND(ROUND(AH55,2)*CX55,2)</f>
        <v>14.88</v>
      </c>
      <c r="DJ55">
        <f t="shared" si="6"/>
        <v>14.88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ROW(Source!A75)</f>
        <v>75</v>
      </c>
      <c r="B56">
        <v>64887308</v>
      </c>
      <c r="C56">
        <v>64888475</v>
      </c>
      <c r="D56">
        <v>29412067</v>
      </c>
      <c r="E56">
        <v>1</v>
      </c>
      <c r="F56">
        <v>1</v>
      </c>
      <c r="G56">
        <v>1</v>
      </c>
      <c r="H56">
        <v>1</v>
      </c>
      <c r="I56" t="s">
        <v>245</v>
      </c>
      <c r="J56" t="s">
        <v>3</v>
      </c>
      <c r="K56" t="s">
        <v>246</v>
      </c>
      <c r="L56">
        <v>1369</v>
      </c>
      <c r="N56">
        <v>1013</v>
      </c>
      <c r="O56" t="s">
        <v>244</v>
      </c>
      <c r="P56" t="s">
        <v>244</v>
      </c>
      <c r="Q56">
        <v>1</v>
      </c>
      <c r="W56">
        <v>0</v>
      </c>
      <c r="X56">
        <v>-492150492</v>
      </c>
      <c r="Y56">
        <f t="shared" si="10"/>
        <v>0.72000000000000008</v>
      </c>
      <c r="AA56">
        <v>0</v>
      </c>
      <c r="AB56">
        <v>0</v>
      </c>
      <c r="AC56">
        <v>0</v>
      </c>
      <c r="AD56">
        <v>15.49</v>
      </c>
      <c r="AE56">
        <v>0</v>
      </c>
      <c r="AF56">
        <v>0</v>
      </c>
      <c r="AG56">
        <v>0</v>
      </c>
      <c r="AH56">
        <v>15.49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</v>
      </c>
      <c r="AU56" t="s">
        <v>108</v>
      </c>
      <c r="AV56">
        <v>1</v>
      </c>
      <c r="AW56">
        <v>2</v>
      </c>
      <c r="AX56">
        <v>64888482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ROUND(AT56*Source!I75*AH56*AL56,0)</f>
        <v>56</v>
      </c>
      <c r="CV56">
        <f>ROUND(Y56*Source!I75,7)</f>
        <v>2.88</v>
      </c>
      <c r="CW56">
        <v>0</v>
      </c>
      <c r="CX56">
        <f>ROUND(Y56*Source!I75,7)</f>
        <v>2.88</v>
      </c>
      <c r="CY56">
        <f t="shared" si="1"/>
        <v>15.49</v>
      </c>
      <c r="CZ56">
        <f t="shared" si="2"/>
        <v>15.49</v>
      </c>
      <c r="DA56">
        <f t="shared" si="3"/>
        <v>1</v>
      </c>
      <c r="DB56">
        <f t="shared" si="11"/>
        <v>11.15</v>
      </c>
      <c r="DC56">
        <f t="shared" si="12"/>
        <v>0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0</v>
      </c>
      <c r="DH56">
        <f>ROUND(ROUND(AG56,2)*CX56,2)</f>
        <v>0</v>
      </c>
      <c r="DI56">
        <f>ROUND(ROUND(AH56,2)*CX56,2)</f>
        <v>44.61</v>
      </c>
      <c r="DJ56">
        <f t="shared" si="6"/>
        <v>44.61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ROW(Source!A75)</f>
        <v>75</v>
      </c>
      <c r="B57">
        <v>64887308</v>
      </c>
      <c r="C57">
        <v>64888475</v>
      </c>
      <c r="D57">
        <v>29479234</v>
      </c>
      <c r="E57">
        <v>1</v>
      </c>
      <c r="F57">
        <v>1</v>
      </c>
      <c r="G57">
        <v>1</v>
      </c>
      <c r="H57">
        <v>1</v>
      </c>
      <c r="I57" t="s">
        <v>247</v>
      </c>
      <c r="J57" t="s">
        <v>3</v>
      </c>
      <c r="K57" t="s">
        <v>248</v>
      </c>
      <c r="L57">
        <v>1369</v>
      </c>
      <c r="N57">
        <v>1013</v>
      </c>
      <c r="O57" t="s">
        <v>244</v>
      </c>
      <c r="P57" t="s">
        <v>244</v>
      </c>
      <c r="Q57">
        <v>1</v>
      </c>
      <c r="W57">
        <v>0</v>
      </c>
      <c r="X57">
        <v>-1635369557</v>
      </c>
      <c r="Y57">
        <f t="shared" si="10"/>
        <v>0.72000000000000008</v>
      </c>
      <c r="AA57">
        <v>0</v>
      </c>
      <c r="AB57">
        <v>0</v>
      </c>
      <c r="AC57">
        <v>0</v>
      </c>
      <c r="AD57">
        <v>12.69</v>
      </c>
      <c r="AE57">
        <v>0</v>
      </c>
      <c r="AF57">
        <v>0</v>
      </c>
      <c r="AG57">
        <v>0</v>
      </c>
      <c r="AH57">
        <v>12.69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108</v>
      </c>
      <c r="AV57">
        <v>1</v>
      </c>
      <c r="AW57">
        <v>2</v>
      </c>
      <c r="AX57">
        <v>64888483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ROUND(AT57*Source!I75*AH57*AL57,0)</f>
        <v>46</v>
      </c>
      <c r="CV57">
        <f>ROUND(Y57*Source!I75,7)</f>
        <v>2.88</v>
      </c>
      <c r="CW57">
        <v>0</v>
      </c>
      <c r="CX57">
        <f>ROUND(Y57*Source!I75,7)</f>
        <v>2.88</v>
      </c>
      <c r="CY57">
        <f t="shared" si="1"/>
        <v>12.69</v>
      </c>
      <c r="CZ57">
        <f t="shared" si="2"/>
        <v>12.69</v>
      </c>
      <c r="DA57">
        <f t="shared" si="3"/>
        <v>1</v>
      </c>
      <c r="DB57">
        <f t="shared" si="11"/>
        <v>9.14</v>
      </c>
      <c r="DC57">
        <f t="shared" si="12"/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>ROUND(ROUND(AH57,2)*CX57,2)</f>
        <v>36.549999999999997</v>
      </c>
      <c r="DJ57">
        <f t="shared" si="6"/>
        <v>36.549999999999997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ROW(Source!A75)</f>
        <v>75</v>
      </c>
      <c r="B58">
        <v>64887308</v>
      </c>
      <c r="C58">
        <v>64888475</v>
      </c>
      <c r="D58">
        <v>29420467</v>
      </c>
      <c r="E58">
        <v>1</v>
      </c>
      <c r="F58">
        <v>1</v>
      </c>
      <c r="G58">
        <v>1</v>
      </c>
      <c r="H58">
        <v>1</v>
      </c>
      <c r="I58" t="s">
        <v>249</v>
      </c>
      <c r="J58" t="s">
        <v>3</v>
      </c>
      <c r="K58" t="s">
        <v>250</v>
      </c>
      <c r="L58">
        <v>1369</v>
      </c>
      <c r="N58">
        <v>1013</v>
      </c>
      <c r="O58" t="s">
        <v>244</v>
      </c>
      <c r="P58" t="s">
        <v>244</v>
      </c>
      <c r="Q58">
        <v>1</v>
      </c>
      <c r="W58">
        <v>0</v>
      </c>
      <c r="X58">
        <v>1876455240</v>
      </c>
      <c r="Y58">
        <f t="shared" si="10"/>
        <v>0.28799999999999998</v>
      </c>
      <c r="AA58">
        <v>0</v>
      </c>
      <c r="AB58">
        <v>0</v>
      </c>
      <c r="AC58">
        <v>0</v>
      </c>
      <c r="AD58">
        <v>16.93</v>
      </c>
      <c r="AE58">
        <v>0</v>
      </c>
      <c r="AF58">
        <v>0</v>
      </c>
      <c r="AG58">
        <v>0</v>
      </c>
      <c r="AH58">
        <v>16.93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0.36</v>
      </c>
      <c r="AU58" t="s">
        <v>108</v>
      </c>
      <c r="AV58">
        <v>1</v>
      </c>
      <c r="AW58">
        <v>2</v>
      </c>
      <c r="AX58">
        <v>64888484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ROUND(AT58*Source!I75*AH58*AL58,0)</f>
        <v>24</v>
      </c>
      <c r="CV58">
        <f>ROUND(Y58*Source!I75,7)</f>
        <v>1.1519999999999999</v>
      </c>
      <c r="CW58">
        <v>0</v>
      </c>
      <c r="CX58">
        <f>ROUND(Y58*Source!I75,7)</f>
        <v>1.1519999999999999</v>
      </c>
      <c r="CY58">
        <f t="shared" si="1"/>
        <v>16.93</v>
      </c>
      <c r="CZ58">
        <f t="shared" si="2"/>
        <v>16.93</v>
      </c>
      <c r="DA58">
        <f t="shared" si="3"/>
        <v>1</v>
      </c>
      <c r="DB58">
        <f t="shared" si="11"/>
        <v>4.87</v>
      </c>
      <c r="DC58">
        <f t="shared" si="12"/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ROUND(ROUND(AH58,2)*CX58,2)</f>
        <v>19.5</v>
      </c>
      <c r="DJ58">
        <f t="shared" si="6"/>
        <v>19.5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ROW(Source!A75)</f>
        <v>75</v>
      </c>
      <c r="B59">
        <v>64887308</v>
      </c>
      <c r="C59">
        <v>64888475</v>
      </c>
      <c r="D59">
        <v>29412068</v>
      </c>
      <c r="E59">
        <v>1</v>
      </c>
      <c r="F59">
        <v>1</v>
      </c>
      <c r="G59">
        <v>1</v>
      </c>
      <c r="H59">
        <v>1</v>
      </c>
      <c r="I59" t="s">
        <v>251</v>
      </c>
      <c r="J59" t="s">
        <v>3</v>
      </c>
      <c r="K59" t="s">
        <v>252</v>
      </c>
      <c r="L59">
        <v>1369</v>
      </c>
      <c r="N59">
        <v>1013</v>
      </c>
      <c r="O59" t="s">
        <v>244</v>
      </c>
      <c r="P59" t="s">
        <v>244</v>
      </c>
      <c r="Q59">
        <v>1</v>
      </c>
      <c r="W59">
        <v>0</v>
      </c>
      <c r="X59">
        <v>-547340176</v>
      </c>
      <c r="Y59">
        <f t="shared" si="10"/>
        <v>0.8640000000000001</v>
      </c>
      <c r="AA59">
        <v>0</v>
      </c>
      <c r="AB59">
        <v>0</v>
      </c>
      <c r="AC59">
        <v>0</v>
      </c>
      <c r="AD59">
        <v>10.210000000000001</v>
      </c>
      <c r="AE59">
        <v>0</v>
      </c>
      <c r="AF59">
        <v>0</v>
      </c>
      <c r="AG59">
        <v>0</v>
      </c>
      <c r="AH59">
        <v>10.210000000000001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1.08</v>
      </c>
      <c r="AU59" t="s">
        <v>108</v>
      </c>
      <c r="AV59">
        <v>1</v>
      </c>
      <c r="AW59">
        <v>2</v>
      </c>
      <c r="AX59">
        <v>64888485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ROUND(AT59*Source!I75*AH59*AL59,0)</f>
        <v>44</v>
      </c>
      <c r="CV59">
        <f>ROUND(Y59*Source!I75,7)</f>
        <v>3.456</v>
      </c>
      <c r="CW59">
        <v>0</v>
      </c>
      <c r="CX59">
        <f>ROUND(Y59*Source!I75,7)</f>
        <v>3.456</v>
      </c>
      <c r="CY59">
        <f t="shared" si="1"/>
        <v>10.210000000000001</v>
      </c>
      <c r="CZ59">
        <f t="shared" si="2"/>
        <v>10.210000000000001</v>
      </c>
      <c r="DA59">
        <f t="shared" si="3"/>
        <v>1</v>
      </c>
      <c r="DB59">
        <f t="shared" si="11"/>
        <v>8.82</v>
      </c>
      <c r="DC59">
        <f t="shared" si="12"/>
        <v>0</v>
      </c>
      <c r="DD59" t="s">
        <v>3</v>
      </c>
      <c r="DE59" t="s">
        <v>3</v>
      </c>
      <c r="DF59">
        <f>ROUND(ROUND(AE59,2)*CX59,2)</f>
        <v>0</v>
      </c>
      <c r="DG59">
        <f>ROUND(ROUND(AF59,2)*CX59,2)</f>
        <v>0</v>
      </c>
      <c r="DH59">
        <f>ROUND(ROUND(AG59,2)*CX59,2)</f>
        <v>0</v>
      </c>
      <c r="DI59">
        <f>ROUND(ROUND(AH59,2)*CX59,2)</f>
        <v>35.29</v>
      </c>
      <c r="DJ59">
        <f t="shared" si="6"/>
        <v>35.29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ROW(Source!A76)</f>
        <v>76</v>
      </c>
      <c r="B60">
        <v>64887305</v>
      </c>
      <c r="C60">
        <v>64888475</v>
      </c>
      <c r="D60">
        <v>29479127</v>
      </c>
      <c r="E60">
        <v>1</v>
      </c>
      <c r="F60">
        <v>1</v>
      </c>
      <c r="G60">
        <v>1</v>
      </c>
      <c r="H60">
        <v>1</v>
      </c>
      <c r="I60" t="s">
        <v>242</v>
      </c>
      <c r="J60" t="s">
        <v>3</v>
      </c>
      <c r="K60" t="s">
        <v>243</v>
      </c>
      <c r="L60">
        <v>1369</v>
      </c>
      <c r="N60">
        <v>1013</v>
      </c>
      <c r="O60" t="s">
        <v>244</v>
      </c>
      <c r="P60" t="s">
        <v>244</v>
      </c>
      <c r="Q60">
        <v>1</v>
      </c>
      <c r="W60">
        <v>0</v>
      </c>
      <c r="X60">
        <v>-1068735493</v>
      </c>
      <c r="Y60">
        <f t="shared" si="10"/>
        <v>0.28799999999999998</v>
      </c>
      <c r="AA60">
        <v>0</v>
      </c>
      <c r="AB60">
        <v>0</v>
      </c>
      <c r="AC60">
        <v>0</v>
      </c>
      <c r="AD60">
        <v>12.92</v>
      </c>
      <c r="AE60">
        <v>0</v>
      </c>
      <c r="AF60">
        <v>0</v>
      </c>
      <c r="AG60">
        <v>0</v>
      </c>
      <c r="AH60">
        <v>12.92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108</v>
      </c>
      <c r="AV60">
        <v>1</v>
      </c>
      <c r="AW60">
        <v>2</v>
      </c>
      <c r="AX60">
        <v>64888481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ROUND(AT60*Source!I76*AH60*AL60,0)</f>
        <v>19</v>
      </c>
      <c r="CV60">
        <f>ROUND(Y60*Source!I76,7)</f>
        <v>1.1519999999999999</v>
      </c>
      <c r="CW60">
        <v>0</v>
      </c>
      <c r="CX60">
        <f>ROUND(Y60*Source!I76,7)</f>
        <v>1.1519999999999999</v>
      </c>
      <c r="CY60">
        <f t="shared" si="1"/>
        <v>12.92</v>
      </c>
      <c r="CZ60">
        <f t="shared" si="2"/>
        <v>12.92</v>
      </c>
      <c r="DA60">
        <f t="shared" si="3"/>
        <v>1</v>
      </c>
      <c r="DB60">
        <f t="shared" si="11"/>
        <v>3.72</v>
      </c>
      <c r="DC60">
        <f t="shared" si="12"/>
        <v>0</v>
      </c>
      <c r="DD60" t="s">
        <v>3</v>
      </c>
      <c r="DE60" t="s">
        <v>3</v>
      </c>
      <c r="DF60">
        <f>ROUND(ROUND(AE60,0)*CX60,0)</f>
        <v>0</v>
      </c>
      <c r="DG60">
        <f>ROUND(ROUND(AF60,0)*CX60,0)</f>
        <v>0</v>
      </c>
      <c r="DH60">
        <f>ROUND(ROUND(AG60,0)*CX60,0)</f>
        <v>0</v>
      </c>
      <c r="DI60">
        <f>ROUND(ROUND(AH60,0)*CX60,0)</f>
        <v>15</v>
      </c>
      <c r="DJ60">
        <f t="shared" si="6"/>
        <v>15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ROW(Source!A76)</f>
        <v>76</v>
      </c>
      <c r="B61">
        <v>64887305</v>
      </c>
      <c r="C61">
        <v>64888475</v>
      </c>
      <c r="D61">
        <v>29412067</v>
      </c>
      <c r="E61">
        <v>1</v>
      </c>
      <c r="F61">
        <v>1</v>
      </c>
      <c r="G61">
        <v>1</v>
      </c>
      <c r="H61">
        <v>1</v>
      </c>
      <c r="I61" t="s">
        <v>245</v>
      </c>
      <c r="J61" t="s">
        <v>3</v>
      </c>
      <c r="K61" t="s">
        <v>246</v>
      </c>
      <c r="L61">
        <v>1369</v>
      </c>
      <c r="N61">
        <v>1013</v>
      </c>
      <c r="O61" t="s">
        <v>244</v>
      </c>
      <c r="P61" t="s">
        <v>244</v>
      </c>
      <c r="Q61">
        <v>1</v>
      </c>
      <c r="W61">
        <v>0</v>
      </c>
      <c r="X61">
        <v>-492150492</v>
      </c>
      <c r="Y61">
        <f t="shared" si="10"/>
        <v>0.72000000000000008</v>
      </c>
      <c r="AA61">
        <v>0</v>
      </c>
      <c r="AB61">
        <v>0</v>
      </c>
      <c r="AC61">
        <v>0</v>
      </c>
      <c r="AD61">
        <v>15.49</v>
      </c>
      <c r="AE61">
        <v>0</v>
      </c>
      <c r="AF61">
        <v>0</v>
      </c>
      <c r="AG61">
        <v>0</v>
      </c>
      <c r="AH61">
        <v>15.49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0.9</v>
      </c>
      <c r="AU61" t="s">
        <v>108</v>
      </c>
      <c r="AV61">
        <v>1</v>
      </c>
      <c r="AW61">
        <v>2</v>
      </c>
      <c r="AX61">
        <v>64888482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ROUND(AT61*Source!I76*AH61*AL61,0)</f>
        <v>56</v>
      </c>
      <c r="CV61">
        <f>ROUND(Y61*Source!I76,7)</f>
        <v>2.88</v>
      </c>
      <c r="CW61">
        <v>0</v>
      </c>
      <c r="CX61">
        <f>ROUND(Y61*Source!I76,7)</f>
        <v>2.88</v>
      </c>
      <c r="CY61">
        <f t="shared" si="1"/>
        <v>15.49</v>
      </c>
      <c r="CZ61">
        <f t="shared" si="2"/>
        <v>15.49</v>
      </c>
      <c r="DA61">
        <f t="shared" si="3"/>
        <v>1</v>
      </c>
      <c r="DB61">
        <f t="shared" si="11"/>
        <v>11.15</v>
      </c>
      <c r="DC61">
        <f t="shared" si="12"/>
        <v>0</v>
      </c>
      <c r="DD61" t="s">
        <v>3</v>
      </c>
      <c r="DE61" t="s">
        <v>3</v>
      </c>
      <c r="DF61">
        <f>ROUND(ROUND(AE61,0)*CX61,0)</f>
        <v>0</v>
      </c>
      <c r="DG61">
        <f>ROUND(ROUND(AF61,0)*CX61,0)</f>
        <v>0</v>
      </c>
      <c r="DH61">
        <f>ROUND(ROUND(AG61,0)*CX61,0)</f>
        <v>0</v>
      </c>
      <c r="DI61">
        <f>ROUND(ROUND(AH61,0)*CX61,0)</f>
        <v>43</v>
      </c>
      <c r="DJ61">
        <f t="shared" si="6"/>
        <v>43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ROW(Source!A76)</f>
        <v>76</v>
      </c>
      <c r="B62">
        <v>64887305</v>
      </c>
      <c r="C62">
        <v>64888475</v>
      </c>
      <c r="D62">
        <v>29479234</v>
      </c>
      <c r="E62">
        <v>1</v>
      </c>
      <c r="F62">
        <v>1</v>
      </c>
      <c r="G62">
        <v>1</v>
      </c>
      <c r="H62">
        <v>1</v>
      </c>
      <c r="I62" t="s">
        <v>247</v>
      </c>
      <c r="J62" t="s">
        <v>3</v>
      </c>
      <c r="K62" t="s">
        <v>248</v>
      </c>
      <c r="L62">
        <v>1369</v>
      </c>
      <c r="N62">
        <v>1013</v>
      </c>
      <c r="O62" t="s">
        <v>244</v>
      </c>
      <c r="P62" t="s">
        <v>244</v>
      </c>
      <c r="Q62">
        <v>1</v>
      </c>
      <c r="W62">
        <v>0</v>
      </c>
      <c r="X62">
        <v>-1635369557</v>
      </c>
      <c r="Y62">
        <f t="shared" si="10"/>
        <v>0.72000000000000008</v>
      </c>
      <c r="AA62">
        <v>0</v>
      </c>
      <c r="AB62">
        <v>0</v>
      </c>
      <c r="AC62">
        <v>0</v>
      </c>
      <c r="AD62">
        <v>12.69</v>
      </c>
      <c r="AE62">
        <v>0</v>
      </c>
      <c r="AF62">
        <v>0</v>
      </c>
      <c r="AG62">
        <v>0</v>
      </c>
      <c r="AH62">
        <v>12.69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0.9</v>
      </c>
      <c r="AU62" t="s">
        <v>108</v>
      </c>
      <c r="AV62">
        <v>1</v>
      </c>
      <c r="AW62">
        <v>2</v>
      </c>
      <c r="AX62">
        <v>64888483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ROUND(AT62*Source!I76*AH62*AL62,0)</f>
        <v>46</v>
      </c>
      <c r="CV62">
        <f>ROUND(Y62*Source!I76,7)</f>
        <v>2.88</v>
      </c>
      <c r="CW62">
        <v>0</v>
      </c>
      <c r="CX62">
        <f>ROUND(Y62*Source!I76,7)</f>
        <v>2.88</v>
      </c>
      <c r="CY62">
        <f t="shared" si="1"/>
        <v>12.69</v>
      </c>
      <c r="CZ62">
        <f t="shared" si="2"/>
        <v>12.69</v>
      </c>
      <c r="DA62">
        <f t="shared" si="3"/>
        <v>1</v>
      </c>
      <c r="DB62">
        <f t="shared" si="11"/>
        <v>9.14</v>
      </c>
      <c r="DC62">
        <f t="shared" si="12"/>
        <v>0</v>
      </c>
      <c r="DD62" t="s">
        <v>3</v>
      </c>
      <c r="DE62" t="s">
        <v>3</v>
      </c>
      <c r="DF62">
        <f>ROUND(ROUND(AE62,0)*CX62,0)</f>
        <v>0</v>
      </c>
      <c r="DG62">
        <f>ROUND(ROUND(AF62,0)*CX62,0)</f>
        <v>0</v>
      </c>
      <c r="DH62">
        <f>ROUND(ROUND(AG62,0)*CX62,0)</f>
        <v>0</v>
      </c>
      <c r="DI62">
        <f>ROUND(ROUND(AH62,0)*CX62,0)</f>
        <v>37</v>
      </c>
      <c r="DJ62">
        <f t="shared" si="6"/>
        <v>37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ROW(Source!A76)</f>
        <v>76</v>
      </c>
      <c r="B63">
        <v>64887305</v>
      </c>
      <c r="C63">
        <v>64888475</v>
      </c>
      <c r="D63">
        <v>29420467</v>
      </c>
      <c r="E63">
        <v>1</v>
      </c>
      <c r="F63">
        <v>1</v>
      </c>
      <c r="G63">
        <v>1</v>
      </c>
      <c r="H63">
        <v>1</v>
      </c>
      <c r="I63" t="s">
        <v>249</v>
      </c>
      <c r="J63" t="s">
        <v>3</v>
      </c>
      <c r="K63" t="s">
        <v>250</v>
      </c>
      <c r="L63">
        <v>1369</v>
      </c>
      <c r="N63">
        <v>1013</v>
      </c>
      <c r="O63" t="s">
        <v>244</v>
      </c>
      <c r="P63" t="s">
        <v>244</v>
      </c>
      <c r="Q63">
        <v>1</v>
      </c>
      <c r="W63">
        <v>0</v>
      </c>
      <c r="X63">
        <v>1876455240</v>
      </c>
      <c r="Y63">
        <f t="shared" si="10"/>
        <v>0.28799999999999998</v>
      </c>
      <c r="AA63">
        <v>0</v>
      </c>
      <c r="AB63">
        <v>0</v>
      </c>
      <c r="AC63">
        <v>0</v>
      </c>
      <c r="AD63">
        <v>16.93</v>
      </c>
      <c r="AE63">
        <v>0</v>
      </c>
      <c r="AF63">
        <v>0</v>
      </c>
      <c r="AG63">
        <v>0</v>
      </c>
      <c r="AH63">
        <v>16.93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0.36</v>
      </c>
      <c r="AU63" t="s">
        <v>108</v>
      </c>
      <c r="AV63">
        <v>1</v>
      </c>
      <c r="AW63">
        <v>2</v>
      </c>
      <c r="AX63">
        <v>64888484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ROUND(AT63*Source!I76*AH63*AL63,0)</f>
        <v>24</v>
      </c>
      <c r="CV63">
        <f>ROUND(Y63*Source!I76,7)</f>
        <v>1.1519999999999999</v>
      </c>
      <c r="CW63">
        <v>0</v>
      </c>
      <c r="CX63">
        <f>ROUND(Y63*Source!I76,7)</f>
        <v>1.1519999999999999</v>
      </c>
      <c r="CY63">
        <f t="shared" si="1"/>
        <v>16.93</v>
      </c>
      <c r="CZ63">
        <f t="shared" si="2"/>
        <v>16.93</v>
      </c>
      <c r="DA63">
        <f t="shared" si="3"/>
        <v>1</v>
      </c>
      <c r="DB63">
        <f t="shared" si="11"/>
        <v>4.87</v>
      </c>
      <c r="DC63">
        <f t="shared" si="12"/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ROUND(ROUND(AH63,0)*CX63,0)</f>
        <v>20</v>
      </c>
      <c r="DJ63">
        <f t="shared" si="6"/>
        <v>20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64887305</v>
      </c>
      <c r="C64">
        <v>64888475</v>
      </c>
      <c r="D64">
        <v>29412068</v>
      </c>
      <c r="E64">
        <v>1</v>
      </c>
      <c r="F64">
        <v>1</v>
      </c>
      <c r="G64">
        <v>1</v>
      </c>
      <c r="H64">
        <v>1</v>
      </c>
      <c r="I64" t="s">
        <v>251</v>
      </c>
      <c r="J64" t="s">
        <v>3</v>
      </c>
      <c r="K64" t="s">
        <v>252</v>
      </c>
      <c r="L64">
        <v>1369</v>
      </c>
      <c r="N64">
        <v>1013</v>
      </c>
      <c r="O64" t="s">
        <v>244</v>
      </c>
      <c r="P64" t="s">
        <v>244</v>
      </c>
      <c r="Q64">
        <v>1</v>
      </c>
      <c r="W64">
        <v>0</v>
      </c>
      <c r="X64">
        <v>-547340176</v>
      </c>
      <c r="Y64">
        <f t="shared" si="10"/>
        <v>0.8640000000000001</v>
      </c>
      <c r="AA64">
        <v>0</v>
      </c>
      <c r="AB64">
        <v>0</v>
      </c>
      <c r="AC64">
        <v>0</v>
      </c>
      <c r="AD64">
        <v>10.210000000000001</v>
      </c>
      <c r="AE64">
        <v>0</v>
      </c>
      <c r="AF64">
        <v>0</v>
      </c>
      <c r="AG64">
        <v>0</v>
      </c>
      <c r="AH64">
        <v>10.210000000000001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1.08</v>
      </c>
      <c r="AU64" t="s">
        <v>108</v>
      </c>
      <c r="AV64">
        <v>1</v>
      </c>
      <c r="AW64">
        <v>2</v>
      </c>
      <c r="AX64">
        <v>64888485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ROUND(AT64*Source!I76*AH64*AL64,0)</f>
        <v>44</v>
      </c>
      <c r="CV64">
        <f>ROUND(Y64*Source!I76,7)</f>
        <v>3.456</v>
      </c>
      <c r="CW64">
        <v>0</v>
      </c>
      <c r="CX64">
        <f>ROUND(Y64*Source!I76,7)</f>
        <v>3.456</v>
      </c>
      <c r="CY64">
        <f t="shared" si="1"/>
        <v>10.210000000000001</v>
      </c>
      <c r="CZ64">
        <f t="shared" si="2"/>
        <v>10.210000000000001</v>
      </c>
      <c r="DA64">
        <f t="shared" si="3"/>
        <v>1</v>
      </c>
      <c r="DB64">
        <f t="shared" si="11"/>
        <v>8.82</v>
      </c>
      <c r="DC64">
        <f t="shared" si="12"/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>ROUND(ROUND(AH64,0)*CX64,0)</f>
        <v>35</v>
      </c>
      <c r="DJ64">
        <f t="shared" si="6"/>
        <v>35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ROW(Source!A77)</f>
        <v>77</v>
      </c>
      <c r="B65">
        <v>64887308</v>
      </c>
      <c r="C65">
        <v>64888486</v>
      </c>
      <c r="D65">
        <v>29479127</v>
      </c>
      <c r="E65">
        <v>1</v>
      </c>
      <c r="F65">
        <v>1</v>
      </c>
      <c r="G65">
        <v>1</v>
      </c>
      <c r="H65">
        <v>1</v>
      </c>
      <c r="I65" t="s">
        <v>242</v>
      </c>
      <c r="J65" t="s">
        <v>3</v>
      </c>
      <c r="K65" t="s">
        <v>243</v>
      </c>
      <c r="L65">
        <v>1369</v>
      </c>
      <c r="N65">
        <v>1013</v>
      </c>
      <c r="O65" t="s">
        <v>244</v>
      </c>
      <c r="P65" t="s">
        <v>244</v>
      </c>
      <c r="Q65">
        <v>1</v>
      </c>
      <c r="W65">
        <v>0</v>
      </c>
      <c r="X65">
        <v>-1068735493</v>
      </c>
      <c r="Y65">
        <f t="shared" si="10"/>
        <v>0.8640000000000001</v>
      </c>
      <c r="AA65">
        <v>0</v>
      </c>
      <c r="AB65">
        <v>0</v>
      </c>
      <c r="AC65">
        <v>0</v>
      </c>
      <c r="AD65">
        <v>12.92</v>
      </c>
      <c r="AE65">
        <v>0</v>
      </c>
      <c r="AF65">
        <v>0</v>
      </c>
      <c r="AG65">
        <v>0</v>
      </c>
      <c r="AH65">
        <v>12.92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1.08</v>
      </c>
      <c r="AU65" t="s">
        <v>108</v>
      </c>
      <c r="AV65">
        <v>1</v>
      </c>
      <c r="AW65">
        <v>2</v>
      </c>
      <c r="AX65">
        <v>64888492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ROUND(AT65*Source!I77*AH65*AL65,0)</f>
        <v>56</v>
      </c>
      <c r="CV65">
        <f>ROUND(Y65*Source!I77,7)</f>
        <v>3.456</v>
      </c>
      <c r="CW65">
        <v>0</v>
      </c>
      <c r="CX65">
        <f>ROUND(Y65*Source!I77,7)</f>
        <v>3.456</v>
      </c>
      <c r="CY65">
        <f t="shared" ref="CY65:CY128" si="13">AD65</f>
        <v>12.92</v>
      </c>
      <c r="CZ65">
        <f t="shared" ref="CZ65:CZ128" si="14">AH65</f>
        <v>12.92</v>
      </c>
      <c r="DA65">
        <f t="shared" ref="DA65:DA128" si="15">AL65</f>
        <v>1</v>
      </c>
      <c r="DB65">
        <f t="shared" si="11"/>
        <v>11.16</v>
      </c>
      <c r="DC65">
        <f t="shared" si="12"/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44.65</v>
      </c>
      <c r="DJ65">
        <f t="shared" ref="DJ65:DJ128" si="16">DI65</f>
        <v>44.65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ROW(Source!A77)</f>
        <v>77</v>
      </c>
      <c r="B66">
        <v>64887308</v>
      </c>
      <c r="C66">
        <v>64888486</v>
      </c>
      <c r="D66">
        <v>29412067</v>
      </c>
      <c r="E66">
        <v>1</v>
      </c>
      <c r="F66">
        <v>1</v>
      </c>
      <c r="G66">
        <v>1</v>
      </c>
      <c r="H66">
        <v>1</v>
      </c>
      <c r="I66" t="s">
        <v>245</v>
      </c>
      <c r="J66" t="s">
        <v>3</v>
      </c>
      <c r="K66" t="s">
        <v>246</v>
      </c>
      <c r="L66">
        <v>1369</v>
      </c>
      <c r="N66">
        <v>1013</v>
      </c>
      <c r="O66" t="s">
        <v>244</v>
      </c>
      <c r="P66" t="s">
        <v>244</v>
      </c>
      <c r="Q66">
        <v>1</v>
      </c>
      <c r="W66">
        <v>0</v>
      </c>
      <c r="X66">
        <v>-492150492</v>
      </c>
      <c r="Y66">
        <f t="shared" si="10"/>
        <v>0.57599999999999996</v>
      </c>
      <c r="AA66">
        <v>0</v>
      </c>
      <c r="AB66">
        <v>0</v>
      </c>
      <c r="AC66">
        <v>0</v>
      </c>
      <c r="AD66">
        <v>15.49</v>
      </c>
      <c r="AE66">
        <v>0</v>
      </c>
      <c r="AF66">
        <v>0</v>
      </c>
      <c r="AG66">
        <v>0</v>
      </c>
      <c r="AH66">
        <v>15.49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0.72</v>
      </c>
      <c r="AU66" t="s">
        <v>108</v>
      </c>
      <c r="AV66">
        <v>1</v>
      </c>
      <c r="AW66">
        <v>2</v>
      </c>
      <c r="AX66">
        <v>64888493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ROUND(AT66*Source!I77*AH66*AL66,0)</f>
        <v>45</v>
      </c>
      <c r="CV66">
        <f>ROUND(Y66*Source!I77,7)</f>
        <v>2.3039999999999998</v>
      </c>
      <c r="CW66">
        <v>0</v>
      </c>
      <c r="CX66">
        <f>ROUND(Y66*Source!I77,7)</f>
        <v>2.3039999999999998</v>
      </c>
      <c r="CY66">
        <f t="shared" si="13"/>
        <v>15.49</v>
      </c>
      <c r="CZ66">
        <f t="shared" si="14"/>
        <v>15.49</v>
      </c>
      <c r="DA66">
        <f t="shared" si="15"/>
        <v>1</v>
      </c>
      <c r="DB66">
        <f t="shared" si="11"/>
        <v>8.92</v>
      </c>
      <c r="DC66">
        <f t="shared" si="12"/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>ROUND(ROUND(AH66,2)*CX66,2)</f>
        <v>35.69</v>
      </c>
      <c r="DJ66">
        <f t="shared" si="16"/>
        <v>35.69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ROW(Source!A77)</f>
        <v>77</v>
      </c>
      <c r="B67">
        <v>64887308</v>
      </c>
      <c r="C67">
        <v>64888486</v>
      </c>
      <c r="D67">
        <v>29420508</v>
      </c>
      <c r="E67">
        <v>1</v>
      </c>
      <c r="F67">
        <v>1</v>
      </c>
      <c r="G67">
        <v>1</v>
      </c>
      <c r="H67">
        <v>1</v>
      </c>
      <c r="I67" t="s">
        <v>253</v>
      </c>
      <c r="J67" t="s">
        <v>3</v>
      </c>
      <c r="K67" t="s">
        <v>254</v>
      </c>
      <c r="L67">
        <v>1369</v>
      </c>
      <c r="N67">
        <v>1013</v>
      </c>
      <c r="O67" t="s">
        <v>244</v>
      </c>
      <c r="P67" t="s">
        <v>244</v>
      </c>
      <c r="Q67">
        <v>1</v>
      </c>
      <c r="W67">
        <v>0</v>
      </c>
      <c r="X67">
        <v>1660935601</v>
      </c>
      <c r="Y67">
        <f t="shared" si="10"/>
        <v>0.57599999999999996</v>
      </c>
      <c r="AA67">
        <v>0</v>
      </c>
      <c r="AB67">
        <v>0</v>
      </c>
      <c r="AC67">
        <v>0</v>
      </c>
      <c r="AD67">
        <v>14.09</v>
      </c>
      <c r="AE67">
        <v>0</v>
      </c>
      <c r="AF67">
        <v>0</v>
      </c>
      <c r="AG67">
        <v>0</v>
      </c>
      <c r="AH67">
        <v>14.09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0.72</v>
      </c>
      <c r="AU67" t="s">
        <v>108</v>
      </c>
      <c r="AV67">
        <v>1</v>
      </c>
      <c r="AW67">
        <v>2</v>
      </c>
      <c r="AX67">
        <v>64888494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ROUND(AT67*Source!I77*AH67*AL67,0)</f>
        <v>41</v>
      </c>
      <c r="CV67">
        <f>ROUND(Y67*Source!I77,7)</f>
        <v>2.3039999999999998</v>
      </c>
      <c r="CW67">
        <v>0</v>
      </c>
      <c r="CX67">
        <f>ROUND(Y67*Source!I77,7)</f>
        <v>2.3039999999999998</v>
      </c>
      <c r="CY67">
        <f t="shared" si="13"/>
        <v>14.09</v>
      </c>
      <c r="CZ67">
        <f t="shared" si="14"/>
        <v>14.09</v>
      </c>
      <c r="DA67">
        <f t="shared" si="15"/>
        <v>1</v>
      </c>
      <c r="DB67">
        <f t="shared" si="11"/>
        <v>8.11</v>
      </c>
      <c r="DC67">
        <f t="shared" si="12"/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>ROUND(ROUND(AG67,2)*CX67,2)</f>
        <v>0</v>
      </c>
      <c r="DI67">
        <f>ROUND(ROUND(AH67,2)*CX67,2)</f>
        <v>32.46</v>
      </c>
      <c r="DJ67">
        <f t="shared" si="16"/>
        <v>32.46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ROW(Source!A77)</f>
        <v>77</v>
      </c>
      <c r="B68">
        <v>64887308</v>
      </c>
      <c r="C68">
        <v>64888486</v>
      </c>
      <c r="D68">
        <v>29420467</v>
      </c>
      <c r="E68">
        <v>1</v>
      </c>
      <c r="F68">
        <v>1</v>
      </c>
      <c r="G68">
        <v>1</v>
      </c>
      <c r="H68">
        <v>1</v>
      </c>
      <c r="I68" t="s">
        <v>249</v>
      </c>
      <c r="J68" t="s">
        <v>3</v>
      </c>
      <c r="K68" t="s">
        <v>250</v>
      </c>
      <c r="L68">
        <v>1369</v>
      </c>
      <c r="N68">
        <v>1013</v>
      </c>
      <c r="O68" t="s">
        <v>244</v>
      </c>
      <c r="P68" t="s">
        <v>244</v>
      </c>
      <c r="Q68">
        <v>1</v>
      </c>
      <c r="W68">
        <v>0</v>
      </c>
      <c r="X68">
        <v>1876455240</v>
      </c>
      <c r="Y68">
        <f t="shared" si="10"/>
        <v>0.28799999999999998</v>
      </c>
      <c r="AA68">
        <v>0</v>
      </c>
      <c r="AB68">
        <v>0</v>
      </c>
      <c r="AC68">
        <v>0</v>
      </c>
      <c r="AD68">
        <v>16.93</v>
      </c>
      <c r="AE68">
        <v>0</v>
      </c>
      <c r="AF68">
        <v>0</v>
      </c>
      <c r="AG68">
        <v>0</v>
      </c>
      <c r="AH68">
        <v>16.93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0.36</v>
      </c>
      <c r="AU68" t="s">
        <v>108</v>
      </c>
      <c r="AV68">
        <v>1</v>
      </c>
      <c r="AW68">
        <v>2</v>
      </c>
      <c r="AX68">
        <v>64888495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ROUND(AT68*Source!I77*AH68*AL68,0)</f>
        <v>24</v>
      </c>
      <c r="CV68">
        <f>ROUND(Y68*Source!I77,7)</f>
        <v>1.1519999999999999</v>
      </c>
      <c r="CW68">
        <v>0</v>
      </c>
      <c r="CX68">
        <f>ROUND(Y68*Source!I77,7)</f>
        <v>1.1519999999999999</v>
      </c>
      <c r="CY68">
        <f t="shared" si="13"/>
        <v>16.93</v>
      </c>
      <c r="CZ68">
        <f t="shared" si="14"/>
        <v>16.93</v>
      </c>
      <c r="DA68">
        <f t="shared" si="15"/>
        <v>1</v>
      </c>
      <c r="DB68">
        <f t="shared" si="11"/>
        <v>4.87</v>
      </c>
      <c r="DC68">
        <f t="shared" si="12"/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>ROUND(ROUND(AH68,2)*CX68,2)</f>
        <v>19.5</v>
      </c>
      <c r="DJ68">
        <f t="shared" si="16"/>
        <v>19.5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ROW(Source!A77)</f>
        <v>77</v>
      </c>
      <c r="B69">
        <v>64887308</v>
      </c>
      <c r="C69">
        <v>64888486</v>
      </c>
      <c r="D69">
        <v>29412068</v>
      </c>
      <c r="E69">
        <v>1</v>
      </c>
      <c r="F69">
        <v>1</v>
      </c>
      <c r="G69">
        <v>1</v>
      </c>
      <c r="H69">
        <v>1</v>
      </c>
      <c r="I69" t="s">
        <v>251</v>
      </c>
      <c r="J69" t="s">
        <v>3</v>
      </c>
      <c r="K69" t="s">
        <v>252</v>
      </c>
      <c r="L69">
        <v>1369</v>
      </c>
      <c r="N69">
        <v>1013</v>
      </c>
      <c r="O69" t="s">
        <v>244</v>
      </c>
      <c r="P69" t="s">
        <v>244</v>
      </c>
      <c r="Q69">
        <v>1</v>
      </c>
      <c r="W69">
        <v>0</v>
      </c>
      <c r="X69">
        <v>-547340176</v>
      </c>
      <c r="Y69">
        <f t="shared" si="10"/>
        <v>0.57599999999999996</v>
      </c>
      <c r="AA69">
        <v>0</v>
      </c>
      <c r="AB69">
        <v>0</v>
      </c>
      <c r="AC69">
        <v>0</v>
      </c>
      <c r="AD69">
        <v>10.210000000000001</v>
      </c>
      <c r="AE69">
        <v>0</v>
      </c>
      <c r="AF69">
        <v>0</v>
      </c>
      <c r="AG69">
        <v>0</v>
      </c>
      <c r="AH69">
        <v>10.210000000000001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0.72</v>
      </c>
      <c r="AU69" t="s">
        <v>108</v>
      </c>
      <c r="AV69">
        <v>1</v>
      </c>
      <c r="AW69">
        <v>2</v>
      </c>
      <c r="AX69">
        <v>64888496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ROUND(AT69*Source!I77*AH69*AL69,0)</f>
        <v>29</v>
      </c>
      <c r="CV69">
        <f>ROUND(Y69*Source!I77,7)</f>
        <v>2.3039999999999998</v>
      </c>
      <c r="CW69">
        <v>0</v>
      </c>
      <c r="CX69">
        <f>ROUND(Y69*Source!I77,7)</f>
        <v>2.3039999999999998</v>
      </c>
      <c r="CY69">
        <f t="shared" si="13"/>
        <v>10.210000000000001</v>
      </c>
      <c r="CZ69">
        <f t="shared" si="14"/>
        <v>10.210000000000001</v>
      </c>
      <c r="DA69">
        <f t="shared" si="15"/>
        <v>1</v>
      </c>
      <c r="DB69">
        <f t="shared" si="11"/>
        <v>5.88</v>
      </c>
      <c r="DC69">
        <f t="shared" si="12"/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ROUND(ROUND(AH69,2)*CX69,2)</f>
        <v>23.52</v>
      </c>
      <c r="DJ69">
        <f t="shared" si="16"/>
        <v>23.52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ROW(Source!A78)</f>
        <v>78</v>
      </c>
      <c r="B70">
        <v>64887305</v>
      </c>
      <c r="C70">
        <v>64888486</v>
      </c>
      <c r="D70">
        <v>29479127</v>
      </c>
      <c r="E70">
        <v>1</v>
      </c>
      <c r="F70">
        <v>1</v>
      </c>
      <c r="G70">
        <v>1</v>
      </c>
      <c r="H70">
        <v>1</v>
      </c>
      <c r="I70" t="s">
        <v>242</v>
      </c>
      <c r="J70" t="s">
        <v>3</v>
      </c>
      <c r="K70" t="s">
        <v>243</v>
      </c>
      <c r="L70">
        <v>1369</v>
      </c>
      <c r="N70">
        <v>1013</v>
      </c>
      <c r="O70" t="s">
        <v>244</v>
      </c>
      <c r="P70" t="s">
        <v>244</v>
      </c>
      <c r="Q70">
        <v>1</v>
      </c>
      <c r="W70">
        <v>0</v>
      </c>
      <c r="X70">
        <v>-1068735493</v>
      </c>
      <c r="Y70">
        <f t="shared" si="10"/>
        <v>0.8640000000000001</v>
      </c>
      <c r="AA70">
        <v>0</v>
      </c>
      <c r="AB70">
        <v>0</v>
      </c>
      <c r="AC70">
        <v>0</v>
      </c>
      <c r="AD70">
        <v>12.92</v>
      </c>
      <c r="AE70">
        <v>0</v>
      </c>
      <c r="AF70">
        <v>0</v>
      </c>
      <c r="AG70">
        <v>0</v>
      </c>
      <c r="AH70">
        <v>12.92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1.08</v>
      </c>
      <c r="AU70" t="s">
        <v>108</v>
      </c>
      <c r="AV70">
        <v>1</v>
      </c>
      <c r="AW70">
        <v>2</v>
      </c>
      <c r="AX70">
        <v>64888492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ROUND(AT70*Source!I78*AH70*AL70,0)</f>
        <v>56</v>
      </c>
      <c r="CV70">
        <f>ROUND(Y70*Source!I78,7)</f>
        <v>3.456</v>
      </c>
      <c r="CW70">
        <v>0</v>
      </c>
      <c r="CX70">
        <f>ROUND(Y70*Source!I78,7)</f>
        <v>3.456</v>
      </c>
      <c r="CY70">
        <f t="shared" si="13"/>
        <v>12.92</v>
      </c>
      <c r="CZ70">
        <f t="shared" si="14"/>
        <v>12.92</v>
      </c>
      <c r="DA70">
        <f t="shared" si="15"/>
        <v>1</v>
      </c>
      <c r="DB70">
        <f t="shared" si="11"/>
        <v>11.16</v>
      </c>
      <c r="DC70">
        <f t="shared" si="12"/>
        <v>0</v>
      </c>
      <c r="DD70" t="s">
        <v>3</v>
      </c>
      <c r="DE70" t="s">
        <v>3</v>
      </c>
      <c r="DF70">
        <f>ROUND(ROUND(AE70,0)*CX70,0)</f>
        <v>0</v>
      </c>
      <c r="DG70">
        <f>ROUND(ROUND(AF70,0)*CX70,0)</f>
        <v>0</v>
      </c>
      <c r="DH70">
        <f>ROUND(ROUND(AG70,0)*CX70,0)</f>
        <v>0</v>
      </c>
      <c r="DI70">
        <f>ROUND(ROUND(AH70,0)*CX70,0)</f>
        <v>45</v>
      </c>
      <c r="DJ70">
        <f t="shared" si="16"/>
        <v>45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ROW(Source!A78)</f>
        <v>78</v>
      </c>
      <c r="B71">
        <v>64887305</v>
      </c>
      <c r="C71">
        <v>64888486</v>
      </c>
      <c r="D71">
        <v>29412067</v>
      </c>
      <c r="E71">
        <v>1</v>
      </c>
      <c r="F71">
        <v>1</v>
      </c>
      <c r="G71">
        <v>1</v>
      </c>
      <c r="H71">
        <v>1</v>
      </c>
      <c r="I71" t="s">
        <v>245</v>
      </c>
      <c r="J71" t="s">
        <v>3</v>
      </c>
      <c r="K71" t="s">
        <v>246</v>
      </c>
      <c r="L71">
        <v>1369</v>
      </c>
      <c r="N71">
        <v>1013</v>
      </c>
      <c r="O71" t="s">
        <v>244</v>
      </c>
      <c r="P71" t="s">
        <v>244</v>
      </c>
      <c r="Q71">
        <v>1</v>
      </c>
      <c r="W71">
        <v>0</v>
      </c>
      <c r="X71">
        <v>-492150492</v>
      </c>
      <c r="Y71">
        <f t="shared" si="10"/>
        <v>0.57599999999999996</v>
      </c>
      <c r="AA71">
        <v>0</v>
      </c>
      <c r="AB71">
        <v>0</v>
      </c>
      <c r="AC71">
        <v>0</v>
      </c>
      <c r="AD71">
        <v>15.49</v>
      </c>
      <c r="AE71">
        <v>0</v>
      </c>
      <c r="AF71">
        <v>0</v>
      </c>
      <c r="AG71">
        <v>0</v>
      </c>
      <c r="AH71">
        <v>15.49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0.72</v>
      </c>
      <c r="AU71" t="s">
        <v>108</v>
      </c>
      <c r="AV71">
        <v>1</v>
      </c>
      <c r="AW71">
        <v>2</v>
      </c>
      <c r="AX71">
        <v>64888493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ROUND(AT71*Source!I78*AH71*AL71,0)</f>
        <v>45</v>
      </c>
      <c r="CV71">
        <f>ROUND(Y71*Source!I78,7)</f>
        <v>2.3039999999999998</v>
      </c>
      <c r="CW71">
        <v>0</v>
      </c>
      <c r="CX71">
        <f>ROUND(Y71*Source!I78,7)</f>
        <v>2.3039999999999998</v>
      </c>
      <c r="CY71">
        <f t="shared" si="13"/>
        <v>15.49</v>
      </c>
      <c r="CZ71">
        <f t="shared" si="14"/>
        <v>15.49</v>
      </c>
      <c r="DA71">
        <f t="shared" si="15"/>
        <v>1</v>
      </c>
      <c r="DB71">
        <f t="shared" si="11"/>
        <v>8.92</v>
      </c>
      <c r="DC71">
        <f t="shared" si="12"/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ROUND(ROUND(AH71,0)*CX71,0)</f>
        <v>35</v>
      </c>
      <c r="DJ71">
        <f t="shared" si="16"/>
        <v>35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ROW(Source!A78)</f>
        <v>78</v>
      </c>
      <c r="B72">
        <v>64887305</v>
      </c>
      <c r="C72">
        <v>64888486</v>
      </c>
      <c r="D72">
        <v>29420508</v>
      </c>
      <c r="E72">
        <v>1</v>
      </c>
      <c r="F72">
        <v>1</v>
      </c>
      <c r="G72">
        <v>1</v>
      </c>
      <c r="H72">
        <v>1</v>
      </c>
      <c r="I72" t="s">
        <v>253</v>
      </c>
      <c r="J72" t="s">
        <v>3</v>
      </c>
      <c r="K72" t="s">
        <v>254</v>
      </c>
      <c r="L72">
        <v>1369</v>
      </c>
      <c r="N72">
        <v>1013</v>
      </c>
      <c r="O72" t="s">
        <v>244</v>
      </c>
      <c r="P72" t="s">
        <v>244</v>
      </c>
      <c r="Q72">
        <v>1</v>
      </c>
      <c r="W72">
        <v>0</v>
      </c>
      <c r="X72">
        <v>1660935601</v>
      </c>
      <c r="Y72">
        <f t="shared" si="10"/>
        <v>0.57599999999999996</v>
      </c>
      <c r="AA72">
        <v>0</v>
      </c>
      <c r="AB72">
        <v>0</v>
      </c>
      <c r="AC72">
        <v>0</v>
      </c>
      <c r="AD72">
        <v>14.09</v>
      </c>
      <c r="AE72">
        <v>0</v>
      </c>
      <c r="AF72">
        <v>0</v>
      </c>
      <c r="AG72">
        <v>0</v>
      </c>
      <c r="AH72">
        <v>14.09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0.72</v>
      </c>
      <c r="AU72" t="s">
        <v>108</v>
      </c>
      <c r="AV72">
        <v>1</v>
      </c>
      <c r="AW72">
        <v>2</v>
      </c>
      <c r="AX72">
        <v>64888494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ROUND(AT72*Source!I78*AH72*AL72,0)</f>
        <v>41</v>
      </c>
      <c r="CV72">
        <f>ROUND(Y72*Source!I78,7)</f>
        <v>2.3039999999999998</v>
      </c>
      <c r="CW72">
        <v>0</v>
      </c>
      <c r="CX72">
        <f>ROUND(Y72*Source!I78,7)</f>
        <v>2.3039999999999998</v>
      </c>
      <c r="CY72">
        <f t="shared" si="13"/>
        <v>14.09</v>
      </c>
      <c r="CZ72">
        <f t="shared" si="14"/>
        <v>14.09</v>
      </c>
      <c r="DA72">
        <f t="shared" si="15"/>
        <v>1</v>
      </c>
      <c r="DB72">
        <f t="shared" si="11"/>
        <v>8.11</v>
      </c>
      <c r="DC72">
        <f t="shared" si="12"/>
        <v>0</v>
      </c>
      <c r="DD72" t="s">
        <v>3</v>
      </c>
      <c r="DE72" t="s">
        <v>3</v>
      </c>
      <c r="DF72">
        <f>ROUND(ROUND(AE72,0)*CX72,0)</f>
        <v>0</v>
      </c>
      <c r="DG72">
        <f>ROUND(ROUND(AF72,0)*CX72,0)</f>
        <v>0</v>
      </c>
      <c r="DH72">
        <f>ROUND(ROUND(AG72,0)*CX72,0)</f>
        <v>0</v>
      </c>
      <c r="DI72">
        <f>ROUND(ROUND(AH72,0)*CX72,0)</f>
        <v>32</v>
      </c>
      <c r="DJ72">
        <f t="shared" si="16"/>
        <v>32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ROW(Source!A78)</f>
        <v>78</v>
      </c>
      <c r="B73">
        <v>64887305</v>
      </c>
      <c r="C73">
        <v>64888486</v>
      </c>
      <c r="D73">
        <v>29420467</v>
      </c>
      <c r="E73">
        <v>1</v>
      </c>
      <c r="F73">
        <v>1</v>
      </c>
      <c r="G73">
        <v>1</v>
      </c>
      <c r="H73">
        <v>1</v>
      </c>
      <c r="I73" t="s">
        <v>249</v>
      </c>
      <c r="J73" t="s">
        <v>3</v>
      </c>
      <c r="K73" t="s">
        <v>250</v>
      </c>
      <c r="L73">
        <v>1369</v>
      </c>
      <c r="N73">
        <v>1013</v>
      </c>
      <c r="O73" t="s">
        <v>244</v>
      </c>
      <c r="P73" t="s">
        <v>244</v>
      </c>
      <c r="Q73">
        <v>1</v>
      </c>
      <c r="W73">
        <v>0</v>
      </c>
      <c r="X73">
        <v>1876455240</v>
      </c>
      <c r="Y73">
        <f t="shared" si="10"/>
        <v>0.28799999999999998</v>
      </c>
      <c r="AA73">
        <v>0</v>
      </c>
      <c r="AB73">
        <v>0</v>
      </c>
      <c r="AC73">
        <v>0</v>
      </c>
      <c r="AD73">
        <v>16.93</v>
      </c>
      <c r="AE73">
        <v>0</v>
      </c>
      <c r="AF73">
        <v>0</v>
      </c>
      <c r="AG73">
        <v>0</v>
      </c>
      <c r="AH73">
        <v>16.93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0.36</v>
      </c>
      <c r="AU73" t="s">
        <v>108</v>
      </c>
      <c r="AV73">
        <v>1</v>
      </c>
      <c r="AW73">
        <v>2</v>
      </c>
      <c r="AX73">
        <v>64888495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ROUND(AT73*Source!I78*AH73*AL73,0)</f>
        <v>24</v>
      </c>
      <c r="CV73">
        <f>ROUND(Y73*Source!I78,7)</f>
        <v>1.1519999999999999</v>
      </c>
      <c r="CW73">
        <v>0</v>
      </c>
      <c r="CX73">
        <f>ROUND(Y73*Source!I78,7)</f>
        <v>1.1519999999999999</v>
      </c>
      <c r="CY73">
        <f t="shared" si="13"/>
        <v>16.93</v>
      </c>
      <c r="CZ73">
        <f t="shared" si="14"/>
        <v>16.93</v>
      </c>
      <c r="DA73">
        <f t="shared" si="15"/>
        <v>1</v>
      </c>
      <c r="DB73">
        <f t="shared" si="11"/>
        <v>4.87</v>
      </c>
      <c r="DC73">
        <f t="shared" si="12"/>
        <v>0</v>
      </c>
      <c r="DD73" t="s">
        <v>3</v>
      </c>
      <c r="DE73" t="s">
        <v>3</v>
      </c>
      <c r="DF73">
        <f>ROUND(ROUND(AE73,0)*CX73,0)</f>
        <v>0</v>
      </c>
      <c r="DG73">
        <f>ROUND(ROUND(AF73,0)*CX73,0)</f>
        <v>0</v>
      </c>
      <c r="DH73">
        <f>ROUND(ROUND(AG73,0)*CX73,0)</f>
        <v>0</v>
      </c>
      <c r="DI73">
        <f>ROUND(ROUND(AH73,0)*CX73,0)</f>
        <v>20</v>
      </c>
      <c r="DJ73">
        <f t="shared" si="16"/>
        <v>20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ROW(Source!A78)</f>
        <v>78</v>
      </c>
      <c r="B74">
        <v>64887305</v>
      </c>
      <c r="C74">
        <v>64888486</v>
      </c>
      <c r="D74">
        <v>29412068</v>
      </c>
      <c r="E74">
        <v>1</v>
      </c>
      <c r="F74">
        <v>1</v>
      </c>
      <c r="G74">
        <v>1</v>
      </c>
      <c r="H74">
        <v>1</v>
      </c>
      <c r="I74" t="s">
        <v>251</v>
      </c>
      <c r="J74" t="s">
        <v>3</v>
      </c>
      <c r="K74" t="s">
        <v>252</v>
      </c>
      <c r="L74">
        <v>1369</v>
      </c>
      <c r="N74">
        <v>1013</v>
      </c>
      <c r="O74" t="s">
        <v>244</v>
      </c>
      <c r="P74" t="s">
        <v>244</v>
      </c>
      <c r="Q74">
        <v>1</v>
      </c>
      <c r="W74">
        <v>0</v>
      </c>
      <c r="X74">
        <v>-547340176</v>
      </c>
      <c r="Y74">
        <f t="shared" si="10"/>
        <v>0.57599999999999996</v>
      </c>
      <c r="AA74">
        <v>0</v>
      </c>
      <c r="AB74">
        <v>0</v>
      </c>
      <c r="AC74">
        <v>0</v>
      </c>
      <c r="AD74">
        <v>10.210000000000001</v>
      </c>
      <c r="AE74">
        <v>0</v>
      </c>
      <c r="AF74">
        <v>0</v>
      </c>
      <c r="AG74">
        <v>0</v>
      </c>
      <c r="AH74">
        <v>10.210000000000001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0.72</v>
      </c>
      <c r="AU74" t="s">
        <v>108</v>
      </c>
      <c r="AV74">
        <v>1</v>
      </c>
      <c r="AW74">
        <v>2</v>
      </c>
      <c r="AX74">
        <v>64888496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ROUND(AT74*Source!I78*AH74*AL74,0)</f>
        <v>29</v>
      </c>
      <c r="CV74">
        <f>ROUND(Y74*Source!I78,7)</f>
        <v>2.3039999999999998</v>
      </c>
      <c r="CW74">
        <v>0</v>
      </c>
      <c r="CX74">
        <f>ROUND(Y74*Source!I78,7)</f>
        <v>2.3039999999999998</v>
      </c>
      <c r="CY74">
        <f t="shared" si="13"/>
        <v>10.210000000000001</v>
      </c>
      <c r="CZ74">
        <f t="shared" si="14"/>
        <v>10.210000000000001</v>
      </c>
      <c r="DA74">
        <f t="shared" si="15"/>
        <v>1</v>
      </c>
      <c r="DB74">
        <f t="shared" si="11"/>
        <v>5.88</v>
      </c>
      <c r="DC74">
        <f t="shared" si="12"/>
        <v>0</v>
      </c>
      <c r="DD74" t="s">
        <v>3</v>
      </c>
      <c r="DE74" t="s">
        <v>3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>ROUND(ROUND(AH74,0)*CX74,0)</f>
        <v>23</v>
      </c>
      <c r="DJ74">
        <f t="shared" si="16"/>
        <v>23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ROW(Source!A79)</f>
        <v>79</v>
      </c>
      <c r="B75">
        <v>64887308</v>
      </c>
      <c r="C75">
        <v>64888497</v>
      </c>
      <c r="D75">
        <v>29412067</v>
      </c>
      <c r="E75">
        <v>1</v>
      </c>
      <c r="F75">
        <v>1</v>
      </c>
      <c r="G75">
        <v>1</v>
      </c>
      <c r="H75">
        <v>1</v>
      </c>
      <c r="I75" t="s">
        <v>245</v>
      </c>
      <c r="J75" t="s">
        <v>3</v>
      </c>
      <c r="K75" t="s">
        <v>246</v>
      </c>
      <c r="L75">
        <v>1369</v>
      </c>
      <c r="N75">
        <v>1013</v>
      </c>
      <c r="O75" t="s">
        <v>244</v>
      </c>
      <c r="P75" t="s">
        <v>244</v>
      </c>
      <c r="Q75">
        <v>1</v>
      </c>
      <c r="W75">
        <v>0</v>
      </c>
      <c r="X75">
        <v>-492150492</v>
      </c>
      <c r="Y75">
        <f t="shared" si="10"/>
        <v>0.28799999999999998</v>
      </c>
      <c r="AA75">
        <v>0</v>
      </c>
      <c r="AB75">
        <v>0</v>
      </c>
      <c r="AC75">
        <v>0</v>
      </c>
      <c r="AD75">
        <v>15.49</v>
      </c>
      <c r="AE75">
        <v>0</v>
      </c>
      <c r="AF75">
        <v>0</v>
      </c>
      <c r="AG75">
        <v>0</v>
      </c>
      <c r="AH75">
        <v>15.49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0.36</v>
      </c>
      <c r="AU75" t="s">
        <v>108</v>
      </c>
      <c r="AV75">
        <v>1</v>
      </c>
      <c r="AW75">
        <v>2</v>
      </c>
      <c r="AX75">
        <v>64888502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ROUND(AT75*Source!I79*AH75*AL75,0)</f>
        <v>22</v>
      </c>
      <c r="CV75">
        <f>ROUND(Y75*Source!I79,7)</f>
        <v>1.1519999999999999</v>
      </c>
      <c r="CW75">
        <v>0</v>
      </c>
      <c r="CX75">
        <f>ROUND(Y75*Source!I79,7)</f>
        <v>1.1519999999999999</v>
      </c>
      <c r="CY75">
        <f t="shared" si="13"/>
        <v>15.49</v>
      </c>
      <c r="CZ75">
        <f t="shared" si="14"/>
        <v>15.49</v>
      </c>
      <c r="DA75">
        <f t="shared" si="15"/>
        <v>1</v>
      </c>
      <c r="DB75">
        <f t="shared" si="11"/>
        <v>4.46</v>
      </c>
      <c r="DC75">
        <f t="shared" si="12"/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>ROUND(ROUND(AG75,2)*CX75,2)</f>
        <v>0</v>
      </c>
      <c r="DI75">
        <f>ROUND(ROUND(AH75,2)*CX75,2)</f>
        <v>17.84</v>
      </c>
      <c r="DJ75">
        <f t="shared" si="16"/>
        <v>17.84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ROW(Source!A79)</f>
        <v>79</v>
      </c>
      <c r="B76">
        <v>64887308</v>
      </c>
      <c r="C76">
        <v>64888497</v>
      </c>
      <c r="D76">
        <v>29420508</v>
      </c>
      <c r="E76">
        <v>1</v>
      </c>
      <c r="F76">
        <v>1</v>
      </c>
      <c r="G76">
        <v>1</v>
      </c>
      <c r="H76">
        <v>1</v>
      </c>
      <c r="I76" t="s">
        <v>253</v>
      </c>
      <c r="J76" t="s">
        <v>3</v>
      </c>
      <c r="K76" t="s">
        <v>254</v>
      </c>
      <c r="L76">
        <v>1369</v>
      </c>
      <c r="N76">
        <v>1013</v>
      </c>
      <c r="O76" t="s">
        <v>244</v>
      </c>
      <c r="P76" t="s">
        <v>244</v>
      </c>
      <c r="Q76">
        <v>1</v>
      </c>
      <c r="W76">
        <v>0</v>
      </c>
      <c r="X76">
        <v>1660935601</v>
      </c>
      <c r="Y76">
        <f t="shared" si="10"/>
        <v>0.28799999999999998</v>
      </c>
      <c r="AA76">
        <v>0</v>
      </c>
      <c r="AB76">
        <v>0</v>
      </c>
      <c r="AC76">
        <v>0</v>
      </c>
      <c r="AD76">
        <v>14.09</v>
      </c>
      <c r="AE76">
        <v>0</v>
      </c>
      <c r="AF76">
        <v>0</v>
      </c>
      <c r="AG76">
        <v>0</v>
      </c>
      <c r="AH76">
        <v>14.09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0.36</v>
      </c>
      <c r="AU76" t="s">
        <v>108</v>
      </c>
      <c r="AV76">
        <v>1</v>
      </c>
      <c r="AW76">
        <v>2</v>
      </c>
      <c r="AX76">
        <v>64888503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ROUND(AT76*Source!I79*AH76*AL76,0)</f>
        <v>20</v>
      </c>
      <c r="CV76">
        <f>ROUND(Y76*Source!I79,7)</f>
        <v>1.1519999999999999</v>
      </c>
      <c r="CW76">
        <v>0</v>
      </c>
      <c r="CX76">
        <f>ROUND(Y76*Source!I79,7)</f>
        <v>1.1519999999999999</v>
      </c>
      <c r="CY76">
        <f t="shared" si="13"/>
        <v>14.09</v>
      </c>
      <c r="CZ76">
        <f t="shared" si="14"/>
        <v>14.09</v>
      </c>
      <c r="DA76">
        <f t="shared" si="15"/>
        <v>1</v>
      </c>
      <c r="DB76">
        <f t="shared" si="11"/>
        <v>4.0599999999999996</v>
      </c>
      <c r="DC76">
        <f t="shared" si="12"/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0</v>
      </c>
      <c r="DH76">
        <f>ROUND(ROUND(AG76,2)*CX76,2)</f>
        <v>0</v>
      </c>
      <c r="DI76">
        <f>ROUND(ROUND(AH76,2)*CX76,2)</f>
        <v>16.23</v>
      </c>
      <c r="DJ76">
        <f t="shared" si="16"/>
        <v>16.23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ROW(Source!A79)</f>
        <v>79</v>
      </c>
      <c r="B77">
        <v>64887308</v>
      </c>
      <c r="C77">
        <v>64888497</v>
      </c>
      <c r="D77">
        <v>29420467</v>
      </c>
      <c r="E77">
        <v>1</v>
      </c>
      <c r="F77">
        <v>1</v>
      </c>
      <c r="G77">
        <v>1</v>
      </c>
      <c r="H77">
        <v>1</v>
      </c>
      <c r="I77" t="s">
        <v>249</v>
      </c>
      <c r="J77" t="s">
        <v>3</v>
      </c>
      <c r="K77" t="s">
        <v>250</v>
      </c>
      <c r="L77">
        <v>1369</v>
      </c>
      <c r="N77">
        <v>1013</v>
      </c>
      <c r="O77" t="s">
        <v>244</v>
      </c>
      <c r="P77" t="s">
        <v>244</v>
      </c>
      <c r="Q77">
        <v>1</v>
      </c>
      <c r="W77">
        <v>0</v>
      </c>
      <c r="X77">
        <v>1876455240</v>
      </c>
      <c r="Y77">
        <f t="shared" si="10"/>
        <v>0.11200000000000002</v>
      </c>
      <c r="AA77">
        <v>0</v>
      </c>
      <c r="AB77">
        <v>0</v>
      </c>
      <c r="AC77">
        <v>0</v>
      </c>
      <c r="AD77">
        <v>16.93</v>
      </c>
      <c r="AE77">
        <v>0</v>
      </c>
      <c r="AF77">
        <v>0</v>
      </c>
      <c r="AG77">
        <v>0</v>
      </c>
      <c r="AH77">
        <v>16.93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0.14000000000000001</v>
      </c>
      <c r="AU77" t="s">
        <v>108</v>
      </c>
      <c r="AV77">
        <v>1</v>
      </c>
      <c r="AW77">
        <v>2</v>
      </c>
      <c r="AX77">
        <v>64888504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ROUND(AT77*Source!I79*AH77*AL77,0)</f>
        <v>9</v>
      </c>
      <c r="CV77">
        <f>ROUND(Y77*Source!I79,7)</f>
        <v>0.44800000000000001</v>
      </c>
      <c r="CW77">
        <v>0</v>
      </c>
      <c r="CX77">
        <f>ROUND(Y77*Source!I79,7)</f>
        <v>0.44800000000000001</v>
      </c>
      <c r="CY77">
        <f t="shared" si="13"/>
        <v>16.93</v>
      </c>
      <c r="CZ77">
        <f t="shared" si="14"/>
        <v>16.93</v>
      </c>
      <c r="DA77">
        <f t="shared" si="15"/>
        <v>1</v>
      </c>
      <c r="DB77">
        <f t="shared" si="11"/>
        <v>1.9</v>
      </c>
      <c r="DC77">
        <f t="shared" si="12"/>
        <v>0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0</v>
      </c>
      <c r="DH77">
        <f>ROUND(ROUND(AG77,2)*CX77,2)</f>
        <v>0</v>
      </c>
      <c r="DI77">
        <f>ROUND(ROUND(AH77,2)*CX77,2)</f>
        <v>7.58</v>
      </c>
      <c r="DJ77">
        <f t="shared" si="16"/>
        <v>7.58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ROW(Source!A79)</f>
        <v>79</v>
      </c>
      <c r="B78">
        <v>64887308</v>
      </c>
      <c r="C78">
        <v>64888497</v>
      </c>
      <c r="D78">
        <v>29412068</v>
      </c>
      <c r="E78">
        <v>1</v>
      </c>
      <c r="F78">
        <v>1</v>
      </c>
      <c r="G78">
        <v>1</v>
      </c>
      <c r="H78">
        <v>1</v>
      </c>
      <c r="I78" t="s">
        <v>251</v>
      </c>
      <c r="J78" t="s">
        <v>3</v>
      </c>
      <c r="K78" t="s">
        <v>252</v>
      </c>
      <c r="L78">
        <v>1369</v>
      </c>
      <c r="N78">
        <v>1013</v>
      </c>
      <c r="O78" t="s">
        <v>244</v>
      </c>
      <c r="P78" t="s">
        <v>244</v>
      </c>
      <c r="Q78">
        <v>1</v>
      </c>
      <c r="W78">
        <v>0</v>
      </c>
      <c r="X78">
        <v>-547340176</v>
      </c>
      <c r="Y78">
        <f t="shared" si="10"/>
        <v>0.46399999999999997</v>
      </c>
      <c r="AA78">
        <v>0</v>
      </c>
      <c r="AB78">
        <v>0</v>
      </c>
      <c r="AC78">
        <v>0</v>
      </c>
      <c r="AD78">
        <v>10.210000000000001</v>
      </c>
      <c r="AE78">
        <v>0</v>
      </c>
      <c r="AF78">
        <v>0</v>
      </c>
      <c r="AG78">
        <v>0</v>
      </c>
      <c r="AH78">
        <v>10.210000000000001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0.57999999999999996</v>
      </c>
      <c r="AU78" t="s">
        <v>108</v>
      </c>
      <c r="AV78">
        <v>1</v>
      </c>
      <c r="AW78">
        <v>2</v>
      </c>
      <c r="AX78">
        <v>64888505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ROUND(AT78*Source!I79*AH78*AL78,0)</f>
        <v>24</v>
      </c>
      <c r="CV78">
        <f>ROUND(Y78*Source!I79,7)</f>
        <v>1.8560000000000001</v>
      </c>
      <c r="CW78">
        <v>0</v>
      </c>
      <c r="CX78">
        <f>ROUND(Y78*Source!I79,7)</f>
        <v>1.8560000000000001</v>
      </c>
      <c r="CY78">
        <f t="shared" si="13"/>
        <v>10.210000000000001</v>
      </c>
      <c r="CZ78">
        <f t="shared" si="14"/>
        <v>10.210000000000001</v>
      </c>
      <c r="DA78">
        <f t="shared" si="15"/>
        <v>1</v>
      </c>
      <c r="DB78">
        <f t="shared" si="11"/>
        <v>4.74</v>
      </c>
      <c r="DC78">
        <f t="shared" si="12"/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ROUND(ROUND(AH78,2)*CX78,2)</f>
        <v>18.95</v>
      </c>
      <c r="DJ78">
        <f t="shared" si="16"/>
        <v>18.95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ROW(Source!A80)</f>
        <v>80</v>
      </c>
      <c r="B79">
        <v>64887305</v>
      </c>
      <c r="C79">
        <v>64888497</v>
      </c>
      <c r="D79">
        <v>29412067</v>
      </c>
      <c r="E79">
        <v>1</v>
      </c>
      <c r="F79">
        <v>1</v>
      </c>
      <c r="G79">
        <v>1</v>
      </c>
      <c r="H79">
        <v>1</v>
      </c>
      <c r="I79" t="s">
        <v>245</v>
      </c>
      <c r="J79" t="s">
        <v>3</v>
      </c>
      <c r="K79" t="s">
        <v>246</v>
      </c>
      <c r="L79">
        <v>1369</v>
      </c>
      <c r="N79">
        <v>1013</v>
      </c>
      <c r="O79" t="s">
        <v>244</v>
      </c>
      <c r="P79" t="s">
        <v>244</v>
      </c>
      <c r="Q79">
        <v>1</v>
      </c>
      <c r="W79">
        <v>0</v>
      </c>
      <c r="X79">
        <v>-492150492</v>
      </c>
      <c r="Y79">
        <f t="shared" si="10"/>
        <v>0.28799999999999998</v>
      </c>
      <c r="AA79">
        <v>0</v>
      </c>
      <c r="AB79">
        <v>0</v>
      </c>
      <c r="AC79">
        <v>0</v>
      </c>
      <c r="AD79">
        <v>15.49</v>
      </c>
      <c r="AE79">
        <v>0</v>
      </c>
      <c r="AF79">
        <v>0</v>
      </c>
      <c r="AG79">
        <v>0</v>
      </c>
      <c r="AH79">
        <v>15.49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0.36</v>
      </c>
      <c r="AU79" t="s">
        <v>108</v>
      </c>
      <c r="AV79">
        <v>1</v>
      </c>
      <c r="AW79">
        <v>2</v>
      </c>
      <c r="AX79">
        <v>64888502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ROUND(AT79*Source!I80*AH79*AL79,0)</f>
        <v>22</v>
      </c>
      <c r="CV79">
        <f>ROUND(Y79*Source!I80,7)</f>
        <v>1.1519999999999999</v>
      </c>
      <c r="CW79">
        <v>0</v>
      </c>
      <c r="CX79">
        <f>ROUND(Y79*Source!I80,7)</f>
        <v>1.1519999999999999</v>
      </c>
      <c r="CY79">
        <f t="shared" si="13"/>
        <v>15.49</v>
      </c>
      <c r="CZ79">
        <f t="shared" si="14"/>
        <v>15.49</v>
      </c>
      <c r="DA79">
        <f t="shared" si="15"/>
        <v>1</v>
      </c>
      <c r="DB79">
        <f t="shared" si="11"/>
        <v>4.46</v>
      </c>
      <c r="DC79">
        <f t="shared" si="12"/>
        <v>0</v>
      </c>
      <c r="DD79" t="s">
        <v>3</v>
      </c>
      <c r="DE79" t="s">
        <v>3</v>
      </c>
      <c r="DF79">
        <f>ROUND(ROUND(AE79,0)*CX79,0)</f>
        <v>0</v>
      </c>
      <c r="DG79">
        <f>ROUND(ROUND(AF79,0)*CX79,0)</f>
        <v>0</v>
      </c>
      <c r="DH79">
        <f>ROUND(ROUND(AG79,0)*CX79,0)</f>
        <v>0</v>
      </c>
      <c r="DI79">
        <f>ROUND(ROUND(AH79,0)*CX79,0)</f>
        <v>17</v>
      </c>
      <c r="DJ79">
        <f t="shared" si="16"/>
        <v>17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ROW(Source!A80)</f>
        <v>80</v>
      </c>
      <c r="B80">
        <v>64887305</v>
      </c>
      <c r="C80">
        <v>64888497</v>
      </c>
      <c r="D80">
        <v>29420508</v>
      </c>
      <c r="E80">
        <v>1</v>
      </c>
      <c r="F80">
        <v>1</v>
      </c>
      <c r="G80">
        <v>1</v>
      </c>
      <c r="H80">
        <v>1</v>
      </c>
      <c r="I80" t="s">
        <v>253</v>
      </c>
      <c r="J80" t="s">
        <v>3</v>
      </c>
      <c r="K80" t="s">
        <v>254</v>
      </c>
      <c r="L80">
        <v>1369</v>
      </c>
      <c r="N80">
        <v>1013</v>
      </c>
      <c r="O80" t="s">
        <v>244</v>
      </c>
      <c r="P80" t="s">
        <v>244</v>
      </c>
      <c r="Q80">
        <v>1</v>
      </c>
      <c r="W80">
        <v>0</v>
      </c>
      <c r="X80">
        <v>1660935601</v>
      </c>
      <c r="Y80">
        <f t="shared" si="10"/>
        <v>0.28799999999999998</v>
      </c>
      <c r="AA80">
        <v>0</v>
      </c>
      <c r="AB80">
        <v>0</v>
      </c>
      <c r="AC80">
        <v>0</v>
      </c>
      <c r="AD80">
        <v>14.09</v>
      </c>
      <c r="AE80">
        <v>0</v>
      </c>
      <c r="AF80">
        <v>0</v>
      </c>
      <c r="AG80">
        <v>0</v>
      </c>
      <c r="AH80">
        <v>14.09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0.36</v>
      </c>
      <c r="AU80" t="s">
        <v>108</v>
      </c>
      <c r="AV80">
        <v>1</v>
      </c>
      <c r="AW80">
        <v>2</v>
      </c>
      <c r="AX80">
        <v>64888503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ROUND(AT80*Source!I80*AH80*AL80,0)</f>
        <v>20</v>
      </c>
      <c r="CV80">
        <f>ROUND(Y80*Source!I80,7)</f>
        <v>1.1519999999999999</v>
      </c>
      <c r="CW80">
        <v>0</v>
      </c>
      <c r="CX80">
        <f>ROUND(Y80*Source!I80,7)</f>
        <v>1.1519999999999999</v>
      </c>
      <c r="CY80">
        <f t="shared" si="13"/>
        <v>14.09</v>
      </c>
      <c r="CZ80">
        <f t="shared" si="14"/>
        <v>14.09</v>
      </c>
      <c r="DA80">
        <f t="shared" si="15"/>
        <v>1</v>
      </c>
      <c r="DB80">
        <f t="shared" si="11"/>
        <v>4.0599999999999996</v>
      </c>
      <c r="DC80">
        <f t="shared" si="12"/>
        <v>0</v>
      </c>
      <c r="DD80" t="s">
        <v>3</v>
      </c>
      <c r="DE80" t="s">
        <v>3</v>
      </c>
      <c r="DF80">
        <f>ROUND(ROUND(AE80,0)*CX80,0)</f>
        <v>0</v>
      </c>
      <c r="DG80">
        <f>ROUND(ROUND(AF80,0)*CX80,0)</f>
        <v>0</v>
      </c>
      <c r="DH80">
        <f>ROUND(ROUND(AG80,0)*CX80,0)</f>
        <v>0</v>
      </c>
      <c r="DI80">
        <f>ROUND(ROUND(AH80,0)*CX80,0)</f>
        <v>16</v>
      </c>
      <c r="DJ80">
        <f t="shared" si="16"/>
        <v>16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ROW(Source!A80)</f>
        <v>80</v>
      </c>
      <c r="B81">
        <v>64887305</v>
      </c>
      <c r="C81">
        <v>64888497</v>
      </c>
      <c r="D81">
        <v>29420467</v>
      </c>
      <c r="E81">
        <v>1</v>
      </c>
      <c r="F81">
        <v>1</v>
      </c>
      <c r="G81">
        <v>1</v>
      </c>
      <c r="H81">
        <v>1</v>
      </c>
      <c r="I81" t="s">
        <v>249</v>
      </c>
      <c r="J81" t="s">
        <v>3</v>
      </c>
      <c r="K81" t="s">
        <v>250</v>
      </c>
      <c r="L81">
        <v>1369</v>
      </c>
      <c r="N81">
        <v>1013</v>
      </c>
      <c r="O81" t="s">
        <v>244</v>
      </c>
      <c r="P81" t="s">
        <v>244</v>
      </c>
      <c r="Q81">
        <v>1</v>
      </c>
      <c r="W81">
        <v>0</v>
      </c>
      <c r="X81">
        <v>1876455240</v>
      </c>
      <c r="Y81">
        <f t="shared" si="10"/>
        <v>0.11200000000000002</v>
      </c>
      <c r="AA81">
        <v>0</v>
      </c>
      <c r="AB81">
        <v>0</v>
      </c>
      <c r="AC81">
        <v>0</v>
      </c>
      <c r="AD81">
        <v>16.93</v>
      </c>
      <c r="AE81">
        <v>0</v>
      </c>
      <c r="AF81">
        <v>0</v>
      </c>
      <c r="AG81">
        <v>0</v>
      </c>
      <c r="AH81">
        <v>16.93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0.14000000000000001</v>
      </c>
      <c r="AU81" t="s">
        <v>108</v>
      </c>
      <c r="AV81">
        <v>1</v>
      </c>
      <c r="AW81">
        <v>2</v>
      </c>
      <c r="AX81">
        <v>64888504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ROUND(AT81*Source!I80*AH81*AL81,0)</f>
        <v>9</v>
      </c>
      <c r="CV81">
        <f>ROUND(Y81*Source!I80,7)</f>
        <v>0.44800000000000001</v>
      </c>
      <c r="CW81">
        <v>0</v>
      </c>
      <c r="CX81">
        <f>ROUND(Y81*Source!I80,7)</f>
        <v>0.44800000000000001</v>
      </c>
      <c r="CY81">
        <f t="shared" si="13"/>
        <v>16.93</v>
      </c>
      <c r="CZ81">
        <f t="shared" si="14"/>
        <v>16.93</v>
      </c>
      <c r="DA81">
        <f t="shared" si="15"/>
        <v>1</v>
      </c>
      <c r="DB81">
        <f t="shared" si="11"/>
        <v>1.9</v>
      </c>
      <c r="DC81">
        <f t="shared" si="12"/>
        <v>0</v>
      </c>
      <c r="DD81" t="s">
        <v>3</v>
      </c>
      <c r="DE81" t="s">
        <v>3</v>
      </c>
      <c r="DF81">
        <f>ROUND(ROUND(AE81,0)*CX81,0)</f>
        <v>0</v>
      </c>
      <c r="DG81">
        <f>ROUND(ROUND(AF81,0)*CX81,0)</f>
        <v>0</v>
      </c>
      <c r="DH81">
        <f>ROUND(ROUND(AG81,0)*CX81,0)</f>
        <v>0</v>
      </c>
      <c r="DI81">
        <f>ROUND(ROUND(AH81,0)*CX81,0)</f>
        <v>8</v>
      </c>
      <c r="DJ81">
        <f t="shared" si="16"/>
        <v>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ROW(Source!A80)</f>
        <v>80</v>
      </c>
      <c r="B82">
        <v>64887305</v>
      </c>
      <c r="C82">
        <v>64888497</v>
      </c>
      <c r="D82">
        <v>29412068</v>
      </c>
      <c r="E82">
        <v>1</v>
      </c>
      <c r="F82">
        <v>1</v>
      </c>
      <c r="G82">
        <v>1</v>
      </c>
      <c r="H82">
        <v>1</v>
      </c>
      <c r="I82" t="s">
        <v>251</v>
      </c>
      <c r="J82" t="s">
        <v>3</v>
      </c>
      <c r="K82" t="s">
        <v>252</v>
      </c>
      <c r="L82">
        <v>1369</v>
      </c>
      <c r="N82">
        <v>1013</v>
      </c>
      <c r="O82" t="s">
        <v>244</v>
      </c>
      <c r="P82" t="s">
        <v>244</v>
      </c>
      <c r="Q82">
        <v>1</v>
      </c>
      <c r="W82">
        <v>0</v>
      </c>
      <c r="X82">
        <v>-547340176</v>
      </c>
      <c r="Y82">
        <f t="shared" si="10"/>
        <v>0.46399999999999997</v>
      </c>
      <c r="AA82">
        <v>0</v>
      </c>
      <c r="AB82">
        <v>0</v>
      </c>
      <c r="AC82">
        <v>0</v>
      </c>
      <c r="AD82">
        <v>10.210000000000001</v>
      </c>
      <c r="AE82">
        <v>0</v>
      </c>
      <c r="AF82">
        <v>0</v>
      </c>
      <c r="AG82">
        <v>0</v>
      </c>
      <c r="AH82">
        <v>10.210000000000001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0.57999999999999996</v>
      </c>
      <c r="AU82" t="s">
        <v>108</v>
      </c>
      <c r="AV82">
        <v>1</v>
      </c>
      <c r="AW82">
        <v>2</v>
      </c>
      <c r="AX82">
        <v>64888505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ROUND(AT82*Source!I80*AH82*AL82,0)</f>
        <v>24</v>
      </c>
      <c r="CV82">
        <f>ROUND(Y82*Source!I80,7)</f>
        <v>1.8560000000000001</v>
      </c>
      <c r="CW82">
        <v>0</v>
      </c>
      <c r="CX82">
        <f>ROUND(Y82*Source!I80,7)</f>
        <v>1.8560000000000001</v>
      </c>
      <c r="CY82">
        <f t="shared" si="13"/>
        <v>10.210000000000001</v>
      </c>
      <c r="CZ82">
        <f t="shared" si="14"/>
        <v>10.210000000000001</v>
      </c>
      <c r="DA82">
        <f t="shared" si="15"/>
        <v>1</v>
      </c>
      <c r="DB82">
        <f t="shared" si="11"/>
        <v>4.74</v>
      </c>
      <c r="DC82">
        <f t="shared" si="12"/>
        <v>0</v>
      </c>
      <c r="DD82" t="s">
        <v>3</v>
      </c>
      <c r="DE82" t="s">
        <v>3</v>
      </c>
      <c r="DF82">
        <f>ROUND(ROUND(AE82,0)*CX82,0)</f>
        <v>0</v>
      </c>
      <c r="DG82">
        <f>ROUND(ROUND(AF82,0)*CX82,0)</f>
        <v>0</v>
      </c>
      <c r="DH82">
        <f>ROUND(ROUND(AG82,0)*CX82,0)</f>
        <v>0</v>
      </c>
      <c r="DI82">
        <f>ROUND(ROUND(AH82,0)*CX82,0)</f>
        <v>19</v>
      </c>
      <c r="DJ82">
        <f t="shared" si="16"/>
        <v>19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ROW(Source!A81)</f>
        <v>81</v>
      </c>
      <c r="B83">
        <v>64887308</v>
      </c>
      <c r="C83">
        <v>64888506</v>
      </c>
      <c r="D83">
        <v>29479127</v>
      </c>
      <c r="E83">
        <v>1</v>
      </c>
      <c r="F83">
        <v>1</v>
      </c>
      <c r="G83">
        <v>1</v>
      </c>
      <c r="H83">
        <v>1</v>
      </c>
      <c r="I83" t="s">
        <v>242</v>
      </c>
      <c r="J83" t="s">
        <v>3</v>
      </c>
      <c r="K83" t="s">
        <v>243</v>
      </c>
      <c r="L83">
        <v>1369</v>
      </c>
      <c r="N83">
        <v>1013</v>
      </c>
      <c r="O83" t="s">
        <v>244</v>
      </c>
      <c r="P83" t="s">
        <v>244</v>
      </c>
      <c r="Q83">
        <v>1</v>
      </c>
      <c r="W83">
        <v>0</v>
      </c>
      <c r="X83">
        <v>-1068735493</v>
      </c>
      <c r="Y83">
        <f t="shared" si="10"/>
        <v>0.34400000000000003</v>
      </c>
      <c r="AA83">
        <v>0</v>
      </c>
      <c r="AB83">
        <v>0</v>
      </c>
      <c r="AC83">
        <v>0</v>
      </c>
      <c r="AD83">
        <v>12.92</v>
      </c>
      <c r="AE83">
        <v>0</v>
      </c>
      <c r="AF83">
        <v>0</v>
      </c>
      <c r="AG83">
        <v>0</v>
      </c>
      <c r="AH83">
        <v>12.92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0.43</v>
      </c>
      <c r="AU83" t="s">
        <v>108</v>
      </c>
      <c r="AV83">
        <v>1</v>
      </c>
      <c r="AW83">
        <v>2</v>
      </c>
      <c r="AX83">
        <v>64888512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ROUND(AT83*Source!I81*AH83*AL83,0)</f>
        <v>22</v>
      </c>
      <c r="CV83">
        <f>ROUND(Y83*Source!I81,7)</f>
        <v>1.3759999999999999</v>
      </c>
      <c r="CW83">
        <v>0</v>
      </c>
      <c r="CX83">
        <f>ROUND(Y83*Source!I81,7)</f>
        <v>1.3759999999999999</v>
      </c>
      <c r="CY83">
        <f t="shared" si="13"/>
        <v>12.92</v>
      </c>
      <c r="CZ83">
        <f t="shared" si="14"/>
        <v>12.92</v>
      </c>
      <c r="DA83">
        <f t="shared" si="15"/>
        <v>1</v>
      </c>
      <c r="DB83">
        <f t="shared" si="11"/>
        <v>4.45</v>
      </c>
      <c r="DC83">
        <f t="shared" si="12"/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>ROUND(ROUND(AH83,2)*CX83,2)</f>
        <v>17.78</v>
      </c>
      <c r="DJ83">
        <f t="shared" si="16"/>
        <v>17.78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ROW(Source!A81)</f>
        <v>81</v>
      </c>
      <c r="B84">
        <v>64887308</v>
      </c>
      <c r="C84">
        <v>64888506</v>
      </c>
      <c r="D84">
        <v>29412067</v>
      </c>
      <c r="E84">
        <v>1</v>
      </c>
      <c r="F84">
        <v>1</v>
      </c>
      <c r="G84">
        <v>1</v>
      </c>
      <c r="H84">
        <v>1</v>
      </c>
      <c r="I84" t="s">
        <v>245</v>
      </c>
      <c r="J84" t="s">
        <v>3</v>
      </c>
      <c r="K84" t="s">
        <v>246</v>
      </c>
      <c r="L84">
        <v>1369</v>
      </c>
      <c r="N84">
        <v>1013</v>
      </c>
      <c r="O84" t="s">
        <v>244</v>
      </c>
      <c r="P84" t="s">
        <v>244</v>
      </c>
      <c r="Q84">
        <v>1</v>
      </c>
      <c r="W84">
        <v>0</v>
      </c>
      <c r="X84">
        <v>-492150492</v>
      </c>
      <c r="Y84">
        <f t="shared" si="10"/>
        <v>0.8640000000000001</v>
      </c>
      <c r="AA84">
        <v>0</v>
      </c>
      <c r="AB84">
        <v>0</v>
      </c>
      <c r="AC84">
        <v>0</v>
      </c>
      <c r="AD84">
        <v>15.49</v>
      </c>
      <c r="AE84">
        <v>0</v>
      </c>
      <c r="AF84">
        <v>0</v>
      </c>
      <c r="AG84">
        <v>0</v>
      </c>
      <c r="AH84">
        <v>15.49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1.08</v>
      </c>
      <c r="AU84" t="s">
        <v>108</v>
      </c>
      <c r="AV84">
        <v>1</v>
      </c>
      <c r="AW84">
        <v>2</v>
      </c>
      <c r="AX84">
        <v>64888513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ROUND(AT84*Source!I81*AH84*AL84,0)</f>
        <v>67</v>
      </c>
      <c r="CV84">
        <f>ROUND(Y84*Source!I81,7)</f>
        <v>3.456</v>
      </c>
      <c r="CW84">
        <v>0</v>
      </c>
      <c r="CX84">
        <f>ROUND(Y84*Source!I81,7)</f>
        <v>3.456</v>
      </c>
      <c r="CY84">
        <f t="shared" si="13"/>
        <v>15.49</v>
      </c>
      <c r="CZ84">
        <f t="shared" si="14"/>
        <v>15.49</v>
      </c>
      <c r="DA84">
        <f t="shared" si="15"/>
        <v>1</v>
      </c>
      <c r="DB84">
        <f t="shared" si="11"/>
        <v>13.38</v>
      </c>
      <c r="DC84">
        <f t="shared" si="12"/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>ROUND(ROUND(AG84,2)*CX84,2)</f>
        <v>0</v>
      </c>
      <c r="DI84">
        <f>ROUND(ROUND(AH84,2)*CX84,2)</f>
        <v>53.53</v>
      </c>
      <c r="DJ84">
        <f t="shared" si="16"/>
        <v>53.53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ROW(Source!A81)</f>
        <v>81</v>
      </c>
      <c r="B85">
        <v>64887308</v>
      </c>
      <c r="C85">
        <v>64888506</v>
      </c>
      <c r="D85">
        <v>29479234</v>
      </c>
      <c r="E85">
        <v>1</v>
      </c>
      <c r="F85">
        <v>1</v>
      </c>
      <c r="G85">
        <v>1</v>
      </c>
      <c r="H85">
        <v>1</v>
      </c>
      <c r="I85" t="s">
        <v>247</v>
      </c>
      <c r="J85" t="s">
        <v>3</v>
      </c>
      <c r="K85" t="s">
        <v>248</v>
      </c>
      <c r="L85">
        <v>1369</v>
      </c>
      <c r="N85">
        <v>1013</v>
      </c>
      <c r="O85" t="s">
        <v>244</v>
      </c>
      <c r="P85" t="s">
        <v>244</v>
      </c>
      <c r="Q85">
        <v>1</v>
      </c>
      <c r="W85">
        <v>0</v>
      </c>
      <c r="X85">
        <v>-1635369557</v>
      </c>
      <c r="Y85">
        <f t="shared" si="10"/>
        <v>0.8640000000000001</v>
      </c>
      <c r="AA85">
        <v>0</v>
      </c>
      <c r="AB85">
        <v>0</v>
      </c>
      <c r="AC85">
        <v>0</v>
      </c>
      <c r="AD85">
        <v>12.69</v>
      </c>
      <c r="AE85">
        <v>0</v>
      </c>
      <c r="AF85">
        <v>0</v>
      </c>
      <c r="AG85">
        <v>0</v>
      </c>
      <c r="AH85">
        <v>12.69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1.08</v>
      </c>
      <c r="AU85" t="s">
        <v>108</v>
      </c>
      <c r="AV85">
        <v>1</v>
      </c>
      <c r="AW85">
        <v>2</v>
      </c>
      <c r="AX85">
        <v>64888514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ROUND(AT85*Source!I81*AH85*AL85,0)</f>
        <v>55</v>
      </c>
      <c r="CV85">
        <f>ROUND(Y85*Source!I81,7)</f>
        <v>3.456</v>
      </c>
      <c r="CW85">
        <v>0</v>
      </c>
      <c r="CX85">
        <f>ROUND(Y85*Source!I81,7)</f>
        <v>3.456</v>
      </c>
      <c r="CY85">
        <f t="shared" si="13"/>
        <v>12.69</v>
      </c>
      <c r="CZ85">
        <f t="shared" si="14"/>
        <v>12.69</v>
      </c>
      <c r="DA85">
        <f t="shared" si="15"/>
        <v>1</v>
      </c>
      <c r="DB85">
        <f t="shared" si="11"/>
        <v>10.97</v>
      </c>
      <c r="DC85">
        <f t="shared" si="12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>ROUND(ROUND(AH85,2)*CX85,2)</f>
        <v>43.86</v>
      </c>
      <c r="DJ85">
        <f t="shared" si="16"/>
        <v>43.86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ROW(Source!A81)</f>
        <v>81</v>
      </c>
      <c r="B86">
        <v>64887308</v>
      </c>
      <c r="C86">
        <v>64888506</v>
      </c>
      <c r="D86">
        <v>29420467</v>
      </c>
      <c r="E86">
        <v>1</v>
      </c>
      <c r="F86">
        <v>1</v>
      </c>
      <c r="G86">
        <v>1</v>
      </c>
      <c r="H86">
        <v>1</v>
      </c>
      <c r="I86" t="s">
        <v>249</v>
      </c>
      <c r="J86" t="s">
        <v>3</v>
      </c>
      <c r="K86" t="s">
        <v>250</v>
      </c>
      <c r="L86">
        <v>1369</v>
      </c>
      <c r="N86">
        <v>1013</v>
      </c>
      <c r="O86" t="s">
        <v>244</v>
      </c>
      <c r="P86" t="s">
        <v>244</v>
      </c>
      <c r="Q86">
        <v>1</v>
      </c>
      <c r="W86">
        <v>0</v>
      </c>
      <c r="X86">
        <v>1876455240</v>
      </c>
      <c r="Y86">
        <f t="shared" si="10"/>
        <v>0.34400000000000003</v>
      </c>
      <c r="AA86">
        <v>0</v>
      </c>
      <c r="AB86">
        <v>0</v>
      </c>
      <c r="AC86">
        <v>0</v>
      </c>
      <c r="AD86">
        <v>16.93</v>
      </c>
      <c r="AE86">
        <v>0</v>
      </c>
      <c r="AF86">
        <v>0</v>
      </c>
      <c r="AG86">
        <v>0</v>
      </c>
      <c r="AH86">
        <v>16.93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0.43</v>
      </c>
      <c r="AU86" t="s">
        <v>108</v>
      </c>
      <c r="AV86">
        <v>1</v>
      </c>
      <c r="AW86">
        <v>2</v>
      </c>
      <c r="AX86">
        <v>64888515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ROUND(AT86*Source!I81*AH86*AL86,0)</f>
        <v>29</v>
      </c>
      <c r="CV86">
        <f>ROUND(Y86*Source!I81,7)</f>
        <v>1.3759999999999999</v>
      </c>
      <c r="CW86">
        <v>0</v>
      </c>
      <c r="CX86">
        <f>ROUND(Y86*Source!I81,7)</f>
        <v>1.3759999999999999</v>
      </c>
      <c r="CY86">
        <f t="shared" si="13"/>
        <v>16.93</v>
      </c>
      <c r="CZ86">
        <f t="shared" si="14"/>
        <v>16.93</v>
      </c>
      <c r="DA86">
        <f t="shared" si="15"/>
        <v>1</v>
      </c>
      <c r="DB86">
        <f t="shared" si="11"/>
        <v>5.82</v>
      </c>
      <c r="DC86">
        <f t="shared" si="12"/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>ROUND(ROUND(AG86,2)*CX86,2)</f>
        <v>0</v>
      </c>
      <c r="DI86">
        <f>ROUND(ROUND(AH86,2)*CX86,2)</f>
        <v>23.3</v>
      </c>
      <c r="DJ86">
        <f t="shared" si="16"/>
        <v>23.3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ROW(Source!A81)</f>
        <v>81</v>
      </c>
      <c r="B87">
        <v>64887308</v>
      </c>
      <c r="C87">
        <v>64888506</v>
      </c>
      <c r="D87">
        <v>29412068</v>
      </c>
      <c r="E87">
        <v>1</v>
      </c>
      <c r="F87">
        <v>1</v>
      </c>
      <c r="G87">
        <v>1</v>
      </c>
      <c r="H87">
        <v>1</v>
      </c>
      <c r="I87" t="s">
        <v>251</v>
      </c>
      <c r="J87" t="s">
        <v>3</v>
      </c>
      <c r="K87" t="s">
        <v>252</v>
      </c>
      <c r="L87">
        <v>1369</v>
      </c>
      <c r="N87">
        <v>1013</v>
      </c>
      <c r="O87" t="s">
        <v>244</v>
      </c>
      <c r="P87" t="s">
        <v>244</v>
      </c>
      <c r="Q87">
        <v>1</v>
      </c>
      <c r="W87">
        <v>0</v>
      </c>
      <c r="X87">
        <v>-547340176</v>
      </c>
      <c r="Y87">
        <f t="shared" ref="Y87:Y118" si="17">(AT87*ROUND(0.8,7))</f>
        <v>1.04</v>
      </c>
      <c r="AA87">
        <v>0</v>
      </c>
      <c r="AB87">
        <v>0</v>
      </c>
      <c r="AC87">
        <v>0</v>
      </c>
      <c r="AD87">
        <v>10.210000000000001</v>
      </c>
      <c r="AE87">
        <v>0</v>
      </c>
      <c r="AF87">
        <v>0</v>
      </c>
      <c r="AG87">
        <v>0</v>
      </c>
      <c r="AH87">
        <v>10.210000000000001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1.3</v>
      </c>
      <c r="AU87" t="s">
        <v>108</v>
      </c>
      <c r="AV87">
        <v>1</v>
      </c>
      <c r="AW87">
        <v>2</v>
      </c>
      <c r="AX87">
        <v>64888516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ROUND(AT87*Source!I81*AH87*AL87,0)</f>
        <v>53</v>
      </c>
      <c r="CV87">
        <f>ROUND(Y87*Source!I81,7)</f>
        <v>4.16</v>
      </c>
      <c r="CW87">
        <v>0</v>
      </c>
      <c r="CX87">
        <f>ROUND(Y87*Source!I81,7)</f>
        <v>4.16</v>
      </c>
      <c r="CY87">
        <f t="shared" si="13"/>
        <v>10.210000000000001</v>
      </c>
      <c r="CZ87">
        <f t="shared" si="14"/>
        <v>10.210000000000001</v>
      </c>
      <c r="DA87">
        <f t="shared" si="15"/>
        <v>1</v>
      </c>
      <c r="DB87">
        <f t="shared" ref="DB87:DB118" si="18">ROUND((ROUND(AT87*CZ87,2)*ROUND(0.8,7)),2)</f>
        <v>10.62</v>
      </c>
      <c r="DC87">
        <f t="shared" ref="DC87:DC118" si="19">ROUND((ROUND(AT87*AG87,2)*ROUND(0.8,7)),2)</f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>ROUND(ROUND(AG87,2)*CX87,2)</f>
        <v>0</v>
      </c>
      <c r="DI87">
        <f>ROUND(ROUND(AH87,2)*CX87,2)</f>
        <v>42.47</v>
      </c>
      <c r="DJ87">
        <f t="shared" si="16"/>
        <v>42.47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ROW(Source!A82)</f>
        <v>82</v>
      </c>
      <c r="B88">
        <v>64887305</v>
      </c>
      <c r="C88">
        <v>64888506</v>
      </c>
      <c r="D88">
        <v>29479127</v>
      </c>
      <c r="E88">
        <v>1</v>
      </c>
      <c r="F88">
        <v>1</v>
      </c>
      <c r="G88">
        <v>1</v>
      </c>
      <c r="H88">
        <v>1</v>
      </c>
      <c r="I88" t="s">
        <v>242</v>
      </c>
      <c r="J88" t="s">
        <v>3</v>
      </c>
      <c r="K88" t="s">
        <v>243</v>
      </c>
      <c r="L88">
        <v>1369</v>
      </c>
      <c r="N88">
        <v>1013</v>
      </c>
      <c r="O88" t="s">
        <v>244</v>
      </c>
      <c r="P88" t="s">
        <v>244</v>
      </c>
      <c r="Q88">
        <v>1</v>
      </c>
      <c r="W88">
        <v>0</v>
      </c>
      <c r="X88">
        <v>-1068735493</v>
      </c>
      <c r="Y88">
        <f t="shared" si="17"/>
        <v>0.34400000000000003</v>
      </c>
      <c r="AA88">
        <v>0</v>
      </c>
      <c r="AB88">
        <v>0</v>
      </c>
      <c r="AC88">
        <v>0</v>
      </c>
      <c r="AD88">
        <v>12.92</v>
      </c>
      <c r="AE88">
        <v>0</v>
      </c>
      <c r="AF88">
        <v>0</v>
      </c>
      <c r="AG88">
        <v>0</v>
      </c>
      <c r="AH88">
        <v>12.92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0.43</v>
      </c>
      <c r="AU88" t="s">
        <v>108</v>
      </c>
      <c r="AV88">
        <v>1</v>
      </c>
      <c r="AW88">
        <v>2</v>
      </c>
      <c r="AX88">
        <v>64888512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ROUND(AT88*Source!I82*AH88*AL88,0)</f>
        <v>22</v>
      </c>
      <c r="CV88">
        <f>ROUND(Y88*Source!I82,7)</f>
        <v>1.3759999999999999</v>
      </c>
      <c r="CW88">
        <v>0</v>
      </c>
      <c r="CX88">
        <f>ROUND(Y88*Source!I82,7)</f>
        <v>1.3759999999999999</v>
      </c>
      <c r="CY88">
        <f t="shared" si="13"/>
        <v>12.92</v>
      </c>
      <c r="CZ88">
        <f t="shared" si="14"/>
        <v>12.92</v>
      </c>
      <c r="DA88">
        <f t="shared" si="15"/>
        <v>1</v>
      </c>
      <c r="DB88">
        <f t="shared" si="18"/>
        <v>4.45</v>
      </c>
      <c r="DC88">
        <f t="shared" si="19"/>
        <v>0</v>
      </c>
      <c r="DD88" t="s">
        <v>3</v>
      </c>
      <c r="DE88" t="s">
        <v>3</v>
      </c>
      <c r="DF88">
        <f>ROUND(ROUND(AE88,0)*CX88,0)</f>
        <v>0</v>
      </c>
      <c r="DG88">
        <f>ROUND(ROUND(AF88,0)*CX88,0)</f>
        <v>0</v>
      </c>
      <c r="DH88">
        <f>ROUND(ROUND(AG88,0)*CX88,0)</f>
        <v>0</v>
      </c>
      <c r="DI88">
        <f>ROUND(ROUND(AH88,0)*CX88,0)</f>
        <v>18</v>
      </c>
      <c r="DJ88">
        <f t="shared" si="16"/>
        <v>18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ROW(Source!A82)</f>
        <v>82</v>
      </c>
      <c r="B89">
        <v>64887305</v>
      </c>
      <c r="C89">
        <v>64888506</v>
      </c>
      <c r="D89">
        <v>29412067</v>
      </c>
      <c r="E89">
        <v>1</v>
      </c>
      <c r="F89">
        <v>1</v>
      </c>
      <c r="G89">
        <v>1</v>
      </c>
      <c r="H89">
        <v>1</v>
      </c>
      <c r="I89" t="s">
        <v>245</v>
      </c>
      <c r="J89" t="s">
        <v>3</v>
      </c>
      <c r="K89" t="s">
        <v>246</v>
      </c>
      <c r="L89">
        <v>1369</v>
      </c>
      <c r="N89">
        <v>1013</v>
      </c>
      <c r="O89" t="s">
        <v>244</v>
      </c>
      <c r="P89" t="s">
        <v>244</v>
      </c>
      <c r="Q89">
        <v>1</v>
      </c>
      <c r="W89">
        <v>0</v>
      </c>
      <c r="X89">
        <v>-492150492</v>
      </c>
      <c r="Y89">
        <f t="shared" si="17"/>
        <v>0.8640000000000001</v>
      </c>
      <c r="AA89">
        <v>0</v>
      </c>
      <c r="AB89">
        <v>0</v>
      </c>
      <c r="AC89">
        <v>0</v>
      </c>
      <c r="AD89">
        <v>15.49</v>
      </c>
      <c r="AE89">
        <v>0</v>
      </c>
      <c r="AF89">
        <v>0</v>
      </c>
      <c r="AG89">
        <v>0</v>
      </c>
      <c r="AH89">
        <v>15.49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1.08</v>
      </c>
      <c r="AU89" t="s">
        <v>108</v>
      </c>
      <c r="AV89">
        <v>1</v>
      </c>
      <c r="AW89">
        <v>2</v>
      </c>
      <c r="AX89">
        <v>64888513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ROUND(AT89*Source!I82*AH89*AL89,0)</f>
        <v>67</v>
      </c>
      <c r="CV89">
        <f>ROUND(Y89*Source!I82,7)</f>
        <v>3.456</v>
      </c>
      <c r="CW89">
        <v>0</v>
      </c>
      <c r="CX89">
        <f>ROUND(Y89*Source!I82,7)</f>
        <v>3.456</v>
      </c>
      <c r="CY89">
        <f t="shared" si="13"/>
        <v>15.49</v>
      </c>
      <c r="CZ89">
        <f t="shared" si="14"/>
        <v>15.49</v>
      </c>
      <c r="DA89">
        <f t="shared" si="15"/>
        <v>1</v>
      </c>
      <c r="DB89">
        <f t="shared" si="18"/>
        <v>13.38</v>
      </c>
      <c r="DC89">
        <f t="shared" si="19"/>
        <v>0</v>
      </c>
      <c r="DD89" t="s">
        <v>3</v>
      </c>
      <c r="DE89" t="s">
        <v>3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>ROUND(ROUND(AH89,0)*CX89,0)</f>
        <v>52</v>
      </c>
      <c r="DJ89">
        <f t="shared" si="16"/>
        <v>52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ROW(Source!A82)</f>
        <v>82</v>
      </c>
      <c r="B90">
        <v>64887305</v>
      </c>
      <c r="C90">
        <v>64888506</v>
      </c>
      <c r="D90">
        <v>29479234</v>
      </c>
      <c r="E90">
        <v>1</v>
      </c>
      <c r="F90">
        <v>1</v>
      </c>
      <c r="G90">
        <v>1</v>
      </c>
      <c r="H90">
        <v>1</v>
      </c>
      <c r="I90" t="s">
        <v>247</v>
      </c>
      <c r="J90" t="s">
        <v>3</v>
      </c>
      <c r="K90" t="s">
        <v>248</v>
      </c>
      <c r="L90">
        <v>1369</v>
      </c>
      <c r="N90">
        <v>1013</v>
      </c>
      <c r="O90" t="s">
        <v>244</v>
      </c>
      <c r="P90" t="s">
        <v>244</v>
      </c>
      <c r="Q90">
        <v>1</v>
      </c>
      <c r="W90">
        <v>0</v>
      </c>
      <c r="X90">
        <v>-1635369557</v>
      </c>
      <c r="Y90">
        <f t="shared" si="17"/>
        <v>0.8640000000000001</v>
      </c>
      <c r="AA90">
        <v>0</v>
      </c>
      <c r="AB90">
        <v>0</v>
      </c>
      <c r="AC90">
        <v>0</v>
      </c>
      <c r="AD90">
        <v>12.69</v>
      </c>
      <c r="AE90">
        <v>0</v>
      </c>
      <c r="AF90">
        <v>0</v>
      </c>
      <c r="AG90">
        <v>0</v>
      </c>
      <c r="AH90">
        <v>12.69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1.08</v>
      </c>
      <c r="AU90" t="s">
        <v>108</v>
      </c>
      <c r="AV90">
        <v>1</v>
      </c>
      <c r="AW90">
        <v>2</v>
      </c>
      <c r="AX90">
        <v>64888514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ROUND(AT90*Source!I82*AH90*AL90,0)</f>
        <v>55</v>
      </c>
      <c r="CV90">
        <f>ROUND(Y90*Source!I82,7)</f>
        <v>3.456</v>
      </c>
      <c r="CW90">
        <v>0</v>
      </c>
      <c r="CX90">
        <f>ROUND(Y90*Source!I82,7)</f>
        <v>3.456</v>
      </c>
      <c r="CY90">
        <f t="shared" si="13"/>
        <v>12.69</v>
      </c>
      <c r="CZ90">
        <f t="shared" si="14"/>
        <v>12.69</v>
      </c>
      <c r="DA90">
        <f t="shared" si="15"/>
        <v>1</v>
      </c>
      <c r="DB90">
        <f t="shared" si="18"/>
        <v>10.97</v>
      </c>
      <c r="DC90">
        <f t="shared" si="19"/>
        <v>0</v>
      </c>
      <c r="DD90" t="s">
        <v>3</v>
      </c>
      <c r="DE90" t="s">
        <v>3</v>
      </c>
      <c r="DF90">
        <f>ROUND(ROUND(AE90,0)*CX90,0)</f>
        <v>0</v>
      </c>
      <c r="DG90">
        <f>ROUND(ROUND(AF90,0)*CX90,0)</f>
        <v>0</v>
      </c>
      <c r="DH90">
        <f>ROUND(ROUND(AG90,0)*CX90,0)</f>
        <v>0</v>
      </c>
      <c r="DI90">
        <f>ROUND(ROUND(AH90,0)*CX90,0)</f>
        <v>45</v>
      </c>
      <c r="DJ90">
        <f t="shared" si="16"/>
        <v>45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ROW(Source!A82)</f>
        <v>82</v>
      </c>
      <c r="B91">
        <v>64887305</v>
      </c>
      <c r="C91">
        <v>64888506</v>
      </c>
      <c r="D91">
        <v>29420467</v>
      </c>
      <c r="E91">
        <v>1</v>
      </c>
      <c r="F91">
        <v>1</v>
      </c>
      <c r="G91">
        <v>1</v>
      </c>
      <c r="H91">
        <v>1</v>
      </c>
      <c r="I91" t="s">
        <v>249</v>
      </c>
      <c r="J91" t="s">
        <v>3</v>
      </c>
      <c r="K91" t="s">
        <v>250</v>
      </c>
      <c r="L91">
        <v>1369</v>
      </c>
      <c r="N91">
        <v>1013</v>
      </c>
      <c r="O91" t="s">
        <v>244</v>
      </c>
      <c r="P91" t="s">
        <v>244</v>
      </c>
      <c r="Q91">
        <v>1</v>
      </c>
      <c r="W91">
        <v>0</v>
      </c>
      <c r="X91">
        <v>1876455240</v>
      </c>
      <c r="Y91">
        <f t="shared" si="17"/>
        <v>0.34400000000000003</v>
      </c>
      <c r="AA91">
        <v>0</v>
      </c>
      <c r="AB91">
        <v>0</v>
      </c>
      <c r="AC91">
        <v>0</v>
      </c>
      <c r="AD91">
        <v>16.93</v>
      </c>
      <c r="AE91">
        <v>0</v>
      </c>
      <c r="AF91">
        <v>0</v>
      </c>
      <c r="AG91">
        <v>0</v>
      </c>
      <c r="AH91">
        <v>16.93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0.43</v>
      </c>
      <c r="AU91" t="s">
        <v>108</v>
      </c>
      <c r="AV91">
        <v>1</v>
      </c>
      <c r="AW91">
        <v>2</v>
      </c>
      <c r="AX91">
        <v>64888515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ROUND(AT91*Source!I82*AH91*AL91,0)</f>
        <v>29</v>
      </c>
      <c r="CV91">
        <f>ROUND(Y91*Source!I82,7)</f>
        <v>1.3759999999999999</v>
      </c>
      <c r="CW91">
        <v>0</v>
      </c>
      <c r="CX91">
        <f>ROUND(Y91*Source!I82,7)</f>
        <v>1.3759999999999999</v>
      </c>
      <c r="CY91">
        <f t="shared" si="13"/>
        <v>16.93</v>
      </c>
      <c r="CZ91">
        <f t="shared" si="14"/>
        <v>16.93</v>
      </c>
      <c r="DA91">
        <f t="shared" si="15"/>
        <v>1</v>
      </c>
      <c r="DB91">
        <f t="shared" si="18"/>
        <v>5.82</v>
      </c>
      <c r="DC91">
        <f t="shared" si="19"/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>ROUND(ROUND(AH91,0)*CX91,0)</f>
        <v>23</v>
      </c>
      <c r="DJ91">
        <f t="shared" si="16"/>
        <v>23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ROW(Source!A82)</f>
        <v>82</v>
      </c>
      <c r="B92">
        <v>64887305</v>
      </c>
      <c r="C92">
        <v>64888506</v>
      </c>
      <c r="D92">
        <v>29412068</v>
      </c>
      <c r="E92">
        <v>1</v>
      </c>
      <c r="F92">
        <v>1</v>
      </c>
      <c r="G92">
        <v>1</v>
      </c>
      <c r="H92">
        <v>1</v>
      </c>
      <c r="I92" t="s">
        <v>251</v>
      </c>
      <c r="J92" t="s">
        <v>3</v>
      </c>
      <c r="K92" t="s">
        <v>252</v>
      </c>
      <c r="L92">
        <v>1369</v>
      </c>
      <c r="N92">
        <v>1013</v>
      </c>
      <c r="O92" t="s">
        <v>244</v>
      </c>
      <c r="P92" t="s">
        <v>244</v>
      </c>
      <c r="Q92">
        <v>1</v>
      </c>
      <c r="W92">
        <v>0</v>
      </c>
      <c r="X92">
        <v>-547340176</v>
      </c>
      <c r="Y92">
        <f t="shared" si="17"/>
        <v>1.04</v>
      </c>
      <c r="AA92">
        <v>0</v>
      </c>
      <c r="AB92">
        <v>0</v>
      </c>
      <c r="AC92">
        <v>0</v>
      </c>
      <c r="AD92">
        <v>10.210000000000001</v>
      </c>
      <c r="AE92">
        <v>0</v>
      </c>
      <c r="AF92">
        <v>0</v>
      </c>
      <c r="AG92">
        <v>0</v>
      </c>
      <c r="AH92">
        <v>10.210000000000001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1.3</v>
      </c>
      <c r="AU92" t="s">
        <v>108</v>
      </c>
      <c r="AV92">
        <v>1</v>
      </c>
      <c r="AW92">
        <v>2</v>
      </c>
      <c r="AX92">
        <v>64888516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ROUND(AT92*Source!I82*AH92*AL92,0)</f>
        <v>53</v>
      </c>
      <c r="CV92">
        <f>ROUND(Y92*Source!I82,7)</f>
        <v>4.16</v>
      </c>
      <c r="CW92">
        <v>0</v>
      </c>
      <c r="CX92">
        <f>ROUND(Y92*Source!I82,7)</f>
        <v>4.16</v>
      </c>
      <c r="CY92">
        <f t="shared" si="13"/>
        <v>10.210000000000001</v>
      </c>
      <c r="CZ92">
        <f t="shared" si="14"/>
        <v>10.210000000000001</v>
      </c>
      <c r="DA92">
        <f t="shared" si="15"/>
        <v>1</v>
      </c>
      <c r="DB92">
        <f t="shared" si="18"/>
        <v>10.62</v>
      </c>
      <c r="DC92">
        <f t="shared" si="19"/>
        <v>0</v>
      </c>
      <c r="DD92" t="s">
        <v>3</v>
      </c>
      <c r="DE92" t="s">
        <v>3</v>
      </c>
      <c r="DF92">
        <f>ROUND(ROUND(AE92,0)*CX92,0)</f>
        <v>0</v>
      </c>
      <c r="DG92">
        <f>ROUND(ROUND(AF92,0)*CX92,0)</f>
        <v>0</v>
      </c>
      <c r="DH92">
        <f>ROUND(ROUND(AG92,0)*CX92,0)</f>
        <v>0</v>
      </c>
      <c r="DI92">
        <f>ROUND(ROUND(AH92,0)*CX92,0)</f>
        <v>42</v>
      </c>
      <c r="DJ92">
        <f t="shared" si="16"/>
        <v>42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ROW(Source!A83)</f>
        <v>83</v>
      </c>
      <c r="B93">
        <v>64887308</v>
      </c>
      <c r="C93">
        <v>64888517</v>
      </c>
      <c r="D93">
        <v>29412067</v>
      </c>
      <c r="E93">
        <v>1</v>
      </c>
      <c r="F93">
        <v>1</v>
      </c>
      <c r="G93">
        <v>1</v>
      </c>
      <c r="H93">
        <v>1</v>
      </c>
      <c r="I93" t="s">
        <v>245</v>
      </c>
      <c r="J93" t="s">
        <v>3</v>
      </c>
      <c r="K93" t="s">
        <v>246</v>
      </c>
      <c r="L93">
        <v>1369</v>
      </c>
      <c r="N93">
        <v>1013</v>
      </c>
      <c r="O93" t="s">
        <v>244</v>
      </c>
      <c r="P93" t="s">
        <v>244</v>
      </c>
      <c r="Q93">
        <v>1</v>
      </c>
      <c r="W93">
        <v>0</v>
      </c>
      <c r="X93">
        <v>-492150492</v>
      </c>
      <c r="Y93">
        <f t="shared" si="17"/>
        <v>2.016</v>
      </c>
      <c r="AA93">
        <v>0</v>
      </c>
      <c r="AB93">
        <v>0</v>
      </c>
      <c r="AC93">
        <v>0</v>
      </c>
      <c r="AD93">
        <v>15.49</v>
      </c>
      <c r="AE93">
        <v>0</v>
      </c>
      <c r="AF93">
        <v>0</v>
      </c>
      <c r="AG93">
        <v>0</v>
      </c>
      <c r="AH93">
        <v>15.49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2.52</v>
      </c>
      <c r="AU93" t="s">
        <v>108</v>
      </c>
      <c r="AV93">
        <v>1</v>
      </c>
      <c r="AW93">
        <v>2</v>
      </c>
      <c r="AX93">
        <v>64888522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ROUND(AT93*Source!I83*AH93*AL93,0)</f>
        <v>78</v>
      </c>
      <c r="CV93">
        <f>ROUND(Y93*Source!I83,7)</f>
        <v>4.032</v>
      </c>
      <c r="CW93">
        <v>0</v>
      </c>
      <c r="CX93">
        <f>ROUND(Y93*Source!I83,7)</f>
        <v>4.032</v>
      </c>
      <c r="CY93">
        <f t="shared" si="13"/>
        <v>15.49</v>
      </c>
      <c r="CZ93">
        <f t="shared" si="14"/>
        <v>15.49</v>
      </c>
      <c r="DA93">
        <f t="shared" si="15"/>
        <v>1</v>
      </c>
      <c r="DB93">
        <f t="shared" si="18"/>
        <v>31.22</v>
      </c>
      <c r="DC93">
        <f t="shared" si="19"/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62.46</v>
      </c>
      <c r="DJ93">
        <f t="shared" si="16"/>
        <v>62.46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ROW(Source!A83)</f>
        <v>83</v>
      </c>
      <c r="B94">
        <v>64887308</v>
      </c>
      <c r="C94">
        <v>64888517</v>
      </c>
      <c r="D94">
        <v>29420508</v>
      </c>
      <c r="E94">
        <v>1</v>
      </c>
      <c r="F94">
        <v>1</v>
      </c>
      <c r="G94">
        <v>1</v>
      </c>
      <c r="H94">
        <v>1</v>
      </c>
      <c r="I94" t="s">
        <v>253</v>
      </c>
      <c r="J94" t="s">
        <v>3</v>
      </c>
      <c r="K94" t="s">
        <v>254</v>
      </c>
      <c r="L94">
        <v>1369</v>
      </c>
      <c r="N94">
        <v>1013</v>
      </c>
      <c r="O94" t="s">
        <v>244</v>
      </c>
      <c r="P94" t="s">
        <v>244</v>
      </c>
      <c r="Q94">
        <v>1</v>
      </c>
      <c r="W94">
        <v>0</v>
      </c>
      <c r="X94">
        <v>1660935601</v>
      </c>
      <c r="Y94">
        <f t="shared" si="17"/>
        <v>2.016</v>
      </c>
      <c r="AA94">
        <v>0</v>
      </c>
      <c r="AB94">
        <v>0</v>
      </c>
      <c r="AC94">
        <v>0</v>
      </c>
      <c r="AD94">
        <v>14.09</v>
      </c>
      <c r="AE94">
        <v>0</v>
      </c>
      <c r="AF94">
        <v>0</v>
      </c>
      <c r="AG94">
        <v>0</v>
      </c>
      <c r="AH94">
        <v>14.09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2.52</v>
      </c>
      <c r="AU94" t="s">
        <v>108</v>
      </c>
      <c r="AV94">
        <v>1</v>
      </c>
      <c r="AW94">
        <v>2</v>
      </c>
      <c r="AX94">
        <v>64888523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ROUND(AT94*Source!I83*AH94*AL94,0)</f>
        <v>71</v>
      </c>
      <c r="CV94">
        <f>ROUND(Y94*Source!I83,7)</f>
        <v>4.032</v>
      </c>
      <c r="CW94">
        <v>0</v>
      </c>
      <c r="CX94">
        <f>ROUND(Y94*Source!I83,7)</f>
        <v>4.032</v>
      </c>
      <c r="CY94">
        <f t="shared" si="13"/>
        <v>14.09</v>
      </c>
      <c r="CZ94">
        <f t="shared" si="14"/>
        <v>14.09</v>
      </c>
      <c r="DA94">
        <f t="shared" si="15"/>
        <v>1</v>
      </c>
      <c r="DB94">
        <f t="shared" si="18"/>
        <v>28.41</v>
      </c>
      <c r="DC94">
        <f t="shared" si="19"/>
        <v>0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0</v>
      </c>
      <c r="DH94">
        <f>ROUND(ROUND(AG94,2)*CX94,2)</f>
        <v>0</v>
      </c>
      <c r="DI94">
        <f>ROUND(ROUND(AH94,2)*CX94,2)</f>
        <v>56.81</v>
      </c>
      <c r="DJ94">
        <f t="shared" si="16"/>
        <v>56.81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ROW(Source!A83)</f>
        <v>83</v>
      </c>
      <c r="B95">
        <v>64887308</v>
      </c>
      <c r="C95">
        <v>64888517</v>
      </c>
      <c r="D95">
        <v>29420467</v>
      </c>
      <c r="E95">
        <v>1</v>
      </c>
      <c r="F95">
        <v>1</v>
      </c>
      <c r="G95">
        <v>1</v>
      </c>
      <c r="H95">
        <v>1</v>
      </c>
      <c r="I95" t="s">
        <v>249</v>
      </c>
      <c r="J95" t="s">
        <v>3</v>
      </c>
      <c r="K95" t="s">
        <v>250</v>
      </c>
      <c r="L95">
        <v>1369</v>
      </c>
      <c r="N95">
        <v>1013</v>
      </c>
      <c r="O95" t="s">
        <v>244</v>
      </c>
      <c r="P95" t="s">
        <v>244</v>
      </c>
      <c r="Q95">
        <v>1</v>
      </c>
      <c r="W95">
        <v>0</v>
      </c>
      <c r="X95">
        <v>1876455240</v>
      </c>
      <c r="Y95">
        <f t="shared" si="17"/>
        <v>0.80800000000000005</v>
      </c>
      <c r="AA95">
        <v>0</v>
      </c>
      <c r="AB95">
        <v>0</v>
      </c>
      <c r="AC95">
        <v>0</v>
      </c>
      <c r="AD95">
        <v>16.93</v>
      </c>
      <c r="AE95">
        <v>0</v>
      </c>
      <c r="AF95">
        <v>0</v>
      </c>
      <c r="AG95">
        <v>0</v>
      </c>
      <c r="AH95">
        <v>16.93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1.01</v>
      </c>
      <c r="AU95" t="s">
        <v>108</v>
      </c>
      <c r="AV95">
        <v>1</v>
      </c>
      <c r="AW95">
        <v>2</v>
      </c>
      <c r="AX95">
        <v>64888524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ROUND(AT95*Source!I83*AH95*AL95,0)</f>
        <v>34</v>
      </c>
      <c r="CV95">
        <f>ROUND(Y95*Source!I83,7)</f>
        <v>1.6160000000000001</v>
      </c>
      <c r="CW95">
        <v>0</v>
      </c>
      <c r="CX95">
        <f>ROUND(Y95*Source!I83,7)</f>
        <v>1.6160000000000001</v>
      </c>
      <c r="CY95">
        <f t="shared" si="13"/>
        <v>16.93</v>
      </c>
      <c r="CZ95">
        <f t="shared" si="14"/>
        <v>16.93</v>
      </c>
      <c r="DA95">
        <f t="shared" si="15"/>
        <v>1</v>
      </c>
      <c r="DB95">
        <f t="shared" si="18"/>
        <v>13.68</v>
      </c>
      <c r="DC95">
        <f t="shared" si="19"/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>ROUND(ROUND(AH95,2)*CX95,2)</f>
        <v>27.36</v>
      </c>
      <c r="DJ95">
        <f t="shared" si="16"/>
        <v>27.36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ROW(Source!A83)</f>
        <v>83</v>
      </c>
      <c r="B96">
        <v>64887308</v>
      </c>
      <c r="C96">
        <v>64888517</v>
      </c>
      <c r="D96">
        <v>29412068</v>
      </c>
      <c r="E96">
        <v>1</v>
      </c>
      <c r="F96">
        <v>1</v>
      </c>
      <c r="G96">
        <v>1</v>
      </c>
      <c r="H96">
        <v>1</v>
      </c>
      <c r="I96" t="s">
        <v>251</v>
      </c>
      <c r="J96" t="s">
        <v>3</v>
      </c>
      <c r="K96" t="s">
        <v>252</v>
      </c>
      <c r="L96">
        <v>1369</v>
      </c>
      <c r="N96">
        <v>1013</v>
      </c>
      <c r="O96" t="s">
        <v>244</v>
      </c>
      <c r="P96" t="s">
        <v>244</v>
      </c>
      <c r="Q96">
        <v>1</v>
      </c>
      <c r="W96">
        <v>0</v>
      </c>
      <c r="X96">
        <v>-547340176</v>
      </c>
      <c r="Y96">
        <f t="shared" si="17"/>
        <v>3.2240000000000002</v>
      </c>
      <c r="AA96">
        <v>0</v>
      </c>
      <c r="AB96">
        <v>0</v>
      </c>
      <c r="AC96">
        <v>0</v>
      </c>
      <c r="AD96">
        <v>10.210000000000001</v>
      </c>
      <c r="AE96">
        <v>0</v>
      </c>
      <c r="AF96">
        <v>0</v>
      </c>
      <c r="AG96">
        <v>0</v>
      </c>
      <c r="AH96">
        <v>10.210000000000001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4.03</v>
      </c>
      <c r="AU96" t="s">
        <v>108</v>
      </c>
      <c r="AV96">
        <v>1</v>
      </c>
      <c r="AW96">
        <v>2</v>
      </c>
      <c r="AX96">
        <v>64888525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ROUND(AT96*Source!I83*AH96*AL96,0)</f>
        <v>82</v>
      </c>
      <c r="CV96">
        <f>ROUND(Y96*Source!I83,7)</f>
        <v>6.4480000000000004</v>
      </c>
      <c r="CW96">
        <v>0</v>
      </c>
      <c r="CX96">
        <f>ROUND(Y96*Source!I83,7)</f>
        <v>6.4480000000000004</v>
      </c>
      <c r="CY96">
        <f t="shared" si="13"/>
        <v>10.210000000000001</v>
      </c>
      <c r="CZ96">
        <f t="shared" si="14"/>
        <v>10.210000000000001</v>
      </c>
      <c r="DA96">
        <f t="shared" si="15"/>
        <v>1</v>
      </c>
      <c r="DB96">
        <f t="shared" si="18"/>
        <v>32.92</v>
      </c>
      <c r="DC96">
        <f t="shared" si="19"/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0</v>
      </c>
      <c r="DH96">
        <f>ROUND(ROUND(AG96,2)*CX96,2)</f>
        <v>0</v>
      </c>
      <c r="DI96">
        <f>ROUND(ROUND(AH96,2)*CX96,2)</f>
        <v>65.83</v>
      </c>
      <c r="DJ96">
        <f t="shared" si="16"/>
        <v>65.83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ROW(Source!A84)</f>
        <v>84</v>
      </c>
      <c r="B97">
        <v>64887305</v>
      </c>
      <c r="C97">
        <v>64888517</v>
      </c>
      <c r="D97">
        <v>29412067</v>
      </c>
      <c r="E97">
        <v>1</v>
      </c>
      <c r="F97">
        <v>1</v>
      </c>
      <c r="G97">
        <v>1</v>
      </c>
      <c r="H97">
        <v>1</v>
      </c>
      <c r="I97" t="s">
        <v>245</v>
      </c>
      <c r="J97" t="s">
        <v>3</v>
      </c>
      <c r="K97" t="s">
        <v>246</v>
      </c>
      <c r="L97">
        <v>1369</v>
      </c>
      <c r="N97">
        <v>1013</v>
      </c>
      <c r="O97" t="s">
        <v>244</v>
      </c>
      <c r="P97" t="s">
        <v>244</v>
      </c>
      <c r="Q97">
        <v>1</v>
      </c>
      <c r="W97">
        <v>0</v>
      </c>
      <c r="X97">
        <v>-492150492</v>
      </c>
      <c r="Y97">
        <f t="shared" si="17"/>
        <v>2.016</v>
      </c>
      <c r="AA97">
        <v>0</v>
      </c>
      <c r="AB97">
        <v>0</v>
      </c>
      <c r="AC97">
        <v>0</v>
      </c>
      <c r="AD97">
        <v>15.49</v>
      </c>
      <c r="AE97">
        <v>0</v>
      </c>
      <c r="AF97">
        <v>0</v>
      </c>
      <c r="AG97">
        <v>0</v>
      </c>
      <c r="AH97">
        <v>15.49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2.52</v>
      </c>
      <c r="AU97" t="s">
        <v>108</v>
      </c>
      <c r="AV97">
        <v>1</v>
      </c>
      <c r="AW97">
        <v>2</v>
      </c>
      <c r="AX97">
        <v>64888522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ROUND(AT97*Source!I84*AH97*AL97,0)</f>
        <v>78</v>
      </c>
      <c r="CV97">
        <f>ROUND(Y97*Source!I84,7)</f>
        <v>4.032</v>
      </c>
      <c r="CW97">
        <v>0</v>
      </c>
      <c r="CX97">
        <f>ROUND(Y97*Source!I84,7)</f>
        <v>4.032</v>
      </c>
      <c r="CY97">
        <f t="shared" si="13"/>
        <v>15.49</v>
      </c>
      <c r="CZ97">
        <f t="shared" si="14"/>
        <v>15.49</v>
      </c>
      <c r="DA97">
        <f t="shared" si="15"/>
        <v>1</v>
      </c>
      <c r="DB97">
        <f t="shared" si="18"/>
        <v>31.22</v>
      </c>
      <c r="DC97">
        <f t="shared" si="19"/>
        <v>0</v>
      </c>
      <c r="DD97" t="s">
        <v>3</v>
      </c>
      <c r="DE97" t="s">
        <v>3</v>
      </c>
      <c r="DF97">
        <f>ROUND(ROUND(AE97,0)*CX97,0)</f>
        <v>0</v>
      </c>
      <c r="DG97">
        <f>ROUND(ROUND(AF97,0)*CX97,0)</f>
        <v>0</v>
      </c>
      <c r="DH97">
        <f>ROUND(ROUND(AG97,0)*CX97,0)</f>
        <v>0</v>
      </c>
      <c r="DI97">
        <f>ROUND(ROUND(AH97,0)*CX97,0)</f>
        <v>60</v>
      </c>
      <c r="DJ97">
        <f t="shared" si="16"/>
        <v>60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ROW(Source!A84)</f>
        <v>84</v>
      </c>
      <c r="B98">
        <v>64887305</v>
      </c>
      <c r="C98">
        <v>64888517</v>
      </c>
      <c r="D98">
        <v>29420508</v>
      </c>
      <c r="E98">
        <v>1</v>
      </c>
      <c r="F98">
        <v>1</v>
      </c>
      <c r="G98">
        <v>1</v>
      </c>
      <c r="H98">
        <v>1</v>
      </c>
      <c r="I98" t="s">
        <v>253</v>
      </c>
      <c r="J98" t="s">
        <v>3</v>
      </c>
      <c r="K98" t="s">
        <v>254</v>
      </c>
      <c r="L98">
        <v>1369</v>
      </c>
      <c r="N98">
        <v>1013</v>
      </c>
      <c r="O98" t="s">
        <v>244</v>
      </c>
      <c r="P98" t="s">
        <v>244</v>
      </c>
      <c r="Q98">
        <v>1</v>
      </c>
      <c r="W98">
        <v>0</v>
      </c>
      <c r="X98">
        <v>1660935601</v>
      </c>
      <c r="Y98">
        <f t="shared" si="17"/>
        <v>2.016</v>
      </c>
      <c r="AA98">
        <v>0</v>
      </c>
      <c r="AB98">
        <v>0</v>
      </c>
      <c r="AC98">
        <v>0</v>
      </c>
      <c r="AD98">
        <v>14.09</v>
      </c>
      <c r="AE98">
        <v>0</v>
      </c>
      <c r="AF98">
        <v>0</v>
      </c>
      <c r="AG98">
        <v>0</v>
      </c>
      <c r="AH98">
        <v>14.09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2.52</v>
      </c>
      <c r="AU98" t="s">
        <v>108</v>
      </c>
      <c r="AV98">
        <v>1</v>
      </c>
      <c r="AW98">
        <v>2</v>
      </c>
      <c r="AX98">
        <v>64888523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ROUND(AT98*Source!I84*AH98*AL98,0)</f>
        <v>71</v>
      </c>
      <c r="CV98">
        <f>ROUND(Y98*Source!I84,7)</f>
        <v>4.032</v>
      </c>
      <c r="CW98">
        <v>0</v>
      </c>
      <c r="CX98">
        <f>ROUND(Y98*Source!I84,7)</f>
        <v>4.032</v>
      </c>
      <c r="CY98">
        <f t="shared" si="13"/>
        <v>14.09</v>
      </c>
      <c r="CZ98">
        <f t="shared" si="14"/>
        <v>14.09</v>
      </c>
      <c r="DA98">
        <f t="shared" si="15"/>
        <v>1</v>
      </c>
      <c r="DB98">
        <f t="shared" si="18"/>
        <v>28.41</v>
      </c>
      <c r="DC98">
        <f t="shared" si="19"/>
        <v>0</v>
      </c>
      <c r="DD98" t="s">
        <v>3</v>
      </c>
      <c r="DE98" t="s">
        <v>3</v>
      </c>
      <c r="DF98">
        <f>ROUND(ROUND(AE98,0)*CX98,0)</f>
        <v>0</v>
      </c>
      <c r="DG98">
        <f>ROUND(ROUND(AF98,0)*CX98,0)</f>
        <v>0</v>
      </c>
      <c r="DH98">
        <f>ROUND(ROUND(AG98,0)*CX98,0)</f>
        <v>0</v>
      </c>
      <c r="DI98">
        <f>ROUND(ROUND(AH98,0)*CX98,0)</f>
        <v>56</v>
      </c>
      <c r="DJ98">
        <f t="shared" si="16"/>
        <v>56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ROW(Source!A84)</f>
        <v>84</v>
      </c>
      <c r="B99">
        <v>64887305</v>
      </c>
      <c r="C99">
        <v>64888517</v>
      </c>
      <c r="D99">
        <v>29420467</v>
      </c>
      <c r="E99">
        <v>1</v>
      </c>
      <c r="F99">
        <v>1</v>
      </c>
      <c r="G99">
        <v>1</v>
      </c>
      <c r="H99">
        <v>1</v>
      </c>
      <c r="I99" t="s">
        <v>249</v>
      </c>
      <c r="J99" t="s">
        <v>3</v>
      </c>
      <c r="K99" t="s">
        <v>250</v>
      </c>
      <c r="L99">
        <v>1369</v>
      </c>
      <c r="N99">
        <v>1013</v>
      </c>
      <c r="O99" t="s">
        <v>244</v>
      </c>
      <c r="P99" t="s">
        <v>244</v>
      </c>
      <c r="Q99">
        <v>1</v>
      </c>
      <c r="W99">
        <v>0</v>
      </c>
      <c r="X99">
        <v>1876455240</v>
      </c>
      <c r="Y99">
        <f t="shared" si="17"/>
        <v>0.80800000000000005</v>
      </c>
      <c r="AA99">
        <v>0</v>
      </c>
      <c r="AB99">
        <v>0</v>
      </c>
      <c r="AC99">
        <v>0</v>
      </c>
      <c r="AD99">
        <v>16.93</v>
      </c>
      <c r="AE99">
        <v>0</v>
      </c>
      <c r="AF99">
        <v>0</v>
      </c>
      <c r="AG99">
        <v>0</v>
      </c>
      <c r="AH99">
        <v>16.93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1.01</v>
      </c>
      <c r="AU99" t="s">
        <v>108</v>
      </c>
      <c r="AV99">
        <v>1</v>
      </c>
      <c r="AW99">
        <v>2</v>
      </c>
      <c r="AX99">
        <v>64888524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ROUND(AT99*Source!I84*AH99*AL99,0)</f>
        <v>34</v>
      </c>
      <c r="CV99">
        <f>ROUND(Y99*Source!I84,7)</f>
        <v>1.6160000000000001</v>
      </c>
      <c r="CW99">
        <v>0</v>
      </c>
      <c r="CX99">
        <f>ROUND(Y99*Source!I84,7)</f>
        <v>1.6160000000000001</v>
      </c>
      <c r="CY99">
        <f t="shared" si="13"/>
        <v>16.93</v>
      </c>
      <c r="CZ99">
        <f t="shared" si="14"/>
        <v>16.93</v>
      </c>
      <c r="DA99">
        <f t="shared" si="15"/>
        <v>1</v>
      </c>
      <c r="DB99">
        <f t="shared" si="18"/>
        <v>13.68</v>
      </c>
      <c r="DC99">
        <f t="shared" si="19"/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ROUND(ROUND(AH99,0)*CX99,0)</f>
        <v>27</v>
      </c>
      <c r="DJ99">
        <f t="shared" si="16"/>
        <v>27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ROW(Source!A84)</f>
        <v>84</v>
      </c>
      <c r="B100">
        <v>64887305</v>
      </c>
      <c r="C100">
        <v>64888517</v>
      </c>
      <c r="D100">
        <v>29412068</v>
      </c>
      <c r="E100">
        <v>1</v>
      </c>
      <c r="F100">
        <v>1</v>
      </c>
      <c r="G100">
        <v>1</v>
      </c>
      <c r="H100">
        <v>1</v>
      </c>
      <c r="I100" t="s">
        <v>251</v>
      </c>
      <c r="J100" t="s">
        <v>3</v>
      </c>
      <c r="K100" t="s">
        <v>252</v>
      </c>
      <c r="L100">
        <v>1369</v>
      </c>
      <c r="N100">
        <v>1013</v>
      </c>
      <c r="O100" t="s">
        <v>244</v>
      </c>
      <c r="P100" t="s">
        <v>244</v>
      </c>
      <c r="Q100">
        <v>1</v>
      </c>
      <c r="W100">
        <v>0</v>
      </c>
      <c r="X100">
        <v>-547340176</v>
      </c>
      <c r="Y100">
        <f t="shared" si="17"/>
        <v>3.2240000000000002</v>
      </c>
      <c r="AA100">
        <v>0</v>
      </c>
      <c r="AB100">
        <v>0</v>
      </c>
      <c r="AC100">
        <v>0</v>
      </c>
      <c r="AD100">
        <v>10.210000000000001</v>
      </c>
      <c r="AE100">
        <v>0</v>
      </c>
      <c r="AF100">
        <v>0</v>
      </c>
      <c r="AG100">
        <v>0</v>
      </c>
      <c r="AH100">
        <v>10.210000000000001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4.03</v>
      </c>
      <c r="AU100" t="s">
        <v>108</v>
      </c>
      <c r="AV100">
        <v>1</v>
      </c>
      <c r="AW100">
        <v>2</v>
      </c>
      <c r="AX100">
        <v>64888525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ROUND(AT100*Source!I84*AH100*AL100,0)</f>
        <v>82</v>
      </c>
      <c r="CV100">
        <f>ROUND(Y100*Source!I84,7)</f>
        <v>6.4480000000000004</v>
      </c>
      <c r="CW100">
        <v>0</v>
      </c>
      <c r="CX100">
        <f>ROUND(Y100*Source!I84,7)</f>
        <v>6.4480000000000004</v>
      </c>
      <c r="CY100">
        <f t="shared" si="13"/>
        <v>10.210000000000001</v>
      </c>
      <c r="CZ100">
        <f t="shared" si="14"/>
        <v>10.210000000000001</v>
      </c>
      <c r="DA100">
        <f t="shared" si="15"/>
        <v>1</v>
      </c>
      <c r="DB100">
        <f t="shared" si="18"/>
        <v>32.92</v>
      </c>
      <c r="DC100">
        <f t="shared" si="19"/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>ROUND(ROUND(AH100,0)*CX100,0)</f>
        <v>64</v>
      </c>
      <c r="DJ100">
        <f t="shared" si="16"/>
        <v>64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ROW(Source!A85)</f>
        <v>85</v>
      </c>
      <c r="B101">
        <v>64887308</v>
      </c>
      <c r="C101">
        <v>64888526</v>
      </c>
      <c r="D101">
        <v>29479127</v>
      </c>
      <c r="E101">
        <v>1</v>
      </c>
      <c r="F101">
        <v>1</v>
      </c>
      <c r="G101">
        <v>1</v>
      </c>
      <c r="H101">
        <v>1</v>
      </c>
      <c r="I101" t="s">
        <v>242</v>
      </c>
      <c r="J101" t="s">
        <v>3</v>
      </c>
      <c r="K101" t="s">
        <v>243</v>
      </c>
      <c r="L101">
        <v>1369</v>
      </c>
      <c r="N101">
        <v>1013</v>
      </c>
      <c r="O101" t="s">
        <v>244</v>
      </c>
      <c r="P101" t="s">
        <v>244</v>
      </c>
      <c r="Q101">
        <v>1</v>
      </c>
      <c r="W101">
        <v>0</v>
      </c>
      <c r="X101">
        <v>-1068735493</v>
      </c>
      <c r="Y101">
        <f t="shared" si="17"/>
        <v>1.7280000000000002</v>
      </c>
      <c r="AA101">
        <v>0</v>
      </c>
      <c r="AB101">
        <v>0</v>
      </c>
      <c r="AC101">
        <v>0</v>
      </c>
      <c r="AD101">
        <v>12.92</v>
      </c>
      <c r="AE101">
        <v>0</v>
      </c>
      <c r="AF101">
        <v>0</v>
      </c>
      <c r="AG101">
        <v>0</v>
      </c>
      <c r="AH101">
        <v>12.92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2.16</v>
      </c>
      <c r="AU101" t="s">
        <v>108</v>
      </c>
      <c r="AV101">
        <v>1</v>
      </c>
      <c r="AW101">
        <v>2</v>
      </c>
      <c r="AX101">
        <v>64888532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ROUND(AT101*Source!I85*AH101*AL101,0)</f>
        <v>56</v>
      </c>
      <c r="CV101">
        <f>ROUND(Y101*Source!I85,7)</f>
        <v>3.456</v>
      </c>
      <c r="CW101">
        <v>0</v>
      </c>
      <c r="CX101">
        <f>ROUND(Y101*Source!I85,7)</f>
        <v>3.456</v>
      </c>
      <c r="CY101">
        <f t="shared" si="13"/>
        <v>12.92</v>
      </c>
      <c r="CZ101">
        <f t="shared" si="14"/>
        <v>12.92</v>
      </c>
      <c r="DA101">
        <f t="shared" si="15"/>
        <v>1</v>
      </c>
      <c r="DB101">
        <f t="shared" si="18"/>
        <v>22.33</v>
      </c>
      <c r="DC101">
        <f t="shared" si="19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0</v>
      </c>
      <c r="DH101">
        <f>ROUND(ROUND(AG101,2)*CX101,2)</f>
        <v>0</v>
      </c>
      <c r="DI101">
        <f>ROUND(ROUND(AH101,2)*CX101,2)</f>
        <v>44.65</v>
      </c>
      <c r="DJ101">
        <f t="shared" si="16"/>
        <v>44.65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ROW(Source!A85)</f>
        <v>85</v>
      </c>
      <c r="B102">
        <v>64887308</v>
      </c>
      <c r="C102">
        <v>64888526</v>
      </c>
      <c r="D102">
        <v>29412067</v>
      </c>
      <c r="E102">
        <v>1</v>
      </c>
      <c r="F102">
        <v>1</v>
      </c>
      <c r="G102">
        <v>1</v>
      </c>
      <c r="H102">
        <v>1</v>
      </c>
      <c r="I102" t="s">
        <v>245</v>
      </c>
      <c r="J102" t="s">
        <v>3</v>
      </c>
      <c r="K102" t="s">
        <v>246</v>
      </c>
      <c r="L102">
        <v>1369</v>
      </c>
      <c r="N102">
        <v>1013</v>
      </c>
      <c r="O102" t="s">
        <v>244</v>
      </c>
      <c r="P102" t="s">
        <v>244</v>
      </c>
      <c r="Q102">
        <v>1</v>
      </c>
      <c r="W102">
        <v>0</v>
      </c>
      <c r="X102">
        <v>-492150492</v>
      </c>
      <c r="Y102">
        <f t="shared" si="17"/>
        <v>1.1519999999999999</v>
      </c>
      <c r="AA102">
        <v>0</v>
      </c>
      <c r="AB102">
        <v>0</v>
      </c>
      <c r="AC102">
        <v>0</v>
      </c>
      <c r="AD102">
        <v>15.49</v>
      </c>
      <c r="AE102">
        <v>0</v>
      </c>
      <c r="AF102">
        <v>0</v>
      </c>
      <c r="AG102">
        <v>0</v>
      </c>
      <c r="AH102">
        <v>15.49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1.44</v>
      </c>
      <c r="AU102" t="s">
        <v>108</v>
      </c>
      <c r="AV102">
        <v>1</v>
      </c>
      <c r="AW102">
        <v>2</v>
      </c>
      <c r="AX102">
        <v>64888533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ROUND(AT102*Source!I85*AH102*AL102,0)</f>
        <v>45</v>
      </c>
      <c r="CV102">
        <f>ROUND(Y102*Source!I85,7)</f>
        <v>2.3039999999999998</v>
      </c>
      <c r="CW102">
        <v>0</v>
      </c>
      <c r="CX102">
        <f>ROUND(Y102*Source!I85,7)</f>
        <v>2.3039999999999998</v>
      </c>
      <c r="CY102">
        <f t="shared" si="13"/>
        <v>15.49</v>
      </c>
      <c r="CZ102">
        <f t="shared" si="14"/>
        <v>15.49</v>
      </c>
      <c r="DA102">
        <f t="shared" si="15"/>
        <v>1</v>
      </c>
      <c r="DB102">
        <f t="shared" si="18"/>
        <v>17.850000000000001</v>
      </c>
      <c r="DC102">
        <f t="shared" si="19"/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>ROUND(ROUND(AH102,2)*CX102,2)</f>
        <v>35.69</v>
      </c>
      <c r="DJ102">
        <f t="shared" si="16"/>
        <v>35.69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ROW(Source!A85)</f>
        <v>85</v>
      </c>
      <c r="B103">
        <v>64887308</v>
      </c>
      <c r="C103">
        <v>64888526</v>
      </c>
      <c r="D103">
        <v>29420508</v>
      </c>
      <c r="E103">
        <v>1</v>
      </c>
      <c r="F103">
        <v>1</v>
      </c>
      <c r="G103">
        <v>1</v>
      </c>
      <c r="H103">
        <v>1</v>
      </c>
      <c r="I103" t="s">
        <v>253</v>
      </c>
      <c r="J103" t="s">
        <v>3</v>
      </c>
      <c r="K103" t="s">
        <v>254</v>
      </c>
      <c r="L103">
        <v>1369</v>
      </c>
      <c r="N103">
        <v>1013</v>
      </c>
      <c r="O103" t="s">
        <v>244</v>
      </c>
      <c r="P103" t="s">
        <v>244</v>
      </c>
      <c r="Q103">
        <v>1</v>
      </c>
      <c r="W103">
        <v>0</v>
      </c>
      <c r="X103">
        <v>1660935601</v>
      </c>
      <c r="Y103">
        <f t="shared" si="17"/>
        <v>1.1519999999999999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1.44</v>
      </c>
      <c r="AU103" t="s">
        <v>108</v>
      </c>
      <c r="AV103">
        <v>1</v>
      </c>
      <c r="AW103">
        <v>2</v>
      </c>
      <c r="AX103">
        <v>64888534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ROUND(AT103*Source!I85*AH103*AL103,0)</f>
        <v>41</v>
      </c>
      <c r="CV103">
        <f>ROUND(Y103*Source!I85,7)</f>
        <v>2.3039999999999998</v>
      </c>
      <c r="CW103">
        <v>0</v>
      </c>
      <c r="CX103">
        <f>ROUND(Y103*Source!I85,7)</f>
        <v>2.3039999999999998</v>
      </c>
      <c r="CY103">
        <f t="shared" si="13"/>
        <v>14.09</v>
      </c>
      <c r="CZ103">
        <f t="shared" si="14"/>
        <v>14.09</v>
      </c>
      <c r="DA103">
        <f t="shared" si="15"/>
        <v>1</v>
      </c>
      <c r="DB103">
        <f t="shared" si="18"/>
        <v>16.23</v>
      </c>
      <c r="DC103">
        <f t="shared" si="19"/>
        <v>0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0</v>
      </c>
      <c r="DH103">
        <f>ROUND(ROUND(AG103,2)*CX103,2)</f>
        <v>0</v>
      </c>
      <c r="DI103">
        <f>ROUND(ROUND(AH103,2)*CX103,2)</f>
        <v>32.46</v>
      </c>
      <c r="DJ103">
        <f t="shared" si="16"/>
        <v>32.46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ROW(Source!A85)</f>
        <v>85</v>
      </c>
      <c r="B104">
        <v>64887308</v>
      </c>
      <c r="C104">
        <v>64888526</v>
      </c>
      <c r="D104">
        <v>29420467</v>
      </c>
      <c r="E104">
        <v>1</v>
      </c>
      <c r="F104">
        <v>1</v>
      </c>
      <c r="G104">
        <v>1</v>
      </c>
      <c r="H104">
        <v>1</v>
      </c>
      <c r="I104" t="s">
        <v>249</v>
      </c>
      <c r="J104" t="s">
        <v>3</v>
      </c>
      <c r="K104" t="s">
        <v>250</v>
      </c>
      <c r="L104">
        <v>1369</v>
      </c>
      <c r="N104">
        <v>1013</v>
      </c>
      <c r="O104" t="s">
        <v>244</v>
      </c>
      <c r="P104" t="s">
        <v>244</v>
      </c>
      <c r="Q104">
        <v>1</v>
      </c>
      <c r="W104">
        <v>0</v>
      </c>
      <c r="X104">
        <v>1876455240</v>
      </c>
      <c r="Y104">
        <f t="shared" si="17"/>
        <v>0.57599999999999996</v>
      </c>
      <c r="AA104">
        <v>0</v>
      </c>
      <c r="AB104">
        <v>0</v>
      </c>
      <c r="AC104">
        <v>0</v>
      </c>
      <c r="AD104">
        <v>16.93</v>
      </c>
      <c r="AE104">
        <v>0</v>
      </c>
      <c r="AF104">
        <v>0</v>
      </c>
      <c r="AG104">
        <v>0</v>
      </c>
      <c r="AH104">
        <v>16.93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0.72</v>
      </c>
      <c r="AU104" t="s">
        <v>108</v>
      </c>
      <c r="AV104">
        <v>1</v>
      </c>
      <c r="AW104">
        <v>2</v>
      </c>
      <c r="AX104">
        <v>64888535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ROUND(AT104*Source!I85*AH104*AL104,0)</f>
        <v>24</v>
      </c>
      <c r="CV104">
        <f>ROUND(Y104*Source!I85,7)</f>
        <v>1.1519999999999999</v>
      </c>
      <c r="CW104">
        <v>0</v>
      </c>
      <c r="CX104">
        <f>ROUND(Y104*Source!I85,7)</f>
        <v>1.1519999999999999</v>
      </c>
      <c r="CY104">
        <f t="shared" si="13"/>
        <v>16.93</v>
      </c>
      <c r="CZ104">
        <f t="shared" si="14"/>
        <v>16.93</v>
      </c>
      <c r="DA104">
        <f t="shared" si="15"/>
        <v>1</v>
      </c>
      <c r="DB104">
        <f t="shared" si="18"/>
        <v>9.75</v>
      </c>
      <c r="DC104">
        <f t="shared" si="19"/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0</v>
      </c>
      <c r="DH104">
        <f>ROUND(ROUND(AG104,2)*CX104,2)</f>
        <v>0</v>
      </c>
      <c r="DI104">
        <f>ROUND(ROUND(AH104,2)*CX104,2)</f>
        <v>19.5</v>
      </c>
      <c r="DJ104">
        <f t="shared" si="16"/>
        <v>19.5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ROW(Source!A85)</f>
        <v>85</v>
      </c>
      <c r="B105">
        <v>64887308</v>
      </c>
      <c r="C105">
        <v>64888526</v>
      </c>
      <c r="D105">
        <v>29412068</v>
      </c>
      <c r="E105">
        <v>1</v>
      </c>
      <c r="F105">
        <v>1</v>
      </c>
      <c r="G105">
        <v>1</v>
      </c>
      <c r="H105">
        <v>1</v>
      </c>
      <c r="I105" t="s">
        <v>251</v>
      </c>
      <c r="J105" t="s">
        <v>3</v>
      </c>
      <c r="K105" t="s">
        <v>252</v>
      </c>
      <c r="L105">
        <v>1369</v>
      </c>
      <c r="N105">
        <v>1013</v>
      </c>
      <c r="O105" t="s">
        <v>244</v>
      </c>
      <c r="P105" t="s">
        <v>244</v>
      </c>
      <c r="Q105">
        <v>1</v>
      </c>
      <c r="W105">
        <v>0</v>
      </c>
      <c r="X105">
        <v>-547340176</v>
      </c>
      <c r="Y105">
        <f t="shared" si="17"/>
        <v>1.1519999999999999</v>
      </c>
      <c r="AA105">
        <v>0</v>
      </c>
      <c r="AB105">
        <v>0</v>
      </c>
      <c r="AC105">
        <v>0</v>
      </c>
      <c r="AD105">
        <v>10.210000000000001</v>
      </c>
      <c r="AE105">
        <v>0</v>
      </c>
      <c r="AF105">
        <v>0</v>
      </c>
      <c r="AG105">
        <v>0</v>
      </c>
      <c r="AH105">
        <v>10.210000000000001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1.44</v>
      </c>
      <c r="AU105" t="s">
        <v>108</v>
      </c>
      <c r="AV105">
        <v>1</v>
      </c>
      <c r="AW105">
        <v>2</v>
      </c>
      <c r="AX105">
        <v>64888536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ROUND(AT105*Source!I85*AH105*AL105,0)</f>
        <v>29</v>
      </c>
      <c r="CV105">
        <f>ROUND(Y105*Source!I85,7)</f>
        <v>2.3039999999999998</v>
      </c>
      <c r="CW105">
        <v>0</v>
      </c>
      <c r="CX105">
        <f>ROUND(Y105*Source!I85,7)</f>
        <v>2.3039999999999998</v>
      </c>
      <c r="CY105">
        <f t="shared" si="13"/>
        <v>10.210000000000001</v>
      </c>
      <c r="CZ105">
        <f t="shared" si="14"/>
        <v>10.210000000000001</v>
      </c>
      <c r="DA105">
        <f t="shared" si="15"/>
        <v>1</v>
      </c>
      <c r="DB105">
        <f t="shared" si="18"/>
        <v>11.76</v>
      </c>
      <c r="DC105">
        <f t="shared" si="19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>ROUND(ROUND(AH105,2)*CX105,2)</f>
        <v>23.52</v>
      </c>
      <c r="DJ105">
        <f t="shared" si="16"/>
        <v>23.52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ROW(Source!A86)</f>
        <v>86</v>
      </c>
      <c r="B106">
        <v>64887305</v>
      </c>
      <c r="C106">
        <v>64888526</v>
      </c>
      <c r="D106">
        <v>29479127</v>
      </c>
      <c r="E106">
        <v>1</v>
      </c>
      <c r="F106">
        <v>1</v>
      </c>
      <c r="G106">
        <v>1</v>
      </c>
      <c r="H106">
        <v>1</v>
      </c>
      <c r="I106" t="s">
        <v>242</v>
      </c>
      <c r="J106" t="s">
        <v>3</v>
      </c>
      <c r="K106" t="s">
        <v>243</v>
      </c>
      <c r="L106">
        <v>1369</v>
      </c>
      <c r="N106">
        <v>1013</v>
      </c>
      <c r="O106" t="s">
        <v>244</v>
      </c>
      <c r="P106" t="s">
        <v>244</v>
      </c>
      <c r="Q106">
        <v>1</v>
      </c>
      <c r="W106">
        <v>0</v>
      </c>
      <c r="X106">
        <v>-1068735493</v>
      </c>
      <c r="Y106">
        <f t="shared" si="17"/>
        <v>1.7280000000000002</v>
      </c>
      <c r="AA106">
        <v>0</v>
      </c>
      <c r="AB106">
        <v>0</v>
      </c>
      <c r="AC106">
        <v>0</v>
      </c>
      <c r="AD106">
        <v>12.92</v>
      </c>
      <c r="AE106">
        <v>0</v>
      </c>
      <c r="AF106">
        <v>0</v>
      </c>
      <c r="AG106">
        <v>0</v>
      </c>
      <c r="AH106">
        <v>12.92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2.16</v>
      </c>
      <c r="AU106" t="s">
        <v>108</v>
      </c>
      <c r="AV106">
        <v>1</v>
      </c>
      <c r="AW106">
        <v>2</v>
      </c>
      <c r="AX106">
        <v>64888532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ROUND(AT106*Source!I86*AH106*AL106,0)</f>
        <v>56</v>
      </c>
      <c r="CV106">
        <f>ROUND(Y106*Source!I86,7)</f>
        <v>3.456</v>
      </c>
      <c r="CW106">
        <v>0</v>
      </c>
      <c r="CX106">
        <f>ROUND(Y106*Source!I86,7)</f>
        <v>3.456</v>
      </c>
      <c r="CY106">
        <f t="shared" si="13"/>
        <v>12.92</v>
      </c>
      <c r="CZ106">
        <f t="shared" si="14"/>
        <v>12.92</v>
      </c>
      <c r="DA106">
        <f t="shared" si="15"/>
        <v>1</v>
      </c>
      <c r="DB106">
        <f t="shared" si="18"/>
        <v>22.33</v>
      </c>
      <c r="DC106">
        <f t="shared" si="19"/>
        <v>0</v>
      </c>
      <c r="DD106" t="s">
        <v>3</v>
      </c>
      <c r="DE106" t="s">
        <v>3</v>
      </c>
      <c r="DF106">
        <f>ROUND(ROUND(AE106,0)*CX106,0)</f>
        <v>0</v>
      </c>
      <c r="DG106">
        <f>ROUND(ROUND(AF106,0)*CX106,0)</f>
        <v>0</v>
      </c>
      <c r="DH106">
        <f>ROUND(ROUND(AG106,0)*CX106,0)</f>
        <v>0</v>
      </c>
      <c r="DI106">
        <f>ROUND(ROUND(AH106,0)*CX106,0)</f>
        <v>45</v>
      </c>
      <c r="DJ106">
        <f t="shared" si="16"/>
        <v>45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64887305</v>
      </c>
      <c r="C107">
        <v>64888526</v>
      </c>
      <c r="D107">
        <v>29412067</v>
      </c>
      <c r="E107">
        <v>1</v>
      </c>
      <c r="F107">
        <v>1</v>
      </c>
      <c r="G107">
        <v>1</v>
      </c>
      <c r="H107">
        <v>1</v>
      </c>
      <c r="I107" t="s">
        <v>245</v>
      </c>
      <c r="J107" t="s">
        <v>3</v>
      </c>
      <c r="K107" t="s">
        <v>246</v>
      </c>
      <c r="L107">
        <v>1369</v>
      </c>
      <c r="N107">
        <v>1013</v>
      </c>
      <c r="O107" t="s">
        <v>244</v>
      </c>
      <c r="P107" t="s">
        <v>244</v>
      </c>
      <c r="Q107">
        <v>1</v>
      </c>
      <c r="W107">
        <v>0</v>
      </c>
      <c r="X107">
        <v>-492150492</v>
      </c>
      <c r="Y107">
        <f t="shared" si="17"/>
        <v>1.1519999999999999</v>
      </c>
      <c r="AA107">
        <v>0</v>
      </c>
      <c r="AB107">
        <v>0</v>
      </c>
      <c r="AC107">
        <v>0</v>
      </c>
      <c r="AD107">
        <v>15.49</v>
      </c>
      <c r="AE107">
        <v>0</v>
      </c>
      <c r="AF107">
        <v>0</v>
      </c>
      <c r="AG107">
        <v>0</v>
      </c>
      <c r="AH107">
        <v>15.49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1.44</v>
      </c>
      <c r="AU107" t="s">
        <v>108</v>
      </c>
      <c r="AV107">
        <v>1</v>
      </c>
      <c r="AW107">
        <v>2</v>
      </c>
      <c r="AX107">
        <v>64888533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ROUND(AT107*Source!I86*AH107*AL107,0)</f>
        <v>45</v>
      </c>
      <c r="CV107">
        <f>ROUND(Y107*Source!I86,7)</f>
        <v>2.3039999999999998</v>
      </c>
      <c r="CW107">
        <v>0</v>
      </c>
      <c r="CX107">
        <f>ROUND(Y107*Source!I86,7)</f>
        <v>2.3039999999999998</v>
      </c>
      <c r="CY107">
        <f t="shared" si="13"/>
        <v>15.49</v>
      </c>
      <c r="CZ107">
        <f t="shared" si="14"/>
        <v>15.49</v>
      </c>
      <c r="DA107">
        <f t="shared" si="15"/>
        <v>1</v>
      </c>
      <c r="DB107">
        <f t="shared" si="18"/>
        <v>17.850000000000001</v>
      </c>
      <c r="DC107">
        <f t="shared" si="19"/>
        <v>0</v>
      </c>
      <c r="DD107" t="s">
        <v>3</v>
      </c>
      <c r="DE107" t="s">
        <v>3</v>
      </c>
      <c r="DF107">
        <f>ROUND(ROUND(AE107,0)*CX107,0)</f>
        <v>0</v>
      </c>
      <c r="DG107">
        <f>ROUND(ROUND(AF107,0)*CX107,0)</f>
        <v>0</v>
      </c>
      <c r="DH107">
        <f>ROUND(ROUND(AG107,0)*CX107,0)</f>
        <v>0</v>
      </c>
      <c r="DI107">
        <f>ROUND(ROUND(AH107,0)*CX107,0)</f>
        <v>35</v>
      </c>
      <c r="DJ107">
        <f t="shared" si="16"/>
        <v>35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64887305</v>
      </c>
      <c r="C108">
        <v>64888526</v>
      </c>
      <c r="D108">
        <v>29420508</v>
      </c>
      <c r="E108">
        <v>1</v>
      </c>
      <c r="F108">
        <v>1</v>
      </c>
      <c r="G108">
        <v>1</v>
      </c>
      <c r="H108">
        <v>1</v>
      </c>
      <c r="I108" t="s">
        <v>253</v>
      </c>
      <c r="J108" t="s">
        <v>3</v>
      </c>
      <c r="K108" t="s">
        <v>254</v>
      </c>
      <c r="L108">
        <v>1369</v>
      </c>
      <c r="N108">
        <v>1013</v>
      </c>
      <c r="O108" t="s">
        <v>244</v>
      </c>
      <c r="P108" t="s">
        <v>244</v>
      </c>
      <c r="Q108">
        <v>1</v>
      </c>
      <c r="W108">
        <v>0</v>
      </c>
      <c r="X108">
        <v>1660935601</v>
      </c>
      <c r="Y108">
        <f t="shared" si="17"/>
        <v>1.1519999999999999</v>
      </c>
      <c r="AA108">
        <v>0</v>
      </c>
      <c r="AB108">
        <v>0</v>
      </c>
      <c r="AC108">
        <v>0</v>
      </c>
      <c r="AD108">
        <v>14.09</v>
      </c>
      <c r="AE108">
        <v>0</v>
      </c>
      <c r="AF108">
        <v>0</v>
      </c>
      <c r="AG108">
        <v>0</v>
      </c>
      <c r="AH108">
        <v>14.09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1.44</v>
      </c>
      <c r="AU108" t="s">
        <v>108</v>
      </c>
      <c r="AV108">
        <v>1</v>
      </c>
      <c r="AW108">
        <v>2</v>
      </c>
      <c r="AX108">
        <v>64888534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ROUND(AT108*Source!I86*AH108*AL108,0)</f>
        <v>41</v>
      </c>
      <c r="CV108">
        <f>ROUND(Y108*Source!I86,7)</f>
        <v>2.3039999999999998</v>
      </c>
      <c r="CW108">
        <v>0</v>
      </c>
      <c r="CX108">
        <f>ROUND(Y108*Source!I86,7)</f>
        <v>2.3039999999999998</v>
      </c>
      <c r="CY108">
        <f t="shared" si="13"/>
        <v>14.09</v>
      </c>
      <c r="CZ108">
        <f t="shared" si="14"/>
        <v>14.09</v>
      </c>
      <c r="DA108">
        <f t="shared" si="15"/>
        <v>1</v>
      </c>
      <c r="DB108">
        <f t="shared" si="18"/>
        <v>16.23</v>
      </c>
      <c r="DC108">
        <f t="shared" si="19"/>
        <v>0</v>
      </c>
      <c r="DD108" t="s">
        <v>3</v>
      </c>
      <c r="DE108" t="s">
        <v>3</v>
      </c>
      <c r="DF108">
        <f>ROUND(ROUND(AE108,0)*CX108,0)</f>
        <v>0</v>
      </c>
      <c r="DG108">
        <f>ROUND(ROUND(AF108,0)*CX108,0)</f>
        <v>0</v>
      </c>
      <c r="DH108">
        <f>ROUND(ROUND(AG108,0)*CX108,0)</f>
        <v>0</v>
      </c>
      <c r="DI108">
        <f>ROUND(ROUND(AH108,0)*CX108,0)</f>
        <v>32</v>
      </c>
      <c r="DJ108">
        <f t="shared" si="16"/>
        <v>32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64887305</v>
      </c>
      <c r="C109">
        <v>64888526</v>
      </c>
      <c r="D109">
        <v>29420467</v>
      </c>
      <c r="E109">
        <v>1</v>
      </c>
      <c r="F109">
        <v>1</v>
      </c>
      <c r="G109">
        <v>1</v>
      </c>
      <c r="H109">
        <v>1</v>
      </c>
      <c r="I109" t="s">
        <v>249</v>
      </c>
      <c r="J109" t="s">
        <v>3</v>
      </c>
      <c r="K109" t="s">
        <v>250</v>
      </c>
      <c r="L109">
        <v>1369</v>
      </c>
      <c r="N109">
        <v>1013</v>
      </c>
      <c r="O109" t="s">
        <v>244</v>
      </c>
      <c r="P109" t="s">
        <v>244</v>
      </c>
      <c r="Q109">
        <v>1</v>
      </c>
      <c r="W109">
        <v>0</v>
      </c>
      <c r="X109">
        <v>1876455240</v>
      </c>
      <c r="Y109">
        <f t="shared" si="17"/>
        <v>0.57599999999999996</v>
      </c>
      <c r="AA109">
        <v>0</v>
      </c>
      <c r="AB109">
        <v>0</v>
      </c>
      <c r="AC109">
        <v>0</v>
      </c>
      <c r="AD109">
        <v>16.93</v>
      </c>
      <c r="AE109">
        <v>0</v>
      </c>
      <c r="AF109">
        <v>0</v>
      </c>
      <c r="AG109">
        <v>0</v>
      </c>
      <c r="AH109">
        <v>16.93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0.72</v>
      </c>
      <c r="AU109" t="s">
        <v>108</v>
      </c>
      <c r="AV109">
        <v>1</v>
      </c>
      <c r="AW109">
        <v>2</v>
      </c>
      <c r="AX109">
        <v>64888535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ROUND(AT109*Source!I86*AH109*AL109,0)</f>
        <v>24</v>
      </c>
      <c r="CV109">
        <f>ROUND(Y109*Source!I86,7)</f>
        <v>1.1519999999999999</v>
      </c>
      <c r="CW109">
        <v>0</v>
      </c>
      <c r="CX109">
        <f>ROUND(Y109*Source!I86,7)</f>
        <v>1.1519999999999999</v>
      </c>
      <c r="CY109">
        <f t="shared" si="13"/>
        <v>16.93</v>
      </c>
      <c r="CZ109">
        <f t="shared" si="14"/>
        <v>16.93</v>
      </c>
      <c r="DA109">
        <f t="shared" si="15"/>
        <v>1</v>
      </c>
      <c r="DB109">
        <f t="shared" si="18"/>
        <v>9.75</v>
      </c>
      <c r="DC109">
        <f t="shared" si="19"/>
        <v>0</v>
      </c>
      <c r="DD109" t="s">
        <v>3</v>
      </c>
      <c r="DE109" t="s">
        <v>3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>ROUND(ROUND(AH109,0)*CX109,0)</f>
        <v>20</v>
      </c>
      <c r="DJ109">
        <f t="shared" si="16"/>
        <v>20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ROW(Source!A86)</f>
        <v>86</v>
      </c>
      <c r="B110">
        <v>64887305</v>
      </c>
      <c r="C110">
        <v>64888526</v>
      </c>
      <c r="D110">
        <v>29412068</v>
      </c>
      <c r="E110">
        <v>1</v>
      </c>
      <c r="F110">
        <v>1</v>
      </c>
      <c r="G110">
        <v>1</v>
      </c>
      <c r="H110">
        <v>1</v>
      </c>
      <c r="I110" t="s">
        <v>251</v>
      </c>
      <c r="J110" t="s">
        <v>3</v>
      </c>
      <c r="K110" t="s">
        <v>252</v>
      </c>
      <c r="L110">
        <v>1369</v>
      </c>
      <c r="N110">
        <v>1013</v>
      </c>
      <c r="O110" t="s">
        <v>244</v>
      </c>
      <c r="P110" t="s">
        <v>244</v>
      </c>
      <c r="Q110">
        <v>1</v>
      </c>
      <c r="W110">
        <v>0</v>
      </c>
      <c r="X110">
        <v>-547340176</v>
      </c>
      <c r="Y110">
        <f t="shared" si="17"/>
        <v>1.1519999999999999</v>
      </c>
      <c r="AA110">
        <v>0</v>
      </c>
      <c r="AB110">
        <v>0</v>
      </c>
      <c r="AC110">
        <v>0</v>
      </c>
      <c r="AD110">
        <v>10.210000000000001</v>
      </c>
      <c r="AE110">
        <v>0</v>
      </c>
      <c r="AF110">
        <v>0</v>
      </c>
      <c r="AG110">
        <v>0</v>
      </c>
      <c r="AH110">
        <v>10.210000000000001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1.44</v>
      </c>
      <c r="AU110" t="s">
        <v>108</v>
      </c>
      <c r="AV110">
        <v>1</v>
      </c>
      <c r="AW110">
        <v>2</v>
      </c>
      <c r="AX110">
        <v>64888536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ROUND(AT110*Source!I86*AH110*AL110,0)</f>
        <v>29</v>
      </c>
      <c r="CV110">
        <f>ROUND(Y110*Source!I86,7)</f>
        <v>2.3039999999999998</v>
      </c>
      <c r="CW110">
        <v>0</v>
      </c>
      <c r="CX110">
        <f>ROUND(Y110*Source!I86,7)</f>
        <v>2.3039999999999998</v>
      </c>
      <c r="CY110">
        <f t="shared" si="13"/>
        <v>10.210000000000001</v>
      </c>
      <c r="CZ110">
        <f t="shared" si="14"/>
        <v>10.210000000000001</v>
      </c>
      <c r="DA110">
        <f t="shared" si="15"/>
        <v>1</v>
      </c>
      <c r="DB110">
        <f t="shared" si="18"/>
        <v>11.76</v>
      </c>
      <c r="DC110">
        <f t="shared" si="19"/>
        <v>0</v>
      </c>
      <c r="DD110" t="s">
        <v>3</v>
      </c>
      <c r="DE110" t="s">
        <v>3</v>
      </c>
      <c r="DF110">
        <f>ROUND(ROUND(AE110,0)*CX110,0)</f>
        <v>0</v>
      </c>
      <c r="DG110">
        <f>ROUND(ROUND(AF110,0)*CX110,0)</f>
        <v>0</v>
      </c>
      <c r="DH110">
        <f>ROUND(ROUND(AG110,0)*CX110,0)</f>
        <v>0</v>
      </c>
      <c r="DI110">
        <f>ROUND(ROUND(AH110,0)*CX110,0)</f>
        <v>23</v>
      </c>
      <c r="DJ110">
        <f t="shared" si="16"/>
        <v>23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ROW(Source!A87)</f>
        <v>87</v>
      </c>
      <c r="B111">
        <v>64887308</v>
      </c>
      <c r="C111">
        <v>64888537</v>
      </c>
      <c r="D111">
        <v>29412067</v>
      </c>
      <c r="E111">
        <v>1</v>
      </c>
      <c r="F111">
        <v>1</v>
      </c>
      <c r="G111">
        <v>1</v>
      </c>
      <c r="H111">
        <v>1</v>
      </c>
      <c r="I111" t="s">
        <v>245</v>
      </c>
      <c r="J111" t="s">
        <v>3</v>
      </c>
      <c r="K111" t="s">
        <v>246</v>
      </c>
      <c r="L111">
        <v>1369</v>
      </c>
      <c r="N111">
        <v>1013</v>
      </c>
      <c r="O111" t="s">
        <v>244</v>
      </c>
      <c r="P111" t="s">
        <v>244</v>
      </c>
      <c r="Q111">
        <v>1</v>
      </c>
      <c r="W111">
        <v>0</v>
      </c>
      <c r="X111">
        <v>-492150492</v>
      </c>
      <c r="Y111">
        <f t="shared" si="17"/>
        <v>3.2000000000000001E-2</v>
      </c>
      <c r="AA111">
        <v>0</v>
      </c>
      <c r="AB111">
        <v>0</v>
      </c>
      <c r="AC111">
        <v>0</v>
      </c>
      <c r="AD111">
        <v>15.49</v>
      </c>
      <c r="AE111">
        <v>0</v>
      </c>
      <c r="AF111">
        <v>0</v>
      </c>
      <c r="AG111">
        <v>0</v>
      </c>
      <c r="AH111">
        <v>15.49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0.04</v>
      </c>
      <c r="AU111" t="s">
        <v>108</v>
      </c>
      <c r="AV111">
        <v>1</v>
      </c>
      <c r="AW111">
        <v>2</v>
      </c>
      <c r="AX111">
        <v>64888542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ROUND(AT111*Source!I87*AH111*AL111,0)</f>
        <v>1</v>
      </c>
      <c r="CV111">
        <f>ROUND(Y111*Source!I87,7)</f>
        <v>6.4000000000000001E-2</v>
      </c>
      <c r="CW111">
        <v>0</v>
      </c>
      <c r="CX111">
        <f>ROUND(Y111*Source!I87,7)</f>
        <v>6.4000000000000001E-2</v>
      </c>
      <c r="CY111">
        <f t="shared" si="13"/>
        <v>15.49</v>
      </c>
      <c r="CZ111">
        <f t="shared" si="14"/>
        <v>15.49</v>
      </c>
      <c r="DA111">
        <f t="shared" si="15"/>
        <v>1</v>
      </c>
      <c r="DB111">
        <f t="shared" si="18"/>
        <v>0.5</v>
      </c>
      <c r="DC111">
        <f t="shared" si="19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>ROUND(ROUND(AG111,2)*CX111,2)</f>
        <v>0</v>
      </c>
      <c r="DI111">
        <f>ROUND(ROUND(AH111,2)*CX111,2)</f>
        <v>0.99</v>
      </c>
      <c r="DJ111">
        <f t="shared" si="16"/>
        <v>0.99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ROW(Source!A87)</f>
        <v>87</v>
      </c>
      <c r="B112">
        <v>64887308</v>
      </c>
      <c r="C112">
        <v>64888537</v>
      </c>
      <c r="D112">
        <v>29420508</v>
      </c>
      <c r="E112">
        <v>1</v>
      </c>
      <c r="F112">
        <v>1</v>
      </c>
      <c r="G112">
        <v>1</v>
      </c>
      <c r="H112">
        <v>1</v>
      </c>
      <c r="I112" t="s">
        <v>253</v>
      </c>
      <c r="J112" t="s">
        <v>3</v>
      </c>
      <c r="K112" t="s">
        <v>254</v>
      </c>
      <c r="L112">
        <v>1369</v>
      </c>
      <c r="N112">
        <v>1013</v>
      </c>
      <c r="O112" t="s">
        <v>244</v>
      </c>
      <c r="P112" t="s">
        <v>244</v>
      </c>
      <c r="Q112">
        <v>1</v>
      </c>
      <c r="W112">
        <v>0</v>
      </c>
      <c r="X112">
        <v>1660935601</v>
      </c>
      <c r="Y112">
        <f t="shared" si="17"/>
        <v>3.2000000000000001E-2</v>
      </c>
      <c r="AA112">
        <v>0</v>
      </c>
      <c r="AB112">
        <v>0</v>
      </c>
      <c r="AC112">
        <v>0</v>
      </c>
      <c r="AD112">
        <v>14.09</v>
      </c>
      <c r="AE112">
        <v>0</v>
      </c>
      <c r="AF112">
        <v>0</v>
      </c>
      <c r="AG112">
        <v>0</v>
      </c>
      <c r="AH112">
        <v>14.09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0.04</v>
      </c>
      <c r="AU112" t="s">
        <v>108</v>
      </c>
      <c r="AV112">
        <v>1</v>
      </c>
      <c r="AW112">
        <v>2</v>
      </c>
      <c r="AX112">
        <v>64888543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ROUND(AT112*Source!I87*AH112*AL112,0)</f>
        <v>1</v>
      </c>
      <c r="CV112">
        <f>ROUND(Y112*Source!I87,7)</f>
        <v>6.4000000000000001E-2</v>
      </c>
      <c r="CW112">
        <v>0</v>
      </c>
      <c r="CX112">
        <f>ROUND(Y112*Source!I87,7)</f>
        <v>6.4000000000000001E-2</v>
      </c>
      <c r="CY112">
        <f t="shared" si="13"/>
        <v>14.09</v>
      </c>
      <c r="CZ112">
        <f t="shared" si="14"/>
        <v>14.09</v>
      </c>
      <c r="DA112">
        <f t="shared" si="15"/>
        <v>1</v>
      </c>
      <c r="DB112">
        <f t="shared" si="18"/>
        <v>0.45</v>
      </c>
      <c r="DC112">
        <f t="shared" si="19"/>
        <v>0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0</v>
      </c>
      <c r="DH112">
        <f>ROUND(ROUND(AG112,2)*CX112,2)</f>
        <v>0</v>
      </c>
      <c r="DI112">
        <f>ROUND(ROUND(AH112,2)*CX112,2)</f>
        <v>0.9</v>
      </c>
      <c r="DJ112">
        <f t="shared" si="16"/>
        <v>0.9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ROW(Source!A87)</f>
        <v>87</v>
      </c>
      <c r="B113">
        <v>64887308</v>
      </c>
      <c r="C113">
        <v>64888537</v>
      </c>
      <c r="D113">
        <v>29420467</v>
      </c>
      <c r="E113">
        <v>1</v>
      </c>
      <c r="F113">
        <v>1</v>
      </c>
      <c r="G113">
        <v>1</v>
      </c>
      <c r="H113">
        <v>1</v>
      </c>
      <c r="I113" t="s">
        <v>249</v>
      </c>
      <c r="J113" t="s">
        <v>3</v>
      </c>
      <c r="K113" t="s">
        <v>250</v>
      </c>
      <c r="L113">
        <v>1369</v>
      </c>
      <c r="N113">
        <v>1013</v>
      </c>
      <c r="O113" t="s">
        <v>244</v>
      </c>
      <c r="P113" t="s">
        <v>244</v>
      </c>
      <c r="Q113">
        <v>1</v>
      </c>
      <c r="W113">
        <v>0</v>
      </c>
      <c r="X113">
        <v>1876455240</v>
      </c>
      <c r="Y113">
        <f t="shared" si="17"/>
        <v>1.6E-2</v>
      </c>
      <c r="AA113">
        <v>0</v>
      </c>
      <c r="AB113">
        <v>0</v>
      </c>
      <c r="AC113">
        <v>0</v>
      </c>
      <c r="AD113">
        <v>16.93</v>
      </c>
      <c r="AE113">
        <v>0</v>
      </c>
      <c r="AF113">
        <v>0</v>
      </c>
      <c r="AG113">
        <v>0</v>
      </c>
      <c r="AH113">
        <v>16.93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0.02</v>
      </c>
      <c r="AU113" t="s">
        <v>108</v>
      </c>
      <c r="AV113">
        <v>1</v>
      </c>
      <c r="AW113">
        <v>2</v>
      </c>
      <c r="AX113">
        <v>64888544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ROUND(AT113*Source!I87*AH113*AL113,0)</f>
        <v>1</v>
      </c>
      <c r="CV113">
        <f>ROUND(Y113*Source!I87,7)</f>
        <v>3.2000000000000001E-2</v>
      </c>
      <c r="CW113">
        <v>0</v>
      </c>
      <c r="CX113">
        <f>ROUND(Y113*Source!I87,7)</f>
        <v>3.2000000000000001E-2</v>
      </c>
      <c r="CY113">
        <f t="shared" si="13"/>
        <v>16.93</v>
      </c>
      <c r="CZ113">
        <f t="shared" si="14"/>
        <v>16.93</v>
      </c>
      <c r="DA113">
        <f t="shared" si="15"/>
        <v>1</v>
      </c>
      <c r="DB113">
        <f t="shared" si="18"/>
        <v>0.27</v>
      </c>
      <c r="DC113">
        <f t="shared" si="19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ROUND(ROUND(AH113,2)*CX113,2)</f>
        <v>0.54</v>
      </c>
      <c r="DJ113">
        <f t="shared" si="16"/>
        <v>0.54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ROW(Source!A87)</f>
        <v>87</v>
      </c>
      <c r="B114">
        <v>64887308</v>
      </c>
      <c r="C114">
        <v>64888537</v>
      </c>
      <c r="D114">
        <v>29412068</v>
      </c>
      <c r="E114">
        <v>1</v>
      </c>
      <c r="F114">
        <v>1</v>
      </c>
      <c r="G114">
        <v>1</v>
      </c>
      <c r="H114">
        <v>1</v>
      </c>
      <c r="I114" t="s">
        <v>251</v>
      </c>
      <c r="J114" t="s">
        <v>3</v>
      </c>
      <c r="K114" t="s">
        <v>252</v>
      </c>
      <c r="L114">
        <v>1369</v>
      </c>
      <c r="N114">
        <v>1013</v>
      </c>
      <c r="O114" t="s">
        <v>244</v>
      </c>
      <c r="P114" t="s">
        <v>244</v>
      </c>
      <c r="Q114">
        <v>1</v>
      </c>
      <c r="W114">
        <v>0</v>
      </c>
      <c r="X114">
        <v>-547340176</v>
      </c>
      <c r="Y114">
        <f t="shared" si="17"/>
        <v>4.8000000000000001E-2</v>
      </c>
      <c r="AA114">
        <v>0</v>
      </c>
      <c r="AB114">
        <v>0</v>
      </c>
      <c r="AC114">
        <v>0</v>
      </c>
      <c r="AD114">
        <v>10.210000000000001</v>
      </c>
      <c r="AE114">
        <v>0</v>
      </c>
      <c r="AF114">
        <v>0</v>
      </c>
      <c r="AG114">
        <v>0</v>
      </c>
      <c r="AH114">
        <v>10.210000000000001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0.06</v>
      </c>
      <c r="AU114" t="s">
        <v>108</v>
      </c>
      <c r="AV114">
        <v>1</v>
      </c>
      <c r="AW114">
        <v>2</v>
      </c>
      <c r="AX114">
        <v>64888545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ROUND(AT114*Source!I87*AH114*AL114,0)</f>
        <v>1</v>
      </c>
      <c r="CV114">
        <f>ROUND(Y114*Source!I87,7)</f>
        <v>9.6000000000000002E-2</v>
      </c>
      <c r="CW114">
        <v>0</v>
      </c>
      <c r="CX114">
        <f>ROUND(Y114*Source!I87,7)</f>
        <v>9.6000000000000002E-2</v>
      </c>
      <c r="CY114">
        <f t="shared" si="13"/>
        <v>10.210000000000001</v>
      </c>
      <c r="CZ114">
        <f t="shared" si="14"/>
        <v>10.210000000000001</v>
      </c>
      <c r="DA114">
        <f t="shared" si="15"/>
        <v>1</v>
      </c>
      <c r="DB114">
        <f t="shared" si="18"/>
        <v>0.49</v>
      </c>
      <c r="DC114">
        <f t="shared" si="19"/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0</v>
      </c>
      <c r="DH114">
        <f>ROUND(ROUND(AG114,2)*CX114,2)</f>
        <v>0</v>
      </c>
      <c r="DI114">
        <f>ROUND(ROUND(AH114,2)*CX114,2)</f>
        <v>0.98</v>
      </c>
      <c r="DJ114">
        <f t="shared" si="16"/>
        <v>0.98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ROW(Source!A88)</f>
        <v>88</v>
      </c>
      <c r="B115">
        <v>64887305</v>
      </c>
      <c r="C115">
        <v>64888537</v>
      </c>
      <c r="D115">
        <v>29412067</v>
      </c>
      <c r="E115">
        <v>1</v>
      </c>
      <c r="F115">
        <v>1</v>
      </c>
      <c r="G115">
        <v>1</v>
      </c>
      <c r="H115">
        <v>1</v>
      </c>
      <c r="I115" t="s">
        <v>245</v>
      </c>
      <c r="J115" t="s">
        <v>3</v>
      </c>
      <c r="K115" t="s">
        <v>246</v>
      </c>
      <c r="L115">
        <v>1369</v>
      </c>
      <c r="N115">
        <v>1013</v>
      </c>
      <c r="O115" t="s">
        <v>244</v>
      </c>
      <c r="P115" t="s">
        <v>244</v>
      </c>
      <c r="Q115">
        <v>1</v>
      </c>
      <c r="W115">
        <v>0</v>
      </c>
      <c r="X115">
        <v>-492150492</v>
      </c>
      <c r="Y115">
        <f t="shared" si="17"/>
        <v>3.2000000000000001E-2</v>
      </c>
      <c r="AA115">
        <v>0</v>
      </c>
      <c r="AB115">
        <v>0</v>
      </c>
      <c r="AC115">
        <v>0</v>
      </c>
      <c r="AD115">
        <v>15.49</v>
      </c>
      <c r="AE115">
        <v>0</v>
      </c>
      <c r="AF115">
        <v>0</v>
      </c>
      <c r="AG115">
        <v>0</v>
      </c>
      <c r="AH115">
        <v>15.49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0.04</v>
      </c>
      <c r="AU115" t="s">
        <v>108</v>
      </c>
      <c r="AV115">
        <v>1</v>
      </c>
      <c r="AW115">
        <v>2</v>
      </c>
      <c r="AX115">
        <v>64888542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ROUND(AT115*Source!I88*AH115*AL115,0)</f>
        <v>1</v>
      </c>
      <c r="CV115">
        <f>ROUND(Y115*Source!I88,7)</f>
        <v>6.4000000000000001E-2</v>
      </c>
      <c r="CW115">
        <v>0</v>
      </c>
      <c r="CX115">
        <f>ROUND(Y115*Source!I88,7)</f>
        <v>6.4000000000000001E-2</v>
      </c>
      <c r="CY115">
        <f t="shared" si="13"/>
        <v>15.49</v>
      </c>
      <c r="CZ115">
        <f t="shared" si="14"/>
        <v>15.49</v>
      </c>
      <c r="DA115">
        <f t="shared" si="15"/>
        <v>1</v>
      </c>
      <c r="DB115">
        <f t="shared" si="18"/>
        <v>0.5</v>
      </c>
      <c r="DC115">
        <f t="shared" si="19"/>
        <v>0</v>
      </c>
      <c r="DD115" t="s">
        <v>3</v>
      </c>
      <c r="DE115" t="s">
        <v>3</v>
      </c>
      <c r="DF115">
        <f>ROUND(ROUND(AE115,0)*CX115,0)</f>
        <v>0</v>
      </c>
      <c r="DG115">
        <f>ROUND(ROUND(AF115,0)*CX115,0)</f>
        <v>0</v>
      </c>
      <c r="DH115">
        <f>ROUND(ROUND(AG115,0)*CX115,0)</f>
        <v>0</v>
      </c>
      <c r="DI115">
        <f>ROUND(ROUND(AH115,0)*CX115,0)</f>
        <v>1</v>
      </c>
      <c r="DJ115">
        <f t="shared" si="16"/>
        <v>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ROW(Source!A88)</f>
        <v>88</v>
      </c>
      <c r="B116">
        <v>64887305</v>
      </c>
      <c r="C116">
        <v>64888537</v>
      </c>
      <c r="D116">
        <v>29420508</v>
      </c>
      <c r="E116">
        <v>1</v>
      </c>
      <c r="F116">
        <v>1</v>
      </c>
      <c r="G116">
        <v>1</v>
      </c>
      <c r="H116">
        <v>1</v>
      </c>
      <c r="I116" t="s">
        <v>253</v>
      </c>
      <c r="J116" t="s">
        <v>3</v>
      </c>
      <c r="K116" t="s">
        <v>254</v>
      </c>
      <c r="L116">
        <v>1369</v>
      </c>
      <c r="N116">
        <v>1013</v>
      </c>
      <c r="O116" t="s">
        <v>244</v>
      </c>
      <c r="P116" t="s">
        <v>244</v>
      </c>
      <c r="Q116">
        <v>1</v>
      </c>
      <c r="W116">
        <v>0</v>
      </c>
      <c r="X116">
        <v>1660935601</v>
      </c>
      <c r="Y116">
        <f t="shared" si="17"/>
        <v>3.2000000000000001E-2</v>
      </c>
      <c r="AA116">
        <v>0</v>
      </c>
      <c r="AB116">
        <v>0</v>
      </c>
      <c r="AC116">
        <v>0</v>
      </c>
      <c r="AD116">
        <v>14.09</v>
      </c>
      <c r="AE116">
        <v>0</v>
      </c>
      <c r="AF116">
        <v>0</v>
      </c>
      <c r="AG116">
        <v>0</v>
      </c>
      <c r="AH116">
        <v>14.09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0.04</v>
      </c>
      <c r="AU116" t="s">
        <v>108</v>
      </c>
      <c r="AV116">
        <v>1</v>
      </c>
      <c r="AW116">
        <v>2</v>
      </c>
      <c r="AX116">
        <v>64888543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ROUND(AT116*Source!I88*AH116*AL116,0)</f>
        <v>1</v>
      </c>
      <c r="CV116">
        <f>ROUND(Y116*Source!I88,7)</f>
        <v>6.4000000000000001E-2</v>
      </c>
      <c r="CW116">
        <v>0</v>
      </c>
      <c r="CX116">
        <f>ROUND(Y116*Source!I88,7)</f>
        <v>6.4000000000000001E-2</v>
      </c>
      <c r="CY116">
        <f t="shared" si="13"/>
        <v>14.09</v>
      </c>
      <c r="CZ116">
        <f t="shared" si="14"/>
        <v>14.09</v>
      </c>
      <c r="DA116">
        <f t="shared" si="15"/>
        <v>1</v>
      </c>
      <c r="DB116">
        <f t="shared" si="18"/>
        <v>0.45</v>
      </c>
      <c r="DC116">
        <f t="shared" si="19"/>
        <v>0</v>
      </c>
      <c r="DD116" t="s">
        <v>3</v>
      </c>
      <c r="DE116" t="s">
        <v>3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ROUND(ROUND(AH116,0)*CX116,0)</f>
        <v>1</v>
      </c>
      <c r="DJ116">
        <f t="shared" si="16"/>
        <v>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ROW(Source!A88)</f>
        <v>88</v>
      </c>
      <c r="B117">
        <v>64887305</v>
      </c>
      <c r="C117">
        <v>64888537</v>
      </c>
      <c r="D117">
        <v>29420467</v>
      </c>
      <c r="E117">
        <v>1</v>
      </c>
      <c r="F117">
        <v>1</v>
      </c>
      <c r="G117">
        <v>1</v>
      </c>
      <c r="H117">
        <v>1</v>
      </c>
      <c r="I117" t="s">
        <v>249</v>
      </c>
      <c r="J117" t="s">
        <v>3</v>
      </c>
      <c r="K117" t="s">
        <v>250</v>
      </c>
      <c r="L117">
        <v>1369</v>
      </c>
      <c r="N117">
        <v>1013</v>
      </c>
      <c r="O117" t="s">
        <v>244</v>
      </c>
      <c r="P117" t="s">
        <v>244</v>
      </c>
      <c r="Q117">
        <v>1</v>
      </c>
      <c r="W117">
        <v>0</v>
      </c>
      <c r="X117">
        <v>1876455240</v>
      </c>
      <c r="Y117">
        <f t="shared" si="17"/>
        <v>1.6E-2</v>
      </c>
      <c r="AA117">
        <v>0</v>
      </c>
      <c r="AB117">
        <v>0</v>
      </c>
      <c r="AC117">
        <v>0</v>
      </c>
      <c r="AD117">
        <v>16.93</v>
      </c>
      <c r="AE117">
        <v>0</v>
      </c>
      <c r="AF117">
        <v>0</v>
      </c>
      <c r="AG117">
        <v>0</v>
      </c>
      <c r="AH117">
        <v>16.93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0.02</v>
      </c>
      <c r="AU117" t="s">
        <v>108</v>
      </c>
      <c r="AV117">
        <v>1</v>
      </c>
      <c r="AW117">
        <v>2</v>
      </c>
      <c r="AX117">
        <v>64888544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ROUND(AT117*Source!I88*AH117*AL117,0)</f>
        <v>1</v>
      </c>
      <c r="CV117">
        <f>ROUND(Y117*Source!I88,7)</f>
        <v>3.2000000000000001E-2</v>
      </c>
      <c r="CW117">
        <v>0</v>
      </c>
      <c r="CX117">
        <f>ROUND(Y117*Source!I88,7)</f>
        <v>3.2000000000000001E-2</v>
      </c>
      <c r="CY117">
        <f t="shared" si="13"/>
        <v>16.93</v>
      </c>
      <c r="CZ117">
        <f t="shared" si="14"/>
        <v>16.93</v>
      </c>
      <c r="DA117">
        <f t="shared" si="15"/>
        <v>1</v>
      </c>
      <c r="DB117">
        <f t="shared" si="18"/>
        <v>0.27</v>
      </c>
      <c r="DC117">
        <f t="shared" si="19"/>
        <v>0</v>
      </c>
      <c r="DD117" t="s">
        <v>3</v>
      </c>
      <c r="DE117" t="s">
        <v>3</v>
      </c>
      <c r="DF117">
        <f>ROUND(ROUND(AE117,0)*CX117,0)</f>
        <v>0</v>
      </c>
      <c r="DG117">
        <f>ROUND(ROUND(AF117,0)*CX117,0)</f>
        <v>0</v>
      </c>
      <c r="DH117">
        <f>ROUND(ROUND(AG117,0)*CX117,0)</f>
        <v>0</v>
      </c>
      <c r="DI117">
        <f>ROUND(ROUND(AH117,0)*CX117,0)</f>
        <v>1</v>
      </c>
      <c r="DJ117">
        <f t="shared" si="16"/>
        <v>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ROW(Source!A88)</f>
        <v>88</v>
      </c>
      <c r="B118">
        <v>64887305</v>
      </c>
      <c r="C118">
        <v>64888537</v>
      </c>
      <c r="D118">
        <v>29412068</v>
      </c>
      <c r="E118">
        <v>1</v>
      </c>
      <c r="F118">
        <v>1</v>
      </c>
      <c r="G118">
        <v>1</v>
      </c>
      <c r="H118">
        <v>1</v>
      </c>
      <c r="I118" t="s">
        <v>251</v>
      </c>
      <c r="J118" t="s">
        <v>3</v>
      </c>
      <c r="K118" t="s">
        <v>252</v>
      </c>
      <c r="L118">
        <v>1369</v>
      </c>
      <c r="N118">
        <v>1013</v>
      </c>
      <c r="O118" t="s">
        <v>244</v>
      </c>
      <c r="P118" t="s">
        <v>244</v>
      </c>
      <c r="Q118">
        <v>1</v>
      </c>
      <c r="W118">
        <v>0</v>
      </c>
      <c r="X118">
        <v>-547340176</v>
      </c>
      <c r="Y118">
        <f t="shared" si="17"/>
        <v>4.8000000000000001E-2</v>
      </c>
      <c r="AA118">
        <v>0</v>
      </c>
      <c r="AB118">
        <v>0</v>
      </c>
      <c r="AC118">
        <v>0</v>
      </c>
      <c r="AD118">
        <v>10.210000000000001</v>
      </c>
      <c r="AE118">
        <v>0</v>
      </c>
      <c r="AF118">
        <v>0</v>
      </c>
      <c r="AG118">
        <v>0</v>
      </c>
      <c r="AH118">
        <v>10.210000000000001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0.06</v>
      </c>
      <c r="AU118" t="s">
        <v>108</v>
      </c>
      <c r="AV118">
        <v>1</v>
      </c>
      <c r="AW118">
        <v>2</v>
      </c>
      <c r="AX118">
        <v>64888545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ROUND(AT118*Source!I88*AH118*AL118,0)</f>
        <v>1</v>
      </c>
      <c r="CV118">
        <f>ROUND(Y118*Source!I88,7)</f>
        <v>9.6000000000000002E-2</v>
      </c>
      <c r="CW118">
        <v>0</v>
      </c>
      <c r="CX118">
        <f>ROUND(Y118*Source!I88,7)</f>
        <v>9.6000000000000002E-2</v>
      </c>
      <c r="CY118">
        <f t="shared" si="13"/>
        <v>10.210000000000001</v>
      </c>
      <c r="CZ118">
        <f t="shared" si="14"/>
        <v>10.210000000000001</v>
      </c>
      <c r="DA118">
        <f t="shared" si="15"/>
        <v>1</v>
      </c>
      <c r="DB118">
        <f t="shared" si="18"/>
        <v>0.49</v>
      </c>
      <c r="DC118">
        <f t="shared" si="19"/>
        <v>0</v>
      </c>
      <c r="DD118" t="s">
        <v>3</v>
      </c>
      <c r="DE118" t="s">
        <v>3</v>
      </c>
      <c r="DF118">
        <f>ROUND(ROUND(AE118,0)*CX118,0)</f>
        <v>0</v>
      </c>
      <c r="DG118">
        <f>ROUND(ROUND(AF118,0)*CX118,0)</f>
        <v>0</v>
      </c>
      <c r="DH118">
        <f>ROUND(ROUND(AG118,0)*CX118,0)</f>
        <v>0</v>
      </c>
      <c r="DI118">
        <f>ROUND(ROUND(AH118,0)*CX118,0)</f>
        <v>1</v>
      </c>
      <c r="DJ118">
        <f t="shared" si="16"/>
        <v>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ROW(Source!A124)</f>
        <v>124</v>
      </c>
      <c r="B119">
        <v>64887308</v>
      </c>
      <c r="C119">
        <v>64888546</v>
      </c>
      <c r="D119">
        <v>29479127</v>
      </c>
      <c r="E119">
        <v>1</v>
      </c>
      <c r="F119">
        <v>1</v>
      </c>
      <c r="G119">
        <v>1</v>
      </c>
      <c r="H119">
        <v>1</v>
      </c>
      <c r="I119" t="s">
        <v>242</v>
      </c>
      <c r="J119" t="s">
        <v>3</v>
      </c>
      <c r="K119" t="s">
        <v>243</v>
      </c>
      <c r="L119">
        <v>1369</v>
      </c>
      <c r="N119">
        <v>1013</v>
      </c>
      <c r="O119" t="s">
        <v>244</v>
      </c>
      <c r="P119" t="s">
        <v>244</v>
      </c>
      <c r="Q119">
        <v>1</v>
      </c>
      <c r="W119">
        <v>0</v>
      </c>
      <c r="X119">
        <v>-1068735493</v>
      </c>
      <c r="Y119">
        <f t="shared" ref="Y119:Y154" si="20">(AT119*ROUND(((0.3+1)*0.8),7))</f>
        <v>0.37440000000000001</v>
      </c>
      <c r="AA119">
        <v>0</v>
      </c>
      <c r="AB119">
        <v>0</v>
      </c>
      <c r="AC119">
        <v>0</v>
      </c>
      <c r="AD119">
        <v>12.92</v>
      </c>
      <c r="AE119">
        <v>0</v>
      </c>
      <c r="AF119">
        <v>0</v>
      </c>
      <c r="AG119">
        <v>0</v>
      </c>
      <c r="AH119">
        <v>12.92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0.36</v>
      </c>
      <c r="AU119" t="s">
        <v>26</v>
      </c>
      <c r="AV119">
        <v>1</v>
      </c>
      <c r="AW119">
        <v>2</v>
      </c>
      <c r="AX119">
        <v>64888552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ROUND(AT119*Source!I124*AH119*AL119,0)</f>
        <v>19</v>
      </c>
      <c r="CV119">
        <f>ROUND(Y119*Source!I124,7)</f>
        <v>1.4976</v>
      </c>
      <c r="CW119">
        <v>0</v>
      </c>
      <c r="CX119">
        <f>ROUND(Y119*Source!I124,7)</f>
        <v>1.4976</v>
      </c>
      <c r="CY119">
        <f t="shared" si="13"/>
        <v>12.92</v>
      </c>
      <c r="CZ119">
        <f t="shared" si="14"/>
        <v>12.92</v>
      </c>
      <c r="DA119">
        <f t="shared" si="15"/>
        <v>1</v>
      </c>
      <c r="DB119">
        <f t="shared" ref="DB119:DB154" si="21">ROUND((ROUND(AT119*CZ119,2)*ROUND(((0.3+1)*0.8),7)),2)</f>
        <v>4.84</v>
      </c>
      <c r="DC119">
        <f t="shared" ref="DC119:DC154" si="22">ROUND((ROUND(AT119*AG119,2)*ROUND(((0.3+1)*0.8),7)),2)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>ROUND(ROUND(AG119,2)*CX119,2)</f>
        <v>0</v>
      </c>
      <c r="DI119">
        <f>ROUND(ROUND(AH119,2)*CX119,2)</f>
        <v>19.350000000000001</v>
      </c>
      <c r="DJ119">
        <f t="shared" si="16"/>
        <v>19.350000000000001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ROW(Source!A124)</f>
        <v>124</v>
      </c>
      <c r="B120">
        <v>64887308</v>
      </c>
      <c r="C120">
        <v>64888546</v>
      </c>
      <c r="D120">
        <v>29412067</v>
      </c>
      <c r="E120">
        <v>1</v>
      </c>
      <c r="F120">
        <v>1</v>
      </c>
      <c r="G120">
        <v>1</v>
      </c>
      <c r="H120">
        <v>1</v>
      </c>
      <c r="I120" t="s">
        <v>245</v>
      </c>
      <c r="J120" t="s">
        <v>3</v>
      </c>
      <c r="K120" t="s">
        <v>246</v>
      </c>
      <c r="L120">
        <v>1369</v>
      </c>
      <c r="N120">
        <v>1013</v>
      </c>
      <c r="O120" t="s">
        <v>244</v>
      </c>
      <c r="P120" t="s">
        <v>244</v>
      </c>
      <c r="Q120">
        <v>1</v>
      </c>
      <c r="W120">
        <v>0</v>
      </c>
      <c r="X120">
        <v>-492150492</v>
      </c>
      <c r="Y120">
        <f t="shared" si="20"/>
        <v>0.93600000000000005</v>
      </c>
      <c r="AA120">
        <v>0</v>
      </c>
      <c r="AB120">
        <v>0</v>
      </c>
      <c r="AC120">
        <v>0</v>
      </c>
      <c r="AD120">
        <v>15.49</v>
      </c>
      <c r="AE120">
        <v>0</v>
      </c>
      <c r="AF120">
        <v>0</v>
      </c>
      <c r="AG120">
        <v>0</v>
      </c>
      <c r="AH120">
        <v>15.49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0.9</v>
      </c>
      <c r="AU120" t="s">
        <v>26</v>
      </c>
      <c r="AV120">
        <v>1</v>
      </c>
      <c r="AW120">
        <v>2</v>
      </c>
      <c r="AX120">
        <v>64888553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ROUND(AT120*Source!I124*AH120*AL120,0)</f>
        <v>56</v>
      </c>
      <c r="CV120">
        <f>ROUND(Y120*Source!I124,7)</f>
        <v>3.7440000000000002</v>
      </c>
      <c r="CW120">
        <v>0</v>
      </c>
      <c r="CX120">
        <f>ROUND(Y120*Source!I124,7)</f>
        <v>3.7440000000000002</v>
      </c>
      <c r="CY120">
        <f t="shared" si="13"/>
        <v>15.49</v>
      </c>
      <c r="CZ120">
        <f t="shared" si="14"/>
        <v>15.49</v>
      </c>
      <c r="DA120">
        <f t="shared" si="15"/>
        <v>1</v>
      </c>
      <c r="DB120">
        <f t="shared" si="21"/>
        <v>14.5</v>
      </c>
      <c r="DC120">
        <f t="shared" si="22"/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</v>
      </c>
      <c r="DH120">
        <f>ROUND(ROUND(AG120,2)*CX120,2)</f>
        <v>0</v>
      </c>
      <c r="DI120">
        <f>ROUND(ROUND(AH120,2)*CX120,2)</f>
        <v>57.99</v>
      </c>
      <c r="DJ120">
        <f t="shared" si="16"/>
        <v>57.99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ROW(Source!A124)</f>
        <v>124</v>
      </c>
      <c r="B121">
        <v>64887308</v>
      </c>
      <c r="C121">
        <v>64888546</v>
      </c>
      <c r="D121">
        <v>29479234</v>
      </c>
      <c r="E121">
        <v>1</v>
      </c>
      <c r="F121">
        <v>1</v>
      </c>
      <c r="G121">
        <v>1</v>
      </c>
      <c r="H121">
        <v>1</v>
      </c>
      <c r="I121" t="s">
        <v>247</v>
      </c>
      <c r="J121" t="s">
        <v>3</v>
      </c>
      <c r="K121" t="s">
        <v>248</v>
      </c>
      <c r="L121">
        <v>1369</v>
      </c>
      <c r="N121">
        <v>1013</v>
      </c>
      <c r="O121" t="s">
        <v>244</v>
      </c>
      <c r="P121" t="s">
        <v>244</v>
      </c>
      <c r="Q121">
        <v>1</v>
      </c>
      <c r="W121">
        <v>0</v>
      </c>
      <c r="X121">
        <v>-1635369557</v>
      </c>
      <c r="Y121">
        <f t="shared" si="20"/>
        <v>0.93600000000000005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0.9</v>
      </c>
      <c r="AU121" t="s">
        <v>26</v>
      </c>
      <c r="AV121">
        <v>1</v>
      </c>
      <c r="AW121">
        <v>2</v>
      </c>
      <c r="AX121">
        <v>64888554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ROUND(AT121*Source!I124*AH121*AL121,0)</f>
        <v>46</v>
      </c>
      <c r="CV121">
        <f>ROUND(Y121*Source!I124,7)</f>
        <v>3.7440000000000002</v>
      </c>
      <c r="CW121">
        <v>0</v>
      </c>
      <c r="CX121">
        <f>ROUND(Y121*Source!I124,7)</f>
        <v>3.7440000000000002</v>
      </c>
      <c r="CY121">
        <f t="shared" si="13"/>
        <v>12.69</v>
      </c>
      <c r="CZ121">
        <f t="shared" si="14"/>
        <v>12.69</v>
      </c>
      <c r="DA121">
        <f t="shared" si="15"/>
        <v>1</v>
      </c>
      <c r="DB121">
        <f t="shared" si="21"/>
        <v>11.88</v>
      </c>
      <c r="DC121">
        <f t="shared" si="22"/>
        <v>0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0</v>
      </c>
      <c r="DH121">
        <f>ROUND(ROUND(AG121,2)*CX121,2)</f>
        <v>0</v>
      </c>
      <c r="DI121">
        <f>ROUND(ROUND(AH121,2)*CX121,2)</f>
        <v>47.51</v>
      </c>
      <c r="DJ121">
        <f t="shared" si="16"/>
        <v>47.51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ROW(Source!A124)</f>
        <v>124</v>
      </c>
      <c r="B122">
        <v>64887308</v>
      </c>
      <c r="C122">
        <v>64888546</v>
      </c>
      <c r="D122">
        <v>29420467</v>
      </c>
      <c r="E122">
        <v>1</v>
      </c>
      <c r="F122">
        <v>1</v>
      </c>
      <c r="G122">
        <v>1</v>
      </c>
      <c r="H122">
        <v>1</v>
      </c>
      <c r="I122" t="s">
        <v>249</v>
      </c>
      <c r="J122" t="s">
        <v>3</v>
      </c>
      <c r="K122" t="s">
        <v>250</v>
      </c>
      <c r="L122">
        <v>1369</v>
      </c>
      <c r="N122">
        <v>1013</v>
      </c>
      <c r="O122" t="s">
        <v>244</v>
      </c>
      <c r="P122" t="s">
        <v>244</v>
      </c>
      <c r="Q122">
        <v>1</v>
      </c>
      <c r="W122">
        <v>0</v>
      </c>
      <c r="X122">
        <v>1876455240</v>
      </c>
      <c r="Y122">
        <f t="shared" si="20"/>
        <v>0.37440000000000001</v>
      </c>
      <c r="AA122">
        <v>0</v>
      </c>
      <c r="AB122">
        <v>0</v>
      </c>
      <c r="AC122">
        <v>0</v>
      </c>
      <c r="AD122">
        <v>16.93</v>
      </c>
      <c r="AE122">
        <v>0</v>
      </c>
      <c r="AF122">
        <v>0</v>
      </c>
      <c r="AG122">
        <v>0</v>
      </c>
      <c r="AH122">
        <v>16.93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0.36</v>
      </c>
      <c r="AU122" t="s">
        <v>26</v>
      </c>
      <c r="AV122">
        <v>1</v>
      </c>
      <c r="AW122">
        <v>2</v>
      </c>
      <c r="AX122">
        <v>64888555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ROUND(AT122*Source!I124*AH122*AL122,0)</f>
        <v>24</v>
      </c>
      <c r="CV122">
        <f>ROUND(Y122*Source!I124,7)</f>
        <v>1.4976</v>
      </c>
      <c r="CW122">
        <v>0</v>
      </c>
      <c r="CX122">
        <f>ROUND(Y122*Source!I124,7)</f>
        <v>1.4976</v>
      </c>
      <c r="CY122">
        <f t="shared" si="13"/>
        <v>16.93</v>
      </c>
      <c r="CZ122">
        <f t="shared" si="14"/>
        <v>16.93</v>
      </c>
      <c r="DA122">
        <f t="shared" si="15"/>
        <v>1</v>
      </c>
      <c r="DB122">
        <f t="shared" si="21"/>
        <v>6.33</v>
      </c>
      <c r="DC122">
        <f t="shared" si="22"/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0</v>
      </c>
      <c r="DH122">
        <f>ROUND(ROUND(AG122,2)*CX122,2)</f>
        <v>0</v>
      </c>
      <c r="DI122">
        <f>ROUND(ROUND(AH122,2)*CX122,2)</f>
        <v>25.35</v>
      </c>
      <c r="DJ122">
        <f t="shared" si="16"/>
        <v>25.35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ROW(Source!A124)</f>
        <v>124</v>
      </c>
      <c r="B123">
        <v>64887308</v>
      </c>
      <c r="C123">
        <v>64888546</v>
      </c>
      <c r="D123">
        <v>29412068</v>
      </c>
      <c r="E123">
        <v>1</v>
      </c>
      <c r="F123">
        <v>1</v>
      </c>
      <c r="G123">
        <v>1</v>
      </c>
      <c r="H123">
        <v>1</v>
      </c>
      <c r="I123" t="s">
        <v>251</v>
      </c>
      <c r="J123" t="s">
        <v>3</v>
      </c>
      <c r="K123" t="s">
        <v>252</v>
      </c>
      <c r="L123">
        <v>1369</v>
      </c>
      <c r="N123">
        <v>1013</v>
      </c>
      <c r="O123" t="s">
        <v>244</v>
      </c>
      <c r="P123" t="s">
        <v>244</v>
      </c>
      <c r="Q123">
        <v>1</v>
      </c>
      <c r="W123">
        <v>0</v>
      </c>
      <c r="X123">
        <v>-547340176</v>
      </c>
      <c r="Y123">
        <f t="shared" si="20"/>
        <v>1.1232000000000002</v>
      </c>
      <c r="AA123">
        <v>0</v>
      </c>
      <c r="AB123">
        <v>0</v>
      </c>
      <c r="AC123">
        <v>0</v>
      </c>
      <c r="AD123">
        <v>10.210000000000001</v>
      </c>
      <c r="AE123">
        <v>0</v>
      </c>
      <c r="AF123">
        <v>0</v>
      </c>
      <c r="AG123">
        <v>0</v>
      </c>
      <c r="AH123">
        <v>10.210000000000001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1.08</v>
      </c>
      <c r="AU123" t="s">
        <v>26</v>
      </c>
      <c r="AV123">
        <v>1</v>
      </c>
      <c r="AW123">
        <v>2</v>
      </c>
      <c r="AX123">
        <v>64888556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ROUND(AT123*Source!I124*AH123*AL123,0)</f>
        <v>44</v>
      </c>
      <c r="CV123">
        <f>ROUND(Y123*Source!I124,7)</f>
        <v>4.4927999999999999</v>
      </c>
      <c r="CW123">
        <v>0</v>
      </c>
      <c r="CX123">
        <f>ROUND(Y123*Source!I124,7)</f>
        <v>4.4927999999999999</v>
      </c>
      <c r="CY123">
        <f t="shared" si="13"/>
        <v>10.210000000000001</v>
      </c>
      <c r="CZ123">
        <f t="shared" si="14"/>
        <v>10.210000000000001</v>
      </c>
      <c r="DA123">
        <f t="shared" si="15"/>
        <v>1</v>
      </c>
      <c r="DB123">
        <f t="shared" si="21"/>
        <v>11.47</v>
      </c>
      <c r="DC123">
        <f t="shared" si="22"/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>ROUND(ROUND(AH123,2)*CX123,2)</f>
        <v>45.87</v>
      </c>
      <c r="DJ123">
        <f t="shared" si="16"/>
        <v>45.87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ROW(Source!A125)</f>
        <v>125</v>
      </c>
      <c r="B124">
        <v>64887305</v>
      </c>
      <c r="C124">
        <v>64888546</v>
      </c>
      <c r="D124">
        <v>29479127</v>
      </c>
      <c r="E124">
        <v>1</v>
      </c>
      <c r="F124">
        <v>1</v>
      </c>
      <c r="G124">
        <v>1</v>
      </c>
      <c r="H124">
        <v>1</v>
      </c>
      <c r="I124" t="s">
        <v>242</v>
      </c>
      <c r="J124" t="s">
        <v>3</v>
      </c>
      <c r="K124" t="s">
        <v>243</v>
      </c>
      <c r="L124">
        <v>1369</v>
      </c>
      <c r="N124">
        <v>1013</v>
      </c>
      <c r="O124" t="s">
        <v>244</v>
      </c>
      <c r="P124" t="s">
        <v>244</v>
      </c>
      <c r="Q124">
        <v>1</v>
      </c>
      <c r="W124">
        <v>0</v>
      </c>
      <c r="X124">
        <v>-1068735493</v>
      </c>
      <c r="Y124">
        <f t="shared" si="20"/>
        <v>0.37440000000000001</v>
      </c>
      <c r="AA124">
        <v>0</v>
      </c>
      <c r="AB124">
        <v>0</v>
      </c>
      <c r="AC124">
        <v>0</v>
      </c>
      <c r="AD124">
        <v>12.92</v>
      </c>
      <c r="AE124">
        <v>0</v>
      </c>
      <c r="AF124">
        <v>0</v>
      </c>
      <c r="AG124">
        <v>0</v>
      </c>
      <c r="AH124">
        <v>12.92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0.36</v>
      </c>
      <c r="AU124" t="s">
        <v>26</v>
      </c>
      <c r="AV124">
        <v>1</v>
      </c>
      <c r="AW124">
        <v>2</v>
      </c>
      <c r="AX124">
        <v>64888552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ROUND(AT124*Source!I125*AH124*AL124,0)</f>
        <v>19</v>
      </c>
      <c r="CV124">
        <f>ROUND(Y124*Source!I125,7)</f>
        <v>1.4976</v>
      </c>
      <c r="CW124">
        <v>0</v>
      </c>
      <c r="CX124">
        <f>ROUND(Y124*Source!I125,7)</f>
        <v>1.4976</v>
      </c>
      <c r="CY124">
        <f t="shared" si="13"/>
        <v>12.92</v>
      </c>
      <c r="CZ124">
        <f t="shared" si="14"/>
        <v>12.92</v>
      </c>
      <c r="DA124">
        <f t="shared" si="15"/>
        <v>1</v>
      </c>
      <c r="DB124">
        <f t="shared" si="21"/>
        <v>4.84</v>
      </c>
      <c r="DC124">
        <f t="shared" si="22"/>
        <v>0</v>
      </c>
      <c r="DD124" t="s">
        <v>3</v>
      </c>
      <c r="DE124" t="s">
        <v>3</v>
      </c>
      <c r="DF124">
        <f>ROUND(ROUND(AE124,0)*CX124,0)</f>
        <v>0</v>
      </c>
      <c r="DG124">
        <f>ROUND(ROUND(AF124,0)*CX124,0)</f>
        <v>0</v>
      </c>
      <c r="DH124">
        <f>ROUND(ROUND(AG124,0)*CX124,0)</f>
        <v>0</v>
      </c>
      <c r="DI124">
        <f>ROUND(ROUND(AH124,0)*CX124,0)</f>
        <v>19</v>
      </c>
      <c r="DJ124">
        <f t="shared" si="16"/>
        <v>19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ROW(Source!A125)</f>
        <v>125</v>
      </c>
      <c r="B125">
        <v>64887305</v>
      </c>
      <c r="C125">
        <v>64888546</v>
      </c>
      <c r="D125">
        <v>29412067</v>
      </c>
      <c r="E125">
        <v>1</v>
      </c>
      <c r="F125">
        <v>1</v>
      </c>
      <c r="G125">
        <v>1</v>
      </c>
      <c r="H125">
        <v>1</v>
      </c>
      <c r="I125" t="s">
        <v>245</v>
      </c>
      <c r="J125" t="s">
        <v>3</v>
      </c>
      <c r="K125" t="s">
        <v>246</v>
      </c>
      <c r="L125">
        <v>1369</v>
      </c>
      <c r="N125">
        <v>1013</v>
      </c>
      <c r="O125" t="s">
        <v>244</v>
      </c>
      <c r="P125" t="s">
        <v>244</v>
      </c>
      <c r="Q125">
        <v>1</v>
      </c>
      <c r="W125">
        <v>0</v>
      </c>
      <c r="X125">
        <v>-492150492</v>
      </c>
      <c r="Y125">
        <f t="shared" si="20"/>
        <v>0.93600000000000005</v>
      </c>
      <c r="AA125">
        <v>0</v>
      </c>
      <c r="AB125">
        <v>0</v>
      </c>
      <c r="AC125">
        <v>0</v>
      </c>
      <c r="AD125">
        <v>15.49</v>
      </c>
      <c r="AE125">
        <v>0</v>
      </c>
      <c r="AF125">
        <v>0</v>
      </c>
      <c r="AG125">
        <v>0</v>
      </c>
      <c r="AH125">
        <v>15.49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0.9</v>
      </c>
      <c r="AU125" t="s">
        <v>26</v>
      </c>
      <c r="AV125">
        <v>1</v>
      </c>
      <c r="AW125">
        <v>2</v>
      </c>
      <c r="AX125">
        <v>64888553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ROUND(AT125*Source!I125*AH125*AL125,0)</f>
        <v>56</v>
      </c>
      <c r="CV125">
        <f>ROUND(Y125*Source!I125,7)</f>
        <v>3.7440000000000002</v>
      </c>
      <c r="CW125">
        <v>0</v>
      </c>
      <c r="CX125">
        <f>ROUND(Y125*Source!I125,7)</f>
        <v>3.7440000000000002</v>
      </c>
      <c r="CY125">
        <f t="shared" si="13"/>
        <v>15.49</v>
      </c>
      <c r="CZ125">
        <f t="shared" si="14"/>
        <v>15.49</v>
      </c>
      <c r="DA125">
        <f t="shared" si="15"/>
        <v>1</v>
      </c>
      <c r="DB125">
        <f t="shared" si="21"/>
        <v>14.5</v>
      </c>
      <c r="DC125">
        <f t="shared" si="22"/>
        <v>0</v>
      </c>
      <c r="DD125" t="s">
        <v>3</v>
      </c>
      <c r="DE125" t="s">
        <v>3</v>
      </c>
      <c r="DF125">
        <f>ROUND(ROUND(AE125,0)*CX125,0)</f>
        <v>0</v>
      </c>
      <c r="DG125">
        <f>ROUND(ROUND(AF125,0)*CX125,0)</f>
        <v>0</v>
      </c>
      <c r="DH125">
        <f>ROUND(ROUND(AG125,0)*CX125,0)</f>
        <v>0</v>
      </c>
      <c r="DI125">
        <f>ROUND(ROUND(AH125,0)*CX125,0)</f>
        <v>56</v>
      </c>
      <c r="DJ125">
        <f t="shared" si="16"/>
        <v>56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ROW(Source!A125)</f>
        <v>125</v>
      </c>
      <c r="B126">
        <v>64887305</v>
      </c>
      <c r="C126">
        <v>64888546</v>
      </c>
      <c r="D126">
        <v>29479234</v>
      </c>
      <c r="E126">
        <v>1</v>
      </c>
      <c r="F126">
        <v>1</v>
      </c>
      <c r="G126">
        <v>1</v>
      </c>
      <c r="H126">
        <v>1</v>
      </c>
      <c r="I126" t="s">
        <v>247</v>
      </c>
      <c r="J126" t="s">
        <v>3</v>
      </c>
      <c r="K126" t="s">
        <v>248</v>
      </c>
      <c r="L126">
        <v>1369</v>
      </c>
      <c r="N126">
        <v>1013</v>
      </c>
      <c r="O126" t="s">
        <v>244</v>
      </c>
      <c r="P126" t="s">
        <v>244</v>
      </c>
      <c r="Q126">
        <v>1</v>
      </c>
      <c r="W126">
        <v>0</v>
      </c>
      <c r="X126">
        <v>-1635369557</v>
      </c>
      <c r="Y126">
        <f t="shared" si="20"/>
        <v>0.93600000000000005</v>
      </c>
      <c r="AA126">
        <v>0</v>
      </c>
      <c r="AB126">
        <v>0</v>
      </c>
      <c r="AC126">
        <v>0</v>
      </c>
      <c r="AD126">
        <v>12.69</v>
      </c>
      <c r="AE126">
        <v>0</v>
      </c>
      <c r="AF126">
        <v>0</v>
      </c>
      <c r="AG126">
        <v>0</v>
      </c>
      <c r="AH126">
        <v>12.69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0.9</v>
      </c>
      <c r="AU126" t="s">
        <v>26</v>
      </c>
      <c r="AV126">
        <v>1</v>
      </c>
      <c r="AW126">
        <v>2</v>
      </c>
      <c r="AX126">
        <v>64888554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ROUND(AT126*Source!I125*AH126*AL126,0)</f>
        <v>46</v>
      </c>
      <c r="CV126">
        <f>ROUND(Y126*Source!I125,7)</f>
        <v>3.7440000000000002</v>
      </c>
      <c r="CW126">
        <v>0</v>
      </c>
      <c r="CX126">
        <f>ROUND(Y126*Source!I125,7)</f>
        <v>3.7440000000000002</v>
      </c>
      <c r="CY126">
        <f t="shared" si="13"/>
        <v>12.69</v>
      </c>
      <c r="CZ126">
        <f t="shared" si="14"/>
        <v>12.69</v>
      </c>
      <c r="DA126">
        <f t="shared" si="15"/>
        <v>1</v>
      </c>
      <c r="DB126">
        <f t="shared" si="21"/>
        <v>11.88</v>
      </c>
      <c r="DC126">
        <f t="shared" si="22"/>
        <v>0</v>
      </c>
      <c r="DD126" t="s">
        <v>3</v>
      </c>
      <c r="DE126" t="s">
        <v>3</v>
      </c>
      <c r="DF126">
        <f>ROUND(ROUND(AE126,0)*CX126,0)</f>
        <v>0</v>
      </c>
      <c r="DG126">
        <f>ROUND(ROUND(AF126,0)*CX126,0)</f>
        <v>0</v>
      </c>
      <c r="DH126">
        <f>ROUND(ROUND(AG126,0)*CX126,0)</f>
        <v>0</v>
      </c>
      <c r="DI126">
        <f>ROUND(ROUND(AH126,0)*CX126,0)</f>
        <v>49</v>
      </c>
      <c r="DJ126">
        <f t="shared" si="16"/>
        <v>49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ROW(Source!A125)</f>
        <v>125</v>
      </c>
      <c r="B127">
        <v>64887305</v>
      </c>
      <c r="C127">
        <v>64888546</v>
      </c>
      <c r="D127">
        <v>29420467</v>
      </c>
      <c r="E127">
        <v>1</v>
      </c>
      <c r="F127">
        <v>1</v>
      </c>
      <c r="G127">
        <v>1</v>
      </c>
      <c r="H127">
        <v>1</v>
      </c>
      <c r="I127" t="s">
        <v>249</v>
      </c>
      <c r="J127" t="s">
        <v>3</v>
      </c>
      <c r="K127" t="s">
        <v>250</v>
      </c>
      <c r="L127">
        <v>1369</v>
      </c>
      <c r="N127">
        <v>1013</v>
      </c>
      <c r="O127" t="s">
        <v>244</v>
      </c>
      <c r="P127" t="s">
        <v>244</v>
      </c>
      <c r="Q127">
        <v>1</v>
      </c>
      <c r="W127">
        <v>0</v>
      </c>
      <c r="X127">
        <v>1876455240</v>
      </c>
      <c r="Y127">
        <f t="shared" si="20"/>
        <v>0.37440000000000001</v>
      </c>
      <c r="AA127">
        <v>0</v>
      </c>
      <c r="AB127">
        <v>0</v>
      </c>
      <c r="AC127">
        <v>0</v>
      </c>
      <c r="AD127">
        <v>16.93</v>
      </c>
      <c r="AE127">
        <v>0</v>
      </c>
      <c r="AF127">
        <v>0</v>
      </c>
      <c r="AG127">
        <v>0</v>
      </c>
      <c r="AH127">
        <v>16.93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0.36</v>
      </c>
      <c r="AU127" t="s">
        <v>26</v>
      </c>
      <c r="AV127">
        <v>1</v>
      </c>
      <c r="AW127">
        <v>2</v>
      </c>
      <c r="AX127">
        <v>64888555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ROUND(AT127*Source!I125*AH127*AL127,0)</f>
        <v>24</v>
      </c>
      <c r="CV127">
        <f>ROUND(Y127*Source!I125,7)</f>
        <v>1.4976</v>
      </c>
      <c r="CW127">
        <v>0</v>
      </c>
      <c r="CX127">
        <f>ROUND(Y127*Source!I125,7)</f>
        <v>1.4976</v>
      </c>
      <c r="CY127">
        <f t="shared" si="13"/>
        <v>16.93</v>
      </c>
      <c r="CZ127">
        <f t="shared" si="14"/>
        <v>16.93</v>
      </c>
      <c r="DA127">
        <f t="shared" si="15"/>
        <v>1</v>
      </c>
      <c r="DB127">
        <f t="shared" si="21"/>
        <v>6.33</v>
      </c>
      <c r="DC127">
        <f t="shared" si="22"/>
        <v>0</v>
      </c>
      <c r="DD127" t="s">
        <v>3</v>
      </c>
      <c r="DE127" t="s">
        <v>3</v>
      </c>
      <c r="DF127">
        <f>ROUND(ROUND(AE127,0)*CX127,0)</f>
        <v>0</v>
      </c>
      <c r="DG127">
        <f>ROUND(ROUND(AF127,0)*CX127,0)</f>
        <v>0</v>
      </c>
      <c r="DH127">
        <f>ROUND(ROUND(AG127,0)*CX127,0)</f>
        <v>0</v>
      </c>
      <c r="DI127">
        <f>ROUND(ROUND(AH127,0)*CX127,0)</f>
        <v>25</v>
      </c>
      <c r="DJ127">
        <f t="shared" si="16"/>
        <v>25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ROW(Source!A125)</f>
        <v>125</v>
      </c>
      <c r="B128">
        <v>64887305</v>
      </c>
      <c r="C128">
        <v>64888546</v>
      </c>
      <c r="D128">
        <v>29412068</v>
      </c>
      <c r="E128">
        <v>1</v>
      </c>
      <c r="F128">
        <v>1</v>
      </c>
      <c r="G128">
        <v>1</v>
      </c>
      <c r="H128">
        <v>1</v>
      </c>
      <c r="I128" t="s">
        <v>251</v>
      </c>
      <c r="J128" t="s">
        <v>3</v>
      </c>
      <c r="K128" t="s">
        <v>252</v>
      </c>
      <c r="L128">
        <v>1369</v>
      </c>
      <c r="N128">
        <v>1013</v>
      </c>
      <c r="O128" t="s">
        <v>244</v>
      </c>
      <c r="P128" t="s">
        <v>244</v>
      </c>
      <c r="Q128">
        <v>1</v>
      </c>
      <c r="W128">
        <v>0</v>
      </c>
      <c r="X128">
        <v>-547340176</v>
      </c>
      <c r="Y128">
        <f t="shared" si="20"/>
        <v>1.1232000000000002</v>
      </c>
      <c r="AA128">
        <v>0</v>
      </c>
      <c r="AB128">
        <v>0</v>
      </c>
      <c r="AC128">
        <v>0</v>
      </c>
      <c r="AD128">
        <v>10.210000000000001</v>
      </c>
      <c r="AE128">
        <v>0</v>
      </c>
      <c r="AF128">
        <v>0</v>
      </c>
      <c r="AG128">
        <v>0</v>
      </c>
      <c r="AH128">
        <v>10.210000000000001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1.08</v>
      </c>
      <c r="AU128" t="s">
        <v>26</v>
      </c>
      <c r="AV128">
        <v>1</v>
      </c>
      <c r="AW128">
        <v>2</v>
      </c>
      <c r="AX128">
        <v>64888556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ROUND(AT128*Source!I125*AH128*AL128,0)</f>
        <v>44</v>
      </c>
      <c r="CV128">
        <f>ROUND(Y128*Source!I125,7)</f>
        <v>4.4927999999999999</v>
      </c>
      <c r="CW128">
        <v>0</v>
      </c>
      <c r="CX128">
        <f>ROUND(Y128*Source!I125,7)</f>
        <v>4.4927999999999999</v>
      </c>
      <c r="CY128">
        <f t="shared" si="13"/>
        <v>10.210000000000001</v>
      </c>
      <c r="CZ128">
        <f t="shared" si="14"/>
        <v>10.210000000000001</v>
      </c>
      <c r="DA128">
        <f t="shared" si="15"/>
        <v>1</v>
      </c>
      <c r="DB128">
        <f t="shared" si="21"/>
        <v>11.47</v>
      </c>
      <c r="DC128">
        <f t="shared" si="22"/>
        <v>0</v>
      </c>
      <c r="DD128" t="s">
        <v>3</v>
      </c>
      <c r="DE128" t="s">
        <v>3</v>
      </c>
      <c r="DF128">
        <f>ROUND(ROUND(AE128,0)*CX128,0)</f>
        <v>0</v>
      </c>
      <c r="DG128">
        <f>ROUND(ROUND(AF128,0)*CX128,0)</f>
        <v>0</v>
      </c>
      <c r="DH128">
        <f>ROUND(ROUND(AG128,0)*CX128,0)</f>
        <v>0</v>
      </c>
      <c r="DI128">
        <f>ROUND(ROUND(AH128,0)*CX128,0)</f>
        <v>45</v>
      </c>
      <c r="DJ128">
        <f t="shared" si="16"/>
        <v>45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ROW(Source!A126)</f>
        <v>126</v>
      </c>
      <c r="B129">
        <v>64887308</v>
      </c>
      <c r="C129">
        <v>64888557</v>
      </c>
      <c r="D129">
        <v>29479127</v>
      </c>
      <c r="E129">
        <v>1</v>
      </c>
      <c r="F129">
        <v>1</v>
      </c>
      <c r="G129">
        <v>1</v>
      </c>
      <c r="H129">
        <v>1</v>
      </c>
      <c r="I129" t="s">
        <v>242</v>
      </c>
      <c r="J129" t="s">
        <v>3</v>
      </c>
      <c r="K129" t="s">
        <v>243</v>
      </c>
      <c r="L129">
        <v>1369</v>
      </c>
      <c r="N129">
        <v>1013</v>
      </c>
      <c r="O129" t="s">
        <v>244</v>
      </c>
      <c r="P129" t="s">
        <v>244</v>
      </c>
      <c r="Q129">
        <v>1</v>
      </c>
      <c r="W129">
        <v>0</v>
      </c>
      <c r="X129">
        <v>-1068735493</v>
      </c>
      <c r="Y129">
        <f t="shared" si="20"/>
        <v>1.1232000000000002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1.08</v>
      </c>
      <c r="AU129" t="s">
        <v>26</v>
      </c>
      <c r="AV129">
        <v>1</v>
      </c>
      <c r="AW129">
        <v>2</v>
      </c>
      <c r="AX129">
        <v>64888563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ROUND(AT129*Source!I126*AH129*AL129,0)</f>
        <v>56</v>
      </c>
      <c r="CV129">
        <f>ROUND(Y129*Source!I126,7)</f>
        <v>4.4927999999999999</v>
      </c>
      <c r="CW129">
        <v>0</v>
      </c>
      <c r="CX129">
        <f>ROUND(Y129*Source!I126,7)</f>
        <v>4.4927999999999999</v>
      </c>
      <c r="CY129">
        <f t="shared" ref="CY129:CY192" si="23">AD129</f>
        <v>12.92</v>
      </c>
      <c r="CZ129">
        <f t="shared" ref="CZ129:CZ192" si="24">AH129</f>
        <v>12.92</v>
      </c>
      <c r="DA129">
        <f t="shared" ref="DA129:DA192" si="25">AL129</f>
        <v>1</v>
      </c>
      <c r="DB129">
        <f t="shared" si="21"/>
        <v>14.51</v>
      </c>
      <c r="DC129">
        <f t="shared" si="22"/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>ROUND(ROUND(AG129,2)*CX129,2)</f>
        <v>0</v>
      </c>
      <c r="DI129">
        <f>ROUND(ROUND(AH129,2)*CX129,2)</f>
        <v>58.05</v>
      </c>
      <c r="DJ129">
        <f t="shared" ref="DJ129:DJ192" si="26">DI129</f>
        <v>58.05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ROW(Source!A126)</f>
        <v>126</v>
      </c>
      <c r="B130">
        <v>64887308</v>
      </c>
      <c r="C130">
        <v>64888557</v>
      </c>
      <c r="D130">
        <v>29412067</v>
      </c>
      <c r="E130">
        <v>1</v>
      </c>
      <c r="F130">
        <v>1</v>
      </c>
      <c r="G130">
        <v>1</v>
      </c>
      <c r="H130">
        <v>1</v>
      </c>
      <c r="I130" t="s">
        <v>245</v>
      </c>
      <c r="J130" t="s">
        <v>3</v>
      </c>
      <c r="K130" t="s">
        <v>246</v>
      </c>
      <c r="L130">
        <v>1369</v>
      </c>
      <c r="N130">
        <v>1013</v>
      </c>
      <c r="O130" t="s">
        <v>244</v>
      </c>
      <c r="P130" t="s">
        <v>244</v>
      </c>
      <c r="Q130">
        <v>1</v>
      </c>
      <c r="W130">
        <v>0</v>
      </c>
      <c r="X130">
        <v>-492150492</v>
      </c>
      <c r="Y130">
        <f t="shared" si="20"/>
        <v>0.74880000000000002</v>
      </c>
      <c r="AA130">
        <v>0</v>
      </c>
      <c r="AB130">
        <v>0</v>
      </c>
      <c r="AC130">
        <v>0</v>
      </c>
      <c r="AD130">
        <v>15.49</v>
      </c>
      <c r="AE130">
        <v>0</v>
      </c>
      <c r="AF130">
        <v>0</v>
      </c>
      <c r="AG130">
        <v>0</v>
      </c>
      <c r="AH130">
        <v>15.49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0.72</v>
      </c>
      <c r="AU130" t="s">
        <v>26</v>
      </c>
      <c r="AV130">
        <v>1</v>
      </c>
      <c r="AW130">
        <v>2</v>
      </c>
      <c r="AX130">
        <v>64888564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ROUND(AT130*Source!I126*AH130*AL130,0)</f>
        <v>45</v>
      </c>
      <c r="CV130">
        <f>ROUND(Y130*Source!I126,7)</f>
        <v>2.9952000000000001</v>
      </c>
      <c r="CW130">
        <v>0</v>
      </c>
      <c r="CX130">
        <f>ROUND(Y130*Source!I126,7)</f>
        <v>2.9952000000000001</v>
      </c>
      <c r="CY130">
        <f t="shared" si="23"/>
        <v>15.49</v>
      </c>
      <c r="CZ130">
        <f t="shared" si="24"/>
        <v>15.49</v>
      </c>
      <c r="DA130">
        <f t="shared" si="25"/>
        <v>1</v>
      </c>
      <c r="DB130">
        <f t="shared" si="21"/>
        <v>11.6</v>
      </c>
      <c r="DC130">
        <f t="shared" si="22"/>
        <v>0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</v>
      </c>
      <c r="DH130">
        <f>ROUND(ROUND(AG130,2)*CX130,2)</f>
        <v>0</v>
      </c>
      <c r="DI130">
        <f>ROUND(ROUND(AH130,2)*CX130,2)</f>
        <v>46.4</v>
      </c>
      <c r="DJ130">
        <f t="shared" si="26"/>
        <v>46.4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ROW(Source!A126)</f>
        <v>126</v>
      </c>
      <c r="B131">
        <v>64887308</v>
      </c>
      <c r="C131">
        <v>64888557</v>
      </c>
      <c r="D131">
        <v>29420508</v>
      </c>
      <c r="E131">
        <v>1</v>
      </c>
      <c r="F131">
        <v>1</v>
      </c>
      <c r="G131">
        <v>1</v>
      </c>
      <c r="H131">
        <v>1</v>
      </c>
      <c r="I131" t="s">
        <v>253</v>
      </c>
      <c r="J131" t="s">
        <v>3</v>
      </c>
      <c r="K131" t="s">
        <v>254</v>
      </c>
      <c r="L131">
        <v>1369</v>
      </c>
      <c r="N131">
        <v>1013</v>
      </c>
      <c r="O131" t="s">
        <v>244</v>
      </c>
      <c r="P131" t="s">
        <v>244</v>
      </c>
      <c r="Q131">
        <v>1</v>
      </c>
      <c r="W131">
        <v>0</v>
      </c>
      <c r="X131">
        <v>1660935601</v>
      </c>
      <c r="Y131">
        <f t="shared" si="20"/>
        <v>0.74880000000000002</v>
      </c>
      <c r="AA131">
        <v>0</v>
      </c>
      <c r="AB131">
        <v>0</v>
      </c>
      <c r="AC131">
        <v>0</v>
      </c>
      <c r="AD131">
        <v>14.09</v>
      </c>
      <c r="AE131">
        <v>0</v>
      </c>
      <c r="AF131">
        <v>0</v>
      </c>
      <c r="AG131">
        <v>0</v>
      </c>
      <c r="AH131">
        <v>14.09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0.72</v>
      </c>
      <c r="AU131" t="s">
        <v>26</v>
      </c>
      <c r="AV131">
        <v>1</v>
      </c>
      <c r="AW131">
        <v>2</v>
      </c>
      <c r="AX131">
        <v>64888565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ROUND(AT131*Source!I126*AH131*AL131,0)</f>
        <v>41</v>
      </c>
      <c r="CV131">
        <f>ROUND(Y131*Source!I126,7)</f>
        <v>2.9952000000000001</v>
      </c>
      <c r="CW131">
        <v>0</v>
      </c>
      <c r="CX131">
        <f>ROUND(Y131*Source!I126,7)</f>
        <v>2.9952000000000001</v>
      </c>
      <c r="CY131">
        <f t="shared" si="23"/>
        <v>14.09</v>
      </c>
      <c r="CZ131">
        <f t="shared" si="24"/>
        <v>14.09</v>
      </c>
      <c r="DA131">
        <f t="shared" si="25"/>
        <v>1</v>
      </c>
      <c r="DB131">
        <f t="shared" si="21"/>
        <v>10.55</v>
      </c>
      <c r="DC131">
        <f t="shared" si="22"/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>ROUND(ROUND(AG131,2)*CX131,2)</f>
        <v>0</v>
      </c>
      <c r="DI131">
        <f>ROUND(ROUND(AH131,2)*CX131,2)</f>
        <v>42.2</v>
      </c>
      <c r="DJ131">
        <f t="shared" si="26"/>
        <v>42.2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ROW(Source!A126)</f>
        <v>126</v>
      </c>
      <c r="B132">
        <v>64887308</v>
      </c>
      <c r="C132">
        <v>64888557</v>
      </c>
      <c r="D132">
        <v>29420467</v>
      </c>
      <c r="E132">
        <v>1</v>
      </c>
      <c r="F132">
        <v>1</v>
      </c>
      <c r="G132">
        <v>1</v>
      </c>
      <c r="H132">
        <v>1</v>
      </c>
      <c r="I132" t="s">
        <v>249</v>
      </c>
      <c r="J132" t="s">
        <v>3</v>
      </c>
      <c r="K132" t="s">
        <v>250</v>
      </c>
      <c r="L132">
        <v>1369</v>
      </c>
      <c r="N132">
        <v>1013</v>
      </c>
      <c r="O132" t="s">
        <v>244</v>
      </c>
      <c r="P132" t="s">
        <v>244</v>
      </c>
      <c r="Q132">
        <v>1</v>
      </c>
      <c r="W132">
        <v>0</v>
      </c>
      <c r="X132">
        <v>1876455240</v>
      </c>
      <c r="Y132">
        <f t="shared" si="20"/>
        <v>0.37440000000000001</v>
      </c>
      <c r="AA132">
        <v>0</v>
      </c>
      <c r="AB132">
        <v>0</v>
      </c>
      <c r="AC132">
        <v>0</v>
      </c>
      <c r="AD132">
        <v>16.93</v>
      </c>
      <c r="AE132">
        <v>0</v>
      </c>
      <c r="AF132">
        <v>0</v>
      </c>
      <c r="AG132">
        <v>0</v>
      </c>
      <c r="AH132">
        <v>16.93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0.36</v>
      </c>
      <c r="AU132" t="s">
        <v>26</v>
      </c>
      <c r="AV132">
        <v>1</v>
      </c>
      <c r="AW132">
        <v>2</v>
      </c>
      <c r="AX132">
        <v>64888566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ROUND(AT132*Source!I126*AH132*AL132,0)</f>
        <v>24</v>
      </c>
      <c r="CV132">
        <f>ROUND(Y132*Source!I126,7)</f>
        <v>1.4976</v>
      </c>
      <c r="CW132">
        <v>0</v>
      </c>
      <c r="CX132">
        <f>ROUND(Y132*Source!I126,7)</f>
        <v>1.4976</v>
      </c>
      <c r="CY132">
        <f t="shared" si="23"/>
        <v>16.93</v>
      </c>
      <c r="CZ132">
        <f t="shared" si="24"/>
        <v>16.93</v>
      </c>
      <c r="DA132">
        <f t="shared" si="25"/>
        <v>1</v>
      </c>
      <c r="DB132">
        <f t="shared" si="21"/>
        <v>6.33</v>
      </c>
      <c r="DC132">
        <f t="shared" si="22"/>
        <v>0</v>
      </c>
      <c r="DD132" t="s">
        <v>3</v>
      </c>
      <c r="DE132" t="s">
        <v>3</v>
      </c>
      <c r="DF132">
        <f>ROUND(ROUND(AE132,2)*CX132,2)</f>
        <v>0</v>
      </c>
      <c r="DG132">
        <f>ROUND(ROUND(AF132,2)*CX132,2)</f>
        <v>0</v>
      </c>
      <c r="DH132">
        <f>ROUND(ROUND(AG132,2)*CX132,2)</f>
        <v>0</v>
      </c>
      <c r="DI132">
        <f>ROUND(ROUND(AH132,2)*CX132,2)</f>
        <v>25.35</v>
      </c>
      <c r="DJ132">
        <f t="shared" si="26"/>
        <v>25.35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ROW(Source!A126)</f>
        <v>126</v>
      </c>
      <c r="B133">
        <v>64887308</v>
      </c>
      <c r="C133">
        <v>64888557</v>
      </c>
      <c r="D133">
        <v>29412068</v>
      </c>
      <c r="E133">
        <v>1</v>
      </c>
      <c r="F133">
        <v>1</v>
      </c>
      <c r="G133">
        <v>1</v>
      </c>
      <c r="H133">
        <v>1</v>
      </c>
      <c r="I133" t="s">
        <v>251</v>
      </c>
      <c r="J133" t="s">
        <v>3</v>
      </c>
      <c r="K133" t="s">
        <v>252</v>
      </c>
      <c r="L133">
        <v>1369</v>
      </c>
      <c r="N133">
        <v>1013</v>
      </c>
      <c r="O133" t="s">
        <v>244</v>
      </c>
      <c r="P133" t="s">
        <v>244</v>
      </c>
      <c r="Q133">
        <v>1</v>
      </c>
      <c r="W133">
        <v>0</v>
      </c>
      <c r="X133">
        <v>-547340176</v>
      </c>
      <c r="Y133">
        <f t="shared" si="20"/>
        <v>0.74880000000000002</v>
      </c>
      <c r="AA133">
        <v>0</v>
      </c>
      <c r="AB133">
        <v>0</v>
      </c>
      <c r="AC133">
        <v>0</v>
      </c>
      <c r="AD133">
        <v>10.210000000000001</v>
      </c>
      <c r="AE133">
        <v>0</v>
      </c>
      <c r="AF133">
        <v>0</v>
      </c>
      <c r="AG133">
        <v>0</v>
      </c>
      <c r="AH133">
        <v>10.210000000000001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0.72</v>
      </c>
      <c r="AU133" t="s">
        <v>26</v>
      </c>
      <c r="AV133">
        <v>1</v>
      </c>
      <c r="AW133">
        <v>2</v>
      </c>
      <c r="AX133">
        <v>64888567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ROUND(AT133*Source!I126*AH133*AL133,0)</f>
        <v>29</v>
      </c>
      <c r="CV133">
        <f>ROUND(Y133*Source!I126,7)</f>
        <v>2.9952000000000001</v>
      </c>
      <c r="CW133">
        <v>0</v>
      </c>
      <c r="CX133">
        <f>ROUND(Y133*Source!I126,7)</f>
        <v>2.9952000000000001</v>
      </c>
      <c r="CY133">
        <f t="shared" si="23"/>
        <v>10.210000000000001</v>
      </c>
      <c r="CZ133">
        <f t="shared" si="24"/>
        <v>10.210000000000001</v>
      </c>
      <c r="DA133">
        <f t="shared" si="25"/>
        <v>1</v>
      </c>
      <c r="DB133">
        <f t="shared" si="21"/>
        <v>7.64</v>
      </c>
      <c r="DC133">
        <f t="shared" si="22"/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>ROUND(ROUND(AG133,2)*CX133,2)</f>
        <v>0</v>
      </c>
      <c r="DI133">
        <f>ROUND(ROUND(AH133,2)*CX133,2)</f>
        <v>30.58</v>
      </c>
      <c r="DJ133">
        <f t="shared" si="26"/>
        <v>30.58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ROW(Source!A127)</f>
        <v>127</v>
      </c>
      <c r="B134">
        <v>64887305</v>
      </c>
      <c r="C134">
        <v>64888557</v>
      </c>
      <c r="D134">
        <v>29479127</v>
      </c>
      <c r="E134">
        <v>1</v>
      </c>
      <c r="F134">
        <v>1</v>
      </c>
      <c r="G134">
        <v>1</v>
      </c>
      <c r="H134">
        <v>1</v>
      </c>
      <c r="I134" t="s">
        <v>242</v>
      </c>
      <c r="J134" t="s">
        <v>3</v>
      </c>
      <c r="K134" t="s">
        <v>243</v>
      </c>
      <c r="L134">
        <v>1369</v>
      </c>
      <c r="N134">
        <v>1013</v>
      </c>
      <c r="O134" t="s">
        <v>244</v>
      </c>
      <c r="P134" t="s">
        <v>244</v>
      </c>
      <c r="Q134">
        <v>1</v>
      </c>
      <c r="W134">
        <v>0</v>
      </c>
      <c r="X134">
        <v>-1068735493</v>
      </c>
      <c r="Y134">
        <f t="shared" si="20"/>
        <v>1.1232000000000002</v>
      </c>
      <c r="AA134">
        <v>0</v>
      </c>
      <c r="AB134">
        <v>0</v>
      </c>
      <c r="AC134">
        <v>0</v>
      </c>
      <c r="AD134">
        <v>12.92</v>
      </c>
      <c r="AE134">
        <v>0</v>
      </c>
      <c r="AF134">
        <v>0</v>
      </c>
      <c r="AG134">
        <v>0</v>
      </c>
      <c r="AH134">
        <v>12.92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1.08</v>
      </c>
      <c r="AU134" t="s">
        <v>26</v>
      </c>
      <c r="AV134">
        <v>1</v>
      </c>
      <c r="AW134">
        <v>2</v>
      </c>
      <c r="AX134">
        <v>64888563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ROUND(AT134*Source!I127*AH134*AL134,0)</f>
        <v>56</v>
      </c>
      <c r="CV134">
        <f>ROUND(Y134*Source!I127,7)</f>
        <v>4.4927999999999999</v>
      </c>
      <c r="CW134">
        <v>0</v>
      </c>
      <c r="CX134">
        <f>ROUND(Y134*Source!I127,7)</f>
        <v>4.4927999999999999</v>
      </c>
      <c r="CY134">
        <f t="shared" si="23"/>
        <v>12.92</v>
      </c>
      <c r="CZ134">
        <f t="shared" si="24"/>
        <v>12.92</v>
      </c>
      <c r="DA134">
        <f t="shared" si="25"/>
        <v>1</v>
      </c>
      <c r="DB134">
        <f t="shared" si="21"/>
        <v>14.51</v>
      </c>
      <c r="DC134">
        <f t="shared" si="22"/>
        <v>0</v>
      </c>
      <c r="DD134" t="s">
        <v>3</v>
      </c>
      <c r="DE134" t="s">
        <v>3</v>
      </c>
      <c r="DF134">
        <f>ROUND(ROUND(AE134,0)*CX134,0)</f>
        <v>0</v>
      </c>
      <c r="DG134">
        <f>ROUND(ROUND(AF134,0)*CX134,0)</f>
        <v>0</v>
      </c>
      <c r="DH134">
        <f>ROUND(ROUND(AG134,0)*CX134,0)</f>
        <v>0</v>
      </c>
      <c r="DI134">
        <f>ROUND(ROUND(AH134,0)*CX134,0)</f>
        <v>58</v>
      </c>
      <c r="DJ134">
        <f t="shared" si="26"/>
        <v>58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ROW(Source!A127)</f>
        <v>127</v>
      </c>
      <c r="B135">
        <v>64887305</v>
      </c>
      <c r="C135">
        <v>64888557</v>
      </c>
      <c r="D135">
        <v>29412067</v>
      </c>
      <c r="E135">
        <v>1</v>
      </c>
      <c r="F135">
        <v>1</v>
      </c>
      <c r="G135">
        <v>1</v>
      </c>
      <c r="H135">
        <v>1</v>
      </c>
      <c r="I135" t="s">
        <v>245</v>
      </c>
      <c r="J135" t="s">
        <v>3</v>
      </c>
      <c r="K135" t="s">
        <v>246</v>
      </c>
      <c r="L135">
        <v>1369</v>
      </c>
      <c r="N135">
        <v>1013</v>
      </c>
      <c r="O135" t="s">
        <v>244</v>
      </c>
      <c r="P135" t="s">
        <v>244</v>
      </c>
      <c r="Q135">
        <v>1</v>
      </c>
      <c r="W135">
        <v>0</v>
      </c>
      <c r="X135">
        <v>-492150492</v>
      </c>
      <c r="Y135">
        <f t="shared" si="20"/>
        <v>0.74880000000000002</v>
      </c>
      <c r="AA135">
        <v>0</v>
      </c>
      <c r="AB135">
        <v>0</v>
      </c>
      <c r="AC135">
        <v>0</v>
      </c>
      <c r="AD135">
        <v>15.49</v>
      </c>
      <c r="AE135">
        <v>0</v>
      </c>
      <c r="AF135">
        <v>0</v>
      </c>
      <c r="AG135">
        <v>0</v>
      </c>
      <c r="AH135">
        <v>15.49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0.72</v>
      </c>
      <c r="AU135" t="s">
        <v>26</v>
      </c>
      <c r="AV135">
        <v>1</v>
      </c>
      <c r="AW135">
        <v>2</v>
      </c>
      <c r="AX135">
        <v>64888564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ROUND(AT135*Source!I127*AH135*AL135,0)</f>
        <v>45</v>
      </c>
      <c r="CV135">
        <f>ROUND(Y135*Source!I127,7)</f>
        <v>2.9952000000000001</v>
      </c>
      <c r="CW135">
        <v>0</v>
      </c>
      <c r="CX135">
        <f>ROUND(Y135*Source!I127,7)</f>
        <v>2.9952000000000001</v>
      </c>
      <c r="CY135">
        <f t="shared" si="23"/>
        <v>15.49</v>
      </c>
      <c r="CZ135">
        <f t="shared" si="24"/>
        <v>15.49</v>
      </c>
      <c r="DA135">
        <f t="shared" si="25"/>
        <v>1</v>
      </c>
      <c r="DB135">
        <f t="shared" si="21"/>
        <v>11.6</v>
      </c>
      <c r="DC135">
        <f t="shared" si="22"/>
        <v>0</v>
      </c>
      <c r="DD135" t="s">
        <v>3</v>
      </c>
      <c r="DE135" t="s">
        <v>3</v>
      </c>
      <c r="DF135">
        <f>ROUND(ROUND(AE135,0)*CX135,0)</f>
        <v>0</v>
      </c>
      <c r="DG135">
        <f>ROUND(ROUND(AF135,0)*CX135,0)</f>
        <v>0</v>
      </c>
      <c r="DH135">
        <f>ROUND(ROUND(AG135,0)*CX135,0)</f>
        <v>0</v>
      </c>
      <c r="DI135">
        <f>ROUND(ROUND(AH135,0)*CX135,0)</f>
        <v>45</v>
      </c>
      <c r="DJ135">
        <f t="shared" si="26"/>
        <v>45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ROW(Source!A127)</f>
        <v>127</v>
      </c>
      <c r="B136">
        <v>64887305</v>
      </c>
      <c r="C136">
        <v>64888557</v>
      </c>
      <c r="D136">
        <v>29420508</v>
      </c>
      <c r="E136">
        <v>1</v>
      </c>
      <c r="F136">
        <v>1</v>
      </c>
      <c r="G136">
        <v>1</v>
      </c>
      <c r="H136">
        <v>1</v>
      </c>
      <c r="I136" t="s">
        <v>253</v>
      </c>
      <c r="J136" t="s">
        <v>3</v>
      </c>
      <c r="K136" t="s">
        <v>254</v>
      </c>
      <c r="L136">
        <v>1369</v>
      </c>
      <c r="N136">
        <v>1013</v>
      </c>
      <c r="O136" t="s">
        <v>244</v>
      </c>
      <c r="P136" t="s">
        <v>244</v>
      </c>
      <c r="Q136">
        <v>1</v>
      </c>
      <c r="W136">
        <v>0</v>
      </c>
      <c r="X136">
        <v>1660935601</v>
      </c>
      <c r="Y136">
        <f t="shared" si="20"/>
        <v>0.74880000000000002</v>
      </c>
      <c r="AA136">
        <v>0</v>
      </c>
      <c r="AB136">
        <v>0</v>
      </c>
      <c r="AC136">
        <v>0</v>
      </c>
      <c r="AD136">
        <v>14.09</v>
      </c>
      <c r="AE136">
        <v>0</v>
      </c>
      <c r="AF136">
        <v>0</v>
      </c>
      <c r="AG136">
        <v>0</v>
      </c>
      <c r="AH136">
        <v>14.09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0.72</v>
      </c>
      <c r="AU136" t="s">
        <v>26</v>
      </c>
      <c r="AV136">
        <v>1</v>
      </c>
      <c r="AW136">
        <v>2</v>
      </c>
      <c r="AX136">
        <v>64888565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ROUND(AT136*Source!I127*AH136*AL136,0)</f>
        <v>41</v>
      </c>
      <c r="CV136">
        <f>ROUND(Y136*Source!I127,7)</f>
        <v>2.9952000000000001</v>
      </c>
      <c r="CW136">
        <v>0</v>
      </c>
      <c r="CX136">
        <f>ROUND(Y136*Source!I127,7)</f>
        <v>2.9952000000000001</v>
      </c>
      <c r="CY136">
        <f t="shared" si="23"/>
        <v>14.09</v>
      </c>
      <c r="CZ136">
        <f t="shared" si="24"/>
        <v>14.09</v>
      </c>
      <c r="DA136">
        <f t="shared" si="25"/>
        <v>1</v>
      </c>
      <c r="DB136">
        <f t="shared" si="21"/>
        <v>10.55</v>
      </c>
      <c r="DC136">
        <f t="shared" si="22"/>
        <v>0</v>
      </c>
      <c r="DD136" t="s">
        <v>3</v>
      </c>
      <c r="DE136" t="s">
        <v>3</v>
      </c>
      <c r="DF136">
        <f>ROUND(ROUND(AE136,0)*CX136,0)</f>
        <v>0</v>
      </c>
      <c r="DG136">
        <f>ROUND(ROUND(AF136,0)*CX136,0)</f>
        <v>0</v>
      </c>
      <c r="DH136">
        <f>ROUND(ROUND(AG136,0)*CX136,0)</f>
        <v>0</v>
      </c>
      <c r="DI136">
        <f>ROUND(ROUND(AH136,0)*CX136,0)</f>
        <v>42</v>
      </c>
      <c r="DJ136">
        <f t="shared" si="26"/>
        <v>42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ROW(Source!A127)</f>
        <v>127</v>
      </c>
      <c r="B137">
        <v>64887305</v>
      </c>
      <c r="C137">
        <v>64888557</v>
      </c>
      <c r="D137">
        <v>29420467</v>
      </c>
      <c r="E137">
        <v>1</v>
      </c>
      <c r="F137">
        <v>1</v>
      </c>
      <c r="G137">
        <v>1</v>
      </c>
      <c r="H137">
        <v>1</v>
      </c>
      <c r="I137" t="s">
        <v>249</v>
      </c>
      <c r="J137" t="s">
        <v>3</v>
      </c>
      <c r="K137" t="s">
        <v>250</v>
      </c>
      <c r="L137">
        <v>1369</v>
      </c>
      <c r="N137">
        <v>1013</v>
      </c>
      <c r="O137" t="s">
        <v>244</v>
      </c>
      <c r="P137" t="s">
        <v>244</v>
      </c>
      <c r="Q137">
        <v>1</v>
      </c>
      <c r="W137">
        <v>0</v>
      </c>
      <c r="X137">
        <v>1876455240</v>
      </c>
      <c r="Y137">
        <f t="shared" si="20"/>
        <v>0.37440000000000001</v>
      </c>
      <c r="AA137">
        <v>0</v>
      </c>
      <c r="AB137">
        <v>0</v>
      </c>
      <c r="AC137">
        <v>0</v>
      </c>
      <c r="AD137">
        <v>16.93</v>
      </c>
      <c r="AE137">
        <v>0</v>
      </c>
      <c r="AF137">
        <v>0</v>
      </c>
      <c r="AG137">
        <v>0</v>
      </c>
      <c r="AH137">
        <v>16.93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0.36</v>
      </c>
      <c r="AU137" t="s">
        <v>26</v>
      </c>
      <c r="AV137">
        <v>1</v>
      </c>
      <c r="AW137">
        <v>2</v>
      </c>
      <c r="AX137">
        <v>64888566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ROUND(AT137*Source!I127*AH137*AL137,0)</f>
        <v>24</v>
      </c>
      <c r="CV137">
        <f>ROUND(Y137*Source!I127,7)</f>
        <v>1.4976</v>
      </c>
      <c r="CW137">
        <v>0</v>
      </c>
      <c r="CX137">
        <f>ROUND(Y137*Source!I127,7)</f>
        <v>1.4976</v>
      </c>
      <c r="CY137">
        <f t="shared" si="23"/>
        <v>16.93</v>
      </c>
      <c r="CZ137">
        <f t="shared" si="24"/>
        <v>16.93</v>
      </c>
      <c r="DA137">
        <f t="shared" si="25"/>
        <v>1</v>
      </c>
      <c r="DB137">
        <f t="shared" si="21"/>
        <v>6.33</v>
      </c>
      <c r="DC137">
        <f t="shared" si="22"/>
        <v>0</v>
      </c>
      <c r="DD137" t="s">
        <v>3</v>
      </c>
      <c r="DE137" t="s">
        <v>3</v>
      </c>
      <c r="DF137">
        <f>ROUND(ROUND(AE137,0)*CX137,0)</f>
        <v>0</v>
      </c>
      <c r="DG137">
        <f>ROUND(ROUND(AF137,0)*CX137,0)</f>
        <v>0</v>
      </c>
      <c r="DH137">
        <f>ROUND(ROUND(AG137,0)*CX137,0)</f>
        <v>0</v>
      </c>
      <c r="DI137">
        <f>ROUND(ROUND(AH137,0)*CX137,0)</f>
        <v>25</v>
      </c>
      <c r="DJ137">
        <f t="shared" si="26"/>
        <v>25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ROW(Source!A127)</f>
        <v>127</v>
      </c>
      <c r="B138">
        <v>64887305</v>
      </c>
      <c r="C138">
        <v>64888557</v>
      </c>
      <c r="D138">
        <v>29412068</v>
      </c>
      <c r="E138">
        <v>1</v>
      </c>
      <c r="F138">
        <v>1</v>
      </c>
      <c r="G138">
        <v>1</v>
      </c>
      <c r="H138">
        <v>1</v>
      </c>
      <c r="I138" t="s">
        <v>251</v>
      </c>
      <c r="J138" t="s">
        <v>3</v>
      </c>
      <c r="K138" t="s">
        <v>252</v>
      </c>
      <c r="L138">
        <v>1369</v>
      </c>
      <c r="N138">
        <v>1013</v>
      </c>
      <c r="O138" t="s">
        <v>244</v>
      </c>
      <c r="P138" t="s">
        <v>244</v>
      </c>
      <c r="Q138">
        <v>1</v>
      </c>
      <c r="W138">
        <v>0</v>
      </c>
      <c r="X138">
        <v>-547340176</v>
      </c>
      <c r="Y138">
        <f t="shared" si="20"/>
        <v>0.74880000000000002</v>
      </c>
      <c r="AA138">
        <v>0</v>
      </c>
      <c r="AB138">
        <v>0</v>
      </c>
      <c r="AC138">
        <v>0</v>
      </c>
      <c r="AD138">
        <v>10.210000000000001</v>
      </c>
      <c r="AE138">
        <v>0</v>
      </c>
      <c r="AF138">
        <v>0</v>
      </c>
      <c r="AG138">
        <v>0</v>
      </c>
      <c r="AH138">
        <v>10.210000000000001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0.72</v>
      </c>
      <c r="AU138" t="s">
        <v>26</v>
      </c>
      <c r="AV138">
        <v>1</v>
      </c>
      <c r="AW138">
        <v>2</v>
      </c>
      <c r="AX138">
        <v>64888567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ROUND(AT138*Source!I127*AH138*AL138,0)</f>
        <v>29</v>
      </c>
      <c r="CV138">
        <f>ROUND(Y138*Source!I127,7)</f>
        <v>2.9952000000000001</v>
      </c>
      <c r="CW138">
        <v>0</v>
      </c>
      <c r="CX138">
        <f>ROUND(Y138*Source!I127,7)</f>
        <v>2.9952000000000001</v>
      </c>
      <c r="CY138">
        <f t="shared" si="23"/>
        <v>10.210000000000001</v>
      </c>
      <c r="CZ138">
        <f t="shared" si="24"/>
        <v>10.210000000000001</v>
      </c>
      <c r="DA138">
        <f t="shared" si="25"/>
        <v>1</v>
      </c>
      <c r="DB138">
        <f t="shared" si="21"/>
        <v>7.64</v>
      </c>
      <c r="DC138">
        <f t="shared" si="22"/>
        <v>0</v>
      </c>
      <c r="DD138" t="s">
        <v>3</v>
      </c>
      <c r="DE138" t="s">
        <v>3</v>
      </c>
      <c r="DF138">
        <f>ROUND(ROUND(AE138,0)*CX138,0)</f>
        <v>0</v>
      </c>
      <c r="DG138">
        <f>ROUND(ROUND(AF138,0)*CX138,0)</f>
        <v>0</v>
      </c>
      <c r="DH138">
        <f>ROUND(ROUND(AG138,0)*CX138,0)</f>
        <v>0</v>
      </c>
      <c r="DI138">
        <f>ROUND(ROUND(AH138,0)*CX138,0)</f>
        <v>30</v>
      </c>
      <c r="DJ138">
        <f t="shared" si="26"/>
        <v>30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ROW(Source!A128)</f>
        <v>128</v>
      </c>
      <c r="B139">
        <v>64887308</v>
      </c>
      <c r="C139">
        <v>64888568</v>
      </c>
      <c r="D139">
        <v>29412067</v>
      </c>
      <c r="E139">
        <v>1</v>
      </c>
      <c r="F139">
        <v>1</v>
      </c>
      <c r="G139">
        <v>1</v>
      </c>
      <c r="H139">
        <v>1</v>
      </c>
      <c r="I139" t="s">
        <v>245</v>
      </c>
      <c r="J139" t="s">
        <v>3</v>
      </c>
      <c r="K139" t="s">
        <v>246</v>
      </c>
      <c r="L139">
        <v>1369</v>
      </c>
      <c r="N139">
        <v>1013</v>
      </c>
      <c r="O139" t="s">
        <v>244</v>
      </c>
      <c r="P139" t="s">
        <v>244</v>
      </c>
      <c r="Q139">
        <v>1</v>
      </c>
      <c r="W139">
        <v>0</v>
      </c>
      <c r="X139">
        <v>-492150492</v>
      </c>
      <c r="Y139">
        <f t="shared" si="20"/>
        <v>1.6432000000000002</v>
      </c>
      <c r="AA139">
        <v>0</v>
      </c>
      <c r="AB139">
        <v>0</v>
      </c>
      <c r="AC139">
        <v>0</v>
      </c>
      <c r="AD139">
        <v>15.49</v>
      </c>
      <c r="AE139">
        <v>0</v>
      </c>
      <c r="AF139">
        <v>0</v>
      </c>
      <c r="AG139">
        <v>0</v>
      </c>
      <c r="AH139">
        <v>15.49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1.58</v>
      </c>
      <c r="AU139" t="s">
        <v>26</v>
      </c>
      <c r="AV139">
        <v>1</v>
      </c>
      <c r="AW139">
        <v>2</v>
      </c>
      <c r="AX139">
        <v>64888573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ROUND(AT139*Source!I128*AH139*AL139,0)</f>
        <v>98</v>
      </c>
      <c r="CV139">
        <f>ROUND(Y139*Source!I128,7)</f>
        <v>6.5728</v>
      </c>
      <c r="CW139">
        <v>0</v>
      </c>
      <c r="CX139">
        <f>ROUND(Y139*Source!I128,7)</f>
        <v>6.5728</v>
      </c>
      <c r="CY139">
        <f t="shared" si="23"/>
        <v>15.49</v>
      </c>
      <c r="CZ139">
        <f t="shared" si="24"/>
        <v>15.49</v>
      </c>
      <c r="DA139">
        <f t="shared" si="25"/>
        <v>1</v>
      </c>
      <c r="DB139">
        <f t="shared" si="21"/>
        <v>25.45</v>
      </c>
      <c r="DC139">
        <f t="shared" si="22"/>
        <v>0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0</v>
      </c>
      <c r="DH139">
        <f>ROUND(ROUND(AG139,2)*CX139,2)</f>
        <v>0</v>
      </c>
      <c r="DI139">
        <f>ROUND(ROUND(AH139,2)*CX139,2)</f>
        <v>101.81</v>
      </c>
      <c r="DJ139">
        <f t="shared" si="26"/>
        <v>101.81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ROW(Source!A128)</f>
        <v>128</v>
      </c>
      <c r="B140">
        <v>64887308</v>
      </c>
      <c r="C140">
        <v>64888568</v>
      </c>
      <c r="D140">
        <v>29420508</v>
      </c>
      <c r="E140">
        <v>1</v>
      </c>
      <c r="F140">
        <v>1</v>
      </c>
      <c r="G140">
        <v>1</v>
      </c>
      <c r="H140">
        <v>1</v>
      </c>
      <c r="I140" t="s">
        <v>253</v>
      </c>
      <c r="J140" t="s">
        <v>3</v>
      </c>
      <c r="K140" t="s">
        <v>254</v>
      </c>
      <c r="L140">
        <v>1369</v>
      </c>
      <c r="N140">
        <v>1013</v>
      </c>
      <c r="O140" t="s">
        <v>244</v>
      </c>
      <c r="P140" t="s">
        <v>244</v>
      </c>
      <c r="Q140">
        <v>1</v>
      </c>
      <c r="W140">
        <v>0</v>
      </c>
      <c r="X140">
        <v>1660935601</v>
      </c>
      <c r="Y140">
        <f t="shared" si="20"/>
        <v>1.6432000000000002</v>
      </c>
      <c r="AA140">
        <v>0</v>
      </c>
      <c r="AB140">
        <v>0</v>
      </c>
      <c r="AC140">
        <v>0</v>
      </c>
      <c r="AD140">
        <v>14.09</v>
      </c>
      <c r="AE140">
        <v>0</v>
      </c>
      <c r="AF140">
        <v>0</v>
      </c>
      <c r="AG140">
        <v>0</v>
      </c>
      <c r="AH140">
        <v>14.09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1.58</v>
      </c>
      <c r="AU140" t="s">
        <v>26</v>
      </c>
      <c r="AV140">
        <v>1</v>
      </c>
      <c r="AW140">
        <v>2</v>
      </c>
      <c r="AX140">
        <v>64888574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ROUND(AT140*Source!I128*AH140*AL140,0)</f>
        <v>89</v>
      </c>
      <c r="CV140">
        <f>ROUND(Y140*Source!I128,7)</f>
        <v>6.5728</v>
      </c>
      <c r="CW140">
        <v>0</v>
      </c>
      <c r="CX140">
        <f>ROUND(Y140*Source!I128,7)</f>
        <v>6.5728</v>
      </c>
      <c r="CY140">
        <f t="shared" si="23"/>
        <v>14.09</v>
      </c>
      <c r="CZ140">
        <f t="shared" si="24"/>
        <v>14.09</v>
      </c>
      <c r="DA140">
        <f t="shared" si="25"/>
        <v>1</v>
      </c>
      <c r="DB140">
        <f t="shared" si="21"/>
        <v>23.15</v>
      </c>
      <c r="DC140">
        <f t="shared" si="22"/>
        <v>0</v>
      </c>
      <c r="DD140" t="s">
        <v>3</v>
      </c>
      <c r="DE140" t="s">
        <v>3</v>
      </c>
      <c r="DF140">
        <f>ROUND(ROUND(AE140,2)*CX140,2)</f>
        <v>0</v>
      </c>
      <c r="DG140">
        <f>ROUND(ROUND(AF140,2)*CX140,2)</f>
        <v>0</v>
      </c>
      <c r="DH140">
        <f>ROUND(ROUND(AG140,2)*CX140,2)</f>
        <v>0</v>
      </c>
      <c r="DI140">
        <f>ROUND(ROUND(AH140,2)*CX140,2)</f>
        <v>92.61</v>
      </c>
      <c r="DJ140">
        <f t="shared" si="26"/>
        <v>92.61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ROW(Source!A128)</f>
        <v>128</v>
      </c>
      <c r="B141">
        <v>64887308</v>
      </c>
      <c r="C141">
        <v>64888568</v>
      </c>
      <c r="D141">
        <v>29420467</v>
      </c>
      <c r="E141">
        <v>1</v>
      </c>
      <c r="F141">
        <v>1</v>
      </c>
      <c r="G141">
        <v>1</v>
      </c>
      <c r="H141">
        <v>1</v>
      </c>
      <c r="I141" t="s">
        <v>249</v>
      </c>
      <c r="J141" t="s">
        <v>3</v>
      </c>
      <c r="K141" t="s">
        <v>250</v>
      </c>
      <c r="L141">
        <v>1369</v>
      </c>
      <c r="N141">
        <v>1013</v>
      </c>
      <c r="O141" t="s">
        <v>244</v>
      </c>
      <c r="P141" t="s">
        <v>244</v>
      </c>
      <c r="Q141">
        <v>1</v>
      </c>
      <c r="W141">
        <v>0</v>
      </c>
      <c r="X141">
        <v>1876455240</v>
      </c>
      <c r="Y141">
        <f t="shared" si="20"/>
        <v>0.6552</v>
      </c>
      <c r="AA141">
        <v>0</v>
      </c>
      <c r="AB141">
        <v>0</v>
      </c>
      <c r="AC141">
        <v>0</v>
      </c>
      <c r="AD141">
        <v>16.93</v>
      </c>
      <c r="AE141">
        <v>0</v>
      </c>
      <c r="AF141">
        <v>0</v>
      </c>
      <c r="AG141">
        <v>0</v>
      </c>
      <c r="AH141">
        <v>16.93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0.63</v>
      </c>
      <c r="AU141" t="s">
        <v>26</v>
      </c>
      <c r="AV141">
        <v>1</v>
      </c>
      <c r="AW141">
        <v>2</v>
      </c>
      <c r="AX141">
        <v>64888575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ROUND(AT141*Source!I128*AH141*AL141,0)</f>
        <v>43</v>
      </c>
      <c r="CV141">
        <f>ROUND(Y141*Source!I128,7)</f>
        <v>2.6208</v>
      </c>
      <c r="CW141">
        <v>0</v>
      </c>
      <c r="CX141">
        <f>ROUND(Y141*Source!I128,7)</f>
        <v>2.6208</v>
      </c>
      <c r="CY141">
        <f t="shared" si="23"/>
        <v>16.93</v>
      </c>
      <c r="CZ141">
        <f t="shared" si="24"/>
        <v>16.93</v>
      </c>
      <c r="DA141">
        <f t="shared" si="25"/>
        <v>1</v>
      </c>
      <c r="DB141">
        <f t="shared" si="21"/>
        <v>11.1</v>
      </c>
      <c r="DC141">
        <f t="shared" si="22"/>
        <v>0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0</v>
      </c>
      <c r="DH141">
        <f>ROUND(ROUND(AG141,2)*CX141,2)</f>
        <v>0</v>
      </c>
      <c r="DI141">
        <f>ROUND(ROUND(AH141,2)*CX141,2)</f>
        <v>44.37</v>
      </c>
      <c r="DJ141">
        <f t="shared" si="26"/>
        <v>44.37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ROW(Source!A128)</f>
        <v>128</v>
      </c>
      <c r="B142">
        <v>64887308</v>
      </c>
      <c r="C142">
        <v>64888568</v>
      </c>
      <c r="D142">
        <v>29412068</v>
      </c>
      <c r="E142">
        <v>1</v>
      </c>
      <c r="F142">
        <v>1</v>
      </c>
      <c r="G142">
        <v>1</v>
      </c>
      <c r="H142">
        <v>1</v>
      </c>
      <c r="I142" t="s">
        <v>251</v>
      </c>
      <c r="J142" t="s">
        <v>3</v>
      </c>
      <c r="K142" t="s">
        <v>252</v>
      </c>
      <c r="L142">
        <v>1369</v>
      </c>
      <c r="N142">
        <v>1013</v>
      </c>
      <c r="O142" t="s">
        <v>244</v>
      </c>
      <c r="P142" t="s">
        <v>244</v>
      </c>
      <c r="Q142">
        <v>1</v>
      </c>
      <c r="W142">
        <v>0</v>
      </c>
      <c r="X142">
        <v>-547340176</v>
      </c>
      <c r="Y142">
        <f t="shared" si="20"/>
        <v>2.6208</v>
      </c>
      <c r="AA142">
        <v>0</v>
      </c>
      <c r="AB142">
        <v>0</v>
      </c>
      <c r="AC142">
        <v>0</v>
      </c>
      <c r="AD142">
        <v>10.210000000000001</v>
      </c>
      <c r="AE142">
        <v>0</v>
      </c>
      <c r="AF142">
        <v>0</v>
      </c>
      <c r="AG142">
        <v>0</v>
      </c>
      <c r="AH142">
        <v>10.210000000000001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2.52</v>
      </c>
      <c r="AU142" t="s">
        <v>26</v>
      </c>
      <c r="AV142">
        <v>1</v>
      </c>
      <c r="AW142">
        <v>2</v>
      </c>
      <c r="AX142">
        <v>64888576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ROUND(AT142*Source!I128*AH142*AL142,0)</f>
        <v>103</v>
      </c>
      <c r="CV142">
        <f>ROUND(Y142*Source!I128,7)</f>
        <v>10.4832</v>
      </c>
      <c r="CW142">
        <v>0</v>
      </c>
      <c r="CX142">
        <f>ROUND(Y142*Source!I128,7)</f>
        <v>10.4832</v>
      </c>
      <c r="CY142">
        <f t="shared" si="23"/>
        <v>10.210000000000001</v>
      </c>
      <c r="CZ142">
        <f t="shared" si="24"/>
        <v>10.210000000000001</v>
      </c>
      <c r="DA142">
        <f t="shared" si="25"/>
        <v>1</v>
      </c>
      <c r="DB142">
        <f t="shared" si="21"/>
        <v>26.76</v>
      </c>
      <c r="DC142">
        <f t="shared" si="22"/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>ROUND(ROUND(AG142,2)*CX142,2)</f>
        <v>0</v>
      </c>
      <c r="DI142">
        <f>ROUND(ROUND(AH142,2)*CX142,2)</f>
        <v>107.03</v>
      </c>
      <c r="DJ142">
        <f t="shared" si="26"/>
        <v>107.03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ROW(Source!A129)</f>
        <v>129</v>
      </c>
      <c r="B143">
        <v>64887305</v>
      </c>
      <c r="C143">
        <v>64888568</v>
      </c>
      <c r="D143">
        <v>29412067</v>
      </c>
      <c r="E143">
        <v>1</v>
      </c>
      <c r="F143">
        <v>1</v>
      </c>
      <c r="G143">
        <v>1</v>
      </c>
      <c r="H143">
        <v>1</v>
      </c>
      <c r="I143" t="s">
        <v>245</v>
      </c>
      <c r="J143" t="s">
        <v>3</v>
      </c>
      <c r="K143" t="s">
        <v>246</v>
      </c>
      <c r="L143">
        <v>1369</v>
      </c>
      <c r="N143">
        <v>1013</v>
      </c>
      <c r="O143" t="s">
        <v>244</v>
      </c>
      <c r="P143" t="s">
        <v>244</v>
      </c>
      <c r="Q143">
        <v>1</v>
      </c>
      <c r="W143">
        <v>0</v>
      </c>
      <c r="X143">
        <v>-492150492</v>
      </c>
      <c r="Y143">
        <f t="shared" si="20"/>
        <v>1.6432000000000002</v>
      </c>
      <c r="AA143">
        <v>0</v>
      </c>
      <c r="AB143">
        <v>0</v>
      </c>
      <c r="AC143">
        <v>0</v>
      </c>
      <c r="AD143">
        <v>15.49</v>
      </c>
      <c r="AE143">
        <v>0</v>
      </c>
      <c r="AF143">
        <v>0</v>
      </c>
      <c r="AG143">
        <v>0</v>
      </c>
      <c r="AH143">
        <v>15.49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1.58</v>
      </c>
      <c r="AU143" t="s">
        <v>26</v>
      </c>
      <c r="AV143">
        <v>1</v>
      </c>
      <c r="AW143">
        <v>2</v>
      </c>
      <c r="AX143">
        <v>64888573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ROUND(AT143*Source!I129*AH143*AL143,0)</f>
        <v>98</v>
      </c>
      <c r="CV143">
        <f>ROUND(Y143*Source!I129,7)</f>
        <v>6.5728</v>
      </c>
      <c r="CW143">
        <v>0</v>
      </c>
      <c r="CX143">
        <f>ROUND(Y143*Source!I129,7)</f>
        <v>6.5728</v>
      </c>
      <c r="CY143">
        <f t="shared" si="23"/>
        <v>15.49</v>
      </c>
      <c r="CZ143">
        <f t="shared" si="24"/>
        <v>15.49</v>
      </c>
      <c r="DA143">
        <f t="shared" si="25"/>
        <v>1</v>
      </c>
      <c r="DB143">
        <f t="shared" si="21"/>
        <v>25.45</v>
      </c>
      <c r="DC143">
        <f t="shared" si="22"/>
        <v>0</v>
      </c>
      <c r="DD143" t="s">
        <v>3</v>
      </c>
      <c r="DE143" t="s">
        <v>3</v>
      </c>
      <c r="DF143">
        <f>ROUND(ROUND(AE143,0)*CX143,0)</f>
        <v>0</v>
      </c>
      <c r="DG143">
        <f>ROUND(ROUND(AF143,0)*CX143,0)</f>
        <v>0</v>
      </c>
      <c r="DH143">
        <f>ROUND(ROUND(AG143,0)*CX143,0)</f>
        <v>0</v>
      </c>
      <c r="DI143">
        <f>ROUND(ROUND(AH143,0)*CX143,0)</f>
        <v>99</v>
      </c>
      <c r="DJ143">
        <f t="shared" si="26"/>
        <v>99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ROW(Source!A129)</f>
        <v>129</v>
      </c>
      <c r="B144">
        <v>64887305</v>
      </c>
      <c r="C144">
        <v>64888568</v>
      </c>
      <c r="D144">
        <v>29420508</v>
      </c>
      <c r="E144">
        <v>1</v>
      </c>
      <c r="F144">
        <v>1</v>
      </c>
      <c r="G144">
        <v>1</v>
      </c>
      <c r="H144">
        <v>1</v>
      </c>
      <c r="I144" t="s">
        <v>253</v>
      </c>
      <c r="J144" t="s">
        <v>3</v>
      </c>
      <c r="K144" t="s">
        <v>254</v>
      </c>
      <c r="L144">
        <v>1369</v>
      </c>
      <c r="N144">
        <v>1013</v>
      </c>
      <c r="O144" t="s">
        <v>244</v>
      </c>
      <c r="P144" t="s">
        <v>244</v>
      </c>
      <c r="Q144">
        <v>1</v>
      </c>
      <c r="W144">
        <v>0</v>
      </c>
      <c r="X144">
        <v>1660935601</v>
      </c>
      <c r="Y144">
        <f t="shared" si="20"/>
        <v>1.6432000000000002</v>
      </c>
      <c r="AA144">
        <v>0</v>
      </c>
      <c r="AB144">
        <v>0</v>
      </c>
      <c r="AC144">
        <v>0</v>
      </c>
      <c r="AD144">
        <v>14.09</v>
      </c>
      <c r="AE144">
        <v>0</v>
      </c>
      <c r="AF144">
        <v>0</v>
      </c>
      <c r="AG144">
        <v>0</v>
      </c>
      <c r="AH144">
        <v>14.09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1.58</v>
      </c>
      <c r="AU144" t="s">
        <v>26</v>
      </c>
      <c r="AV144">
        <v>1</v>
      </c>
      <c r="AW144">
        <v>2</v>
      </c>
      <c r="AX144">
        <v>64888574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ROUND(AT144*Source!I129*AH144*AL144,0)</f>
        <v>89</v>
      </c>
      <c r="CV144">
        <f>ROUND(Y144*Source!I129,7)</f>
        <v>6.5728</v>
      </c>
      <c r="CW144">
        <v>0</v>
      </c>
      <c r="CX144">
        <f>ROUND(Y144*Source!I129,7)</f>
        <v>6.5728</v>
      </c>
      <c r="CY144">
        <f t="shared" si="23"/>
        <v>14.09</v>
      </c>
      <c r="CZ144">
        <f t="shared" si="24"/>
        <v>14.09</v>
      </c>
      <c r="DA144">
        <f t="shared" si="25"/>
        <v>1</v>
      </c>
      <c r="DB144">
        <f t="shared" si="21"/>
        <v>23.15</v>
      </c>
      <c r="DC144">
        <f t="shared" si="22"/>
        <v>0</v>
      </c>
      <c r="DD144" t="s">
        <v>3</v>
      </c>
      <c r="DE144" t="s">
        <v>3</v>
      </c>
      <c r="DF144">
        <f>ROUND(ROUND(AE144,0)*CX144,0)</f>
        <v>0</v>
      </c>
      <c r="DG144">
        <f>ROUND(ROUND(AF144,0)*CX144,0)</f>
        <v>0</v>
      </c>
      <c r="DH144">
        <f>ROUND(ROUND(AG144,0)*CX144,0)</f>
        <v>0</v>
      </c>
      <c r="DI144">
        <f>ROUND(ROUND(AH144,0)*CX144,0)</f>
        <v>92</v>
      </c>
      <c r="DJ144">
        <f t="shared" si="26"/>
        <v>92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ROW(Source!A129)</f>
        <v>129</v>
      </c>
      <c r="B145">
        <v>64887305</v>
      </c>
      <c r="C145">
        <v>64888568</v>
      </c>
      <c r="D145">
        <v>29420467</v>
      </c>
      <c r="E145">
        <v>1</v>
      </c>
      <c r="F145">
        <v>1</v>
      </c>
      <c r="G145">
        <v>1</v>
      </c>
      <c r="H145">
        <v>1</v>
      </c>
      <c r="I145" t="s">
        <v>249</v>
      </c>
      <c r="J145" t="s">
        <v>3</v>
      </c>
      <c r="K145" t="s">
        <v>250</v>
      </c>
      <c r="L145">
        <v>1369</v>
      </c>
      <c r="N145">
        <v>1013</v>
      </c>
      <c r="O145" t="s">
        <v>244</v>
      </c>
      <c r="P145" t="s">
        <v>244</v>
      </c>
      <c r="Q145">
        <v>1</v>
      </c>
      <c r="W145">
        <v>0</v>
      </c>
      <c r="X145">
        <v>1876455240</v>
      </c>
      <c r="Y145">
        <f t="shared" si="20"/>
        <v>0.6552</v>
      </c>
      <c r="AA145">
        <v>0</v>
      </c>
      <c r="AB145">
        <v>0</v>
      </c>
      <c r="AC145">
        <v>0</v>
      </c>
      <c r="AD145">
        <v>16.93</v>
      </c>
      <c r="AE145">
        <v>0</v>
      </c>
      <c r="AF145">
        <v>0</v>
      </c>
      <c r="AG145">
        <v>0</v>
      </c>
      <c r="AH145">
        <v>16.93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0.63</v>
      </c>
      <c r="AU145" t="s">
        <v>26</v>
      </c>
      <c r="AV145">
        <v>1</v>
      </c>
      <c r="AW145">
        <v>2</v>
      </c>
      <c r="AX145">
        <v>64888575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ROUND(AT145*Source!I129*AH145*AL145,0)</f>
        <v>43</v>
      </c>
      <c r="CV145">
        <f>ROUND(Y145*Source!I129,7)</f>
        <v>2.6208</v>
      </c>
      <c r="CW145">
        <v>0</v>
      </c>
      <c r="CX145">
        <f>ROUND(Y145*Source!I129,7)</f>
        <v>2.6208</v>
      </c>
      <c r="CY145">
        <f t="shared" si="23"/>
        <v>16.93</v>
      </c>
      <c r="CZ145">
        <f t="shared" si="24"/>
        <v>16.93</v>
      </c>
      <c r="DA145">
        <f t="shared" si="25"/>
        <v>1</v>
      </c>
      <c r="DB145">
        <f t="shared" si="21"/>
        <v>11.1</v>
      </c>
      <c r="DC145">
        <f t="shared" si="22"/>
        <v>0</v>
      </c>
      <c r="DD145" t="s">
        <v>3</v>
      </c>
      <c r="DE145" t="s">
        <v>3</v>
      </c>
      <c r="DF145">
        <f>ROUND(ROUND(AE145,0)*CX145,0)</f>
        <v>0</v>
      </c>
      <c r="DG145">
        <f>ROUND(ROUND(AF145,0)*CX145,0)</f>
        <v>0</v>
      </c>
      <c r="DH145">
        <f>ROUND(ROUND(AG145,0)*CX145,0)</f>
        <v>0</v>
      </c>
      <c r="DI145">
        <f>ROUND(ROUND(AH145,0)*CX145,0)</f>
        <v>45</v>
      </c>
      <c r="DJ145">
        <f t="shared" si="26"/>
        <v>45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ROW(Source!A129)</f>
        <v>129</v>
      </c>
      <c r="B146">
        <v>64887305</v>
      </c>
      <c r="C146">
        <v>64888568</v>
      </c>
      <c r="D146">
        <v>29412068</v>
      </c>
      <c r="E146">
        <v>1</v>
      </c>
      <c r="F146">
        <v>1</v>
      </c>
      <c r="G146">
        <v>1</v>
      </c>
      <c r="H146">
        <v>1</v>
      </c>
      <c r="I146" t="s">
        <v>251</v>
      </c>
      <c r="J146" t="s">
        <v>3</v>
      </c>
      <c r="K146" t="s">
        <v>252</v>
      </c>
      <c r="L146">
        <v>1369</v>
      </c>
      <c r="N146">
        <v>1013</v>
      </c>
      <c r="O146" t="s">
        <v>244</v>
      </c>
      <c r="P146" t="s">
        <v>244</v>
      </c>
      <c r="Q146">
        <v>1</v>
      </c>
      <c r="W146">
        <v>0</v>
      </c>
      <c r="X146">
        <v>-547340176</v>
      </c>
      <c r="Y146">
        <f t="shared" si="20"/>
        <v>2.6208</v>
      </c>
      <c r="AA146">
        <v>0</v>
      </c>
      <c r="AB146">
        <v>0</v>
      </c>
      <c r="AC146">
        <v>0</v>
      </c>
      <c r="AD146">
        <v>10.210000000000001</v>
      </c>
      <c r="AE146">
        <v>0</v>
      </c>
      <c r="AF146">
        <v>0</v>
      </c>
      <c r="AG146">
        <v>0</v>
      </c>
      <c r="AH146">
        <v>10.210000000000001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2.52</v>
      </c>
      <c r="AU146" t="s">
        <v>26</v>
      </c>
      <c r="AV146">
        <v>1</v>
      </c>
      <c r="AW146">
        <v>2</v>
      </c>
      <c r="AX146">
        <v>64888576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ROUND(AT146*Source!I129*AH146*AL146,0)</f>
        <v>103</v>
      </c>
      <c r="CV146">
        <f>ROUND(Y146*Source!I129,7)</f>
        <v>10.4832</v>
      </c>
      <c r="CW146">
        <v>0</v>
      </c>
      <c r="CX146">
        <f>ROUND(Y146*Source!I129,7)</f>
        <v>10.4832</v>
      </c>
      <c r="CY146">
        <f t="shared" si="23"/>
        <v>10.210000000000001</v>
      </c>
      <c r="CZ146">
        <f t="shared" si="24"/>
        <v>10.210000000000001</v>
      </c>
      <c r="DA146">
        <f t="shared" si="25"/>
        <v>1</v>
      </c>
      <c r="DB146">
        <f t="shared" si="21"/>
        <v>26.76</v>
      </c>
      <c r="DC146">
        <f t="shared" si="22"/>
        <v>0</v>
      </c>
      <c r="DD146" t="s">
        <v>3</v>
      </c>
      <c r="DE146" t="s">
        <v>3</v>
      </c>
      <c r="DF146">
        <f>ROUND(ROUND(AE146,0)*CX146,0)</f>
        <v>0</v>
      </c>
      <c r="DG146">
        <f>ROUND(ROUND(AF146,0)*CX146,0)</f>
        <v>0</v>
      </c>
      <c r="DH146">
        <f>ROUND(ROUND(AG146,0)*CX146,0)</f>
        <v>0</v>
      </c>
      <c r="DI146">
        <f>ROUND(ROUND(AH146,0)*CX146,0)</f>
        <v>105</v>
      </c>
      <c r="DJ146">
        <f t="shared" si="26"/>
        <v>105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ROW(Source!A130)</f>
        <v>130</v>
      </c>
      <c r="B147">
        <v>64887308</v>
      </c>
      <c r="C147">
        <v>64888577</v>
      </c>
      <c r="D147">
        <v>29412067</v>
      </c>
      <c r="E147">
        <v>1</v>
      </c>
      <c r="F147">
        <v>1</v>
      </c>
      <c r="G147">
        <v>1</v>
      </c>
      <c r="H147">
        <v>1</v>
      </c>
      <c r="I147" t="s">
        <v>245</v>
      </c>
      <c r="J147" t="s">
        <v>3</v>
      </c>
      <c r="K147" t="s">
        <v>246</v>
      </c>
      <c r="L147">
        <v>1369</v>
      </c>
      <c r="N147">
        <v>1013</v>
      </c>
      <c r="O147" t="s">
        <v>244</v>
      </c>
      <c r="P147" t="s">
        <v>244</v>
      </c>
      <c r="Q147">
        <v>1</v>
      </c>
      <c r="W147">
        <v>0</v>
      </c>
      <c r="X147">
        <v>-492150492</v>
      </c>
      <c r="Y147">
        <f t="shared" si="20"/>
        <v>2.6208</v>
      </c>
      <c r="AA147">
        <v>0</v>
      </c>
      <c r="AB147">
        <v>0</v>
      </c>
      <c r="AC147">
        <v>0</v>
      </c>
      <c r="AD147">
        <v>15.49</v>
      </c>
      <c r="AE147">
        <v>0</v>
      </c>
      <c r="AF147">
        <v>0</v>
      </c>
      <c r="AG147">
        <v>0</v>
      </c>
      <c r="AH147">
        <v>15.49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2.52</v>
      </c>
      <c r="AU147" t="s">
        <v>26</v>
      </c>
      <c r="AV147">
        <v>1</v>
      </c>
      <c r="AW147">
        <v>2</v>
      </c>
      <c r="AX147">
        <v>64888582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ROUND(AT147*Source!I130*AH147*AL147,0)</f>
        <v>156</v>
      </c>
      <c r="CV147">
        <f>ROUND(Y147*Source!I130,7)</f>
        <v>10.4832</v>
      </c>
      <c r="CW147">
        <v>0</v>
      </c>
      <c r="CX147">
        <f>ROUND(Y147*Source!I130,7)</f>
        <v>10.4832</v>
      </c>
      <c r="CY147">
        <f t="shared" si="23"/>
        <v>15.49</v>
      </c>
      <c r="CZ147">
        <f t="shared" si="24"/>
        <v>15.49</v>
      </c>
      <c r="DA147">
        <f t="shared" si="25"/>
        <v>1</v>
      </c>
      <c r="DB147">
        <f t="shared" si="21"/>
        <v>40.590000000000003</v>
      </c>
      <c r="DC147">
        <f t="shared" si="22"/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>ROUND(ROUND(AG147,2)*CX147,2)</f>
        <v>0</v>
      </c>
      <c r="DI147">
        <f>ROUND(ROUND(AH147,2)*CX147,2)</f>
        <v>162.38</v>
      </c>
      <c r="DJ147">
        <f t="shared" si="26"/>
        <v>162.38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ROW(Source!A130)</f>
        <v>130</v>
      </c>
      <c r="B148">
        <v>64887308</v>
      </c>
      <c r="C148">
        <v>64888577</v>
      </c>
      <c r="D148">
        <v>29420508</v>
      </c>
      <c r="E148">
        <v>1</v>
      </c>
      <c r="F148">
        <v>1</v>
      </c>
      <c r="G148">
        <v>1</v>
      </c>
      <c r="H148">
        <v>1</v>
      </c>
      <c r="I148" t="s">
        <v>253</v>
      </c>
      <c r="J148" t="s">
        <v>3</v>
      </c>
      <c r="K148" t="s">
        <v>254</v>
      </c>
      <c r="L148">
        <v>1369</v>
      </c>
      <c r="N148">
        <v>1013</v>
      </c>
      <c r="O148" t="s">
        <v>244</v>
      </c>
      <c r="P148" t="s">
        <v>244</v>
      </c>
      <c r="Q148">
        <v>1</v>
      </c>
      <c r="W148">
        <v>0</v>
      </c>
      <c r="X148">
        <v>1660935601</v>
      </c>
      <c r="Y148">
        <f t="shared" si="20"/>
        <v>2.6208</v>
      </c>
      <c r="AA148">
        <v>0</v>
      </c>
      <c r="AB148">
        <v>0</v>
      </c>
      <c r="AC148">
        <v>0</v>
      </c>
      <c r="AD148">
        <v>14.09</v>
      </c>
      <c r="AE148">
        <v>0</v>
      </c>
      <c r="AF148">
        <v>0</v>
      </c>
      <c r="AG148">
        <v>0</v>
      </c>
      <c r="AH148">
        <v>14.09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2.52</v>
      </c>
      <c r="AU148" t="s">
        <v>26</v>
      </c>
      <c r="AV148">
        <v>1</v>
      </c>
      <c r="AW148">
        <v>2</v>
      </c>
      <c r="AX148">
        <v>64888583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ROUND(AT148*Source!I130*AH148*AL148,0)</f>
        <v>142</v>
      </c>
      <c r="CV148">
        <f>ROUND(Y148*Source!I130,7)</f>
        <v>10.4832</v>
      </c>
      <c r="CW148">
        <v>0</v>
      </c>
      <c r="CX148">
        <f>ROUND(Y148*Source!I130,7)</f>
        <v>10.4832</v>
      </c>
      <c r="CY148">
        <f t="shared" si="23"/>
        <v>14.09</v>
      </c>
      <c r="CZ148">
        <f t="shared" si="24"/>
        <v>14.09</v>
      </c>
      <c r="DA148">
        <f t="shared" si="25"/>
        <v>1</v>
      </c>
      <c r="DB148">
        <f t="shared" si="21"/>
        <v>36.93</v>
      </c>
      <c r="DC148">
        <f t="shared" si="22"/>
        <v>0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0</v>
      </c>
      <c r="DH148">
        <f>ROUND(ROUND(AG148,2)*CX148,2)</f>
        <v>0</v>
      </c>
      <c r="DI148">
        <f>ROUND(ROUND(AH148,2)*CX148,2)</f>
        <v>147.71</v>
      </c>
      <c r="DJ148">
        <f t="shared" si="26"/>
        <v>147.71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ROW(Source!A130)</f>
        <v>130</v>
      </c>
      <c r="B149">
        <v>64887308</v>
      </c>
      <c r="C149">
        <v>64888577</v>
      </c>
      <c r="D149">
        <v>29420467</v>
      </c>
      <c r="E149">
        <v>1</v>
      </c>
      <c r="F149">
        <v>1</v>
      </c>
      <c r="G149">
        <v>1</v>
      </c>
      <c r="H149">
        <v>1</v>
      </c>
      <c r="I149" t="s">
        <v>249</v>
      </c>
      <c r="J149" t="s">
        <v>3</v>
      </c>
      <c r="K149" t="s">
        <v>250</v>
      </c>
      <c r="L149">
        <v>1369</v>
      </c>
      <c r="N149">
        <v>1013</v>
      </c>
      <c r="O149" t="s">
        <v>244</v>
      </c>
      <c r="P149" t="s">
        <v>244</v>
      </c>
      <c r="Q149">
        <v>1</v>
      </c>
      <c r="W149">
        <v>0</v>
      </c>
      <c r="X149">
        <v>1876455240</v>
      </c>
      <c r="Y149">
        <f t="shared" si="20"/>
        <v>1.0504</v>
      </c>
      <c r="AA149">
        <v>0</v>
      </c>
      <c r="AB149">
        <v>0</v>
      </c>
      <c r="AC149">
        <v>0</v>
      </c>
      <c r="AD149">
        <v>16.93</v>
      </c>
      <c r="AE149">
        <v>0</v>
      </c>
      <c r="AF149">
        <v>0</v>
      </c>
      <c r="AG149">
        <v>0</v>
      </c>
      <c r="AH149">
        <v>16.93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1.01</v>
      </c>
      <c r="AU149" t="s">
        <v>26</v>
      </c>
      <c r="AV149">
        <v>1</v>
      </c>
      <c r="AW149">
        <v>2</v>
      </c>
      <c r="AX149">
        <v>64888584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ROUND(AT149*Source!I130*AH149*AL149,0)</f>
        <v>68</v>
      </c>
      <c r="CV149">
        <f>ROUND(Y149*Source!I130,7)</f>
        <v>4.2016</v>
      </c>
      <c r="CW149">
        <v>0</v>
      </c>
      <c r="CX149">
        <f>ROUND(Y149*Source!I130,7)</f>
        <v>4.2016</v>
      </c>
      <c r="CY149">
        <f t="shared" si="23"/>
        <v>16.93</v>
      </c>
      <c r="CZ149">
        <f t="shared" si="24"/>
        <v>16.93</v>
      </c>
      <c r="DA149">
        <f t="shared" si="25"/>
        <v>1</v>
      </c>
      <c r="DB149">
        <f t="shared" si="21"/>
        <v>17.78</v>
      </c>
      <c r="DC149">
        <f t="shared" si="22"/>
        <v>0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0</v>
      </c>
      <c r="DH149">
        <f>ROUND(ROUND(AG149,2)*CX149,2)</f>
        <v>0</v>
      </c>
      <c r="DI149">
        <f>ROUND(ROUND(AH149,2)*CX149,2)</f>
        <v>71.13</v>
      </c>
      <c r="DJ149">
        <f t="shared" si="26"/>
        <v>71.13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ROW(Source!A130)</f>
        <v>130</v>
      </c>
      <c r="B150">
        <v>64887308</v>
      </c>
      <c r="C150">
        <v>64888577</v>
      </c>
      <c r="D150">
        <v>29412068</v>
      </c>
      <c r="E150">
        <v>1</v>
      </c>
      <c r="F150">
        <v>1</v>
      </c>
      <c r="G150">
        <v>1</v>
      </c>
      <c r="H150">
        <v>1</v>
      </c>
      <c r="I150" t="s">
        <v>251</v>
      </c>
      <c r="J150" t="s">
        <v>3</v>
      </c>
      <c r="K150" t="s">
        <v>252</v>
      </c>
      <c r="L150">
        <v>1369</v>
      </c>
      <c r="N150">
        <v>1013</v>
      </c>
      <c r="O150" t="s">
        <v>244</v>
      </c>
      <c r="P150" t="s">
        <v>244</v>
      </c>
      <c r="Q150">
        <v>1</v>
      </c>
      <c r="W150">
        <v>0</v>
      </c>
      <c r="X150">
        <v>-547340176</v>
      </c>
      <c r="Y150">
        <f t="shared" si="20"/>
        <v>4.1912000000000003</v>
      </c>
      <c r="AA150">
        <v>0</v>
      </c>
      <c r="AB150">
        <v>0</v>
      </c>
      <c r="AC150">
        <v>0</v>
      </c>
      <c r="AD150">
        <v>10.210000000000001</v>
      </c>
      <c r="AE150">
        <v>0</v>
      </c>
      <c r="AF150">
        <v>0</v>
      </c>
      <c r="AG150">
        <v>0</v>
      </c>
      <c r="AH150">
        <v>10.210000000000001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4.03</v>
      </c>
      <c r="AU150" t="s">
        <v>26</v>
      </c>
      <c r="AV150">
        <v>1</v>
      </c>
      <c r="AW150">
        <v>2</v>
      </c>
      <c r="AX150">
        <v>64888585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ROUND(AT150*Source!I130*AH150*AL150,0)</f>
        <v>165</v>
      </c>
      <c r="CV150">
        <f>ROUND(Y150*Source!I130,7)</f>
        <v>16.764800000000001</v>
      </c>
      <c r="CW150">
        <v>0</v>
      </c>
      <c r="CX150">
        <f>ROUND(Y150*Source!I130,7)</f>
        <v>16.764800000000001</v>
      </c>
      <c r="CY150">
        <f t="shared" si="23"/>
        <v>10.210000000000001</v>
      </c>
      <c r="CZ150">
        <f t="shared" si="24"/>
        <v>10.210000000000001</v>
      </c>
      <c r="DA150">
        <f t="shared" si="25"/>
        <v>1</v>
      </c>
      <c r="DB150">
        <f t="shared" si="21"/>
        <v>42.8</v>
      </c>
      <c r="DC150">
        <f t="shared" si="22"/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0</v>
      </c>
      <c r="DH150">
        <f>ROUND(ROUND(AG150,2)*CX150,2)</f>
        <v>0</v>
      </c>
      <c r="DI150">
        <f>ROUND(ROUND(AH150,2)*CX150,2)</f>
        <v>171.17</v>
      </c>
      <c r="DJ150">
        <f t="shared" si="26"/>
        <v>171.17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ROW(Source!A131)</f>
        <v>131</v>
      </c>
      <c r="B151">
        <v>64887305</v>
      </c>
      <c r="C151">
        <v>64888577</v>
      </c>
      <c r="D151">
        <v>29412067</v>
      </c>
      <c r="E151">
        <v>1</v>
      </c>
      <c r="F151">
        <v>1</v>
      </c>
      <c r="G151">
        <v>1</v>
      </c>
      <c r="H151">
        <v>1</v>
      </c>
      <c r="I151" t="s">
        <v>245</v>
      </c>
      <c r="J151" t="s">
        <v>3</v>
      </c>
      <c r="K151" t="s">
        <v>246</v>
      </c>
      <c r="L151">
        <v>1369</v>
      </c>
      <c r="N151">
        <v>1013</v>
      </c>
      <c r="O151" t="s">
        <v>244</v>
      </c>
      <c r="P151" t="s">
        <v>244</v>
      </c>
      <c r="Q151">
        <v>1</v>
      </c>
      <c r="W151">
        <v>0</v>
      </c>
      <c r="X151">
        <v>-492150492</v>
      </c>
      <c r="Y151">
        <f t="shared" si="20"/>
        <v>2.6208</v>
      </c>
      <c r="AA151">
        <v>0</v>
      </c>
      <c r="AB151">
        <v>0</v>
      </c>
      <c r="AC151">
        <v>0</v>
      </c>
      <c r="AD151">
        <v>15.49</v>
      </c>
      <c r="AE151">
        <v>0</v>
      </c>
      <c r="AF151">
        <v>0</v>
      </c>
      <c r="AG151">
        <v>0</v>
      </c>
      <c r="AH151">
        <v>15.49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2.52</v>
      </c>
      <c r="AU151" t="s">
        <v>26</v>
      </c>
      <c r="AV151">
        <v>1</v>
      </c>
      <c r="AW151">
        <v>2</v>
      </c>
      <c r="AX151">
        <v>64888582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ROUND(AT151*Source!I131*AH151*AL151,0)</f>
        <v>156</v>
      </c>
      <c r="CV151">
        <f>ROUND(Y151*Source!I131,7)</f>
        <v>10.4832</v>
      </c>
      <c r="CW151">
        <v>0</v>
      </c>
      <c r="CX151">
        <f>ROUND(Y151*Source!I131,7)</f>
        <v>10.4832</v>
      </c>
      <c r="CY151">
        <f t="shared" si="23"/>
        <v>15.49</v>
      </c>
      <c r="CZ151">
        <f t="shared" si="24"/>
        <v>15.49</v>
      </c>
      <c r="DA151">
        <f t="shared" si="25"/>
        <v>1</v>
      </c>
      <c r="DB151">
        <f t="shared" si="21"/>
        <v>40.590000000000003</v>
      </c>
      <c r="DC151">
        <f t="shared" si="22"/>
        <v>0</v>
      </c>
      <c r="DD151" t="s">
        <v>3</v>
      </c>
      <c r="DE151" t="s">
        <v>3</v>
      </c>
      <c r="DF151">
        <f>ROUND(ROUND(AE151,0)*CX151,0)</f>
        <v>0</v>
      </c>
      <c r="DG151">
        <f>ROUND(ROUND(AF151,0)*CX151,0)</f>
        <v>0</v>
      </c>
      <c r="DH151">
        <f>ROUND(ROUND(AG151,0)*CX151,0)</f>
        <v>0</v>
      </c>
      <c r="DI151">
        <f>ROUND(ROUND(AH151,0)*CX151,0)</f>
        <v>157</v>
      </c>
      <c r="DJ151">
        <f t="shared" si="26"/>
        <v>157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ROW(Source!A131)</f>
        <v>131</v>
      </c>
      <c r="B152">
        <v>64887305</v>
      </c>
      <c r="C152">
        <v>64888577</v>
      </c>
      <c r="D152">
        <v>29420508</v>
      </c>
      <c r="E152">
        <v>1</v>
      </c>
      <c r="F152">
        <v>1</v>
      </c>
      <c r="G152">
        <v>1</v>
      </c>
      <c r="H152">
        <v>1</v>
      </c>
      <c r="I152" t="s">
        <v>253</v>
      </c>
      <c r="J152" t="s">
        <v>3</v>
      </c>
      <c r="K152" t="s">
        <v>254</v>
      </c>
      <c r="L152">
        <v>1369</v>
      </c>
      <c r="N152">
        <v>1013</v>
      </c>
      <c r="O152" t="s">
        <v>244</v>
      </c>
      <c r="P152" t="s">
        <v>244</v>
      </c>
      <c r="Q152">
        <v>1</v>
      </c>
      <c r="W152">
        <v>0</v>
      </c>
      <c r="X152">
        <v>1660935601</v>
      </c>
      <c r="Y152">
        <f t="shared" si="20"/>
        <v>2.6208</v>
      </c>
      <c r="AA152">
        <v>0</v>
      </c>
      <c r="AB152">
        <v>0</v>
      </c>
      <c r="AC152">
        <v>0</v>
      </c>
      <c r="AD152">
        <v>14.09</v>
      </c>
      <c r="AE152">
        <v>0</v>
      </c>
      <c r="AF152">
        <v>0</v>
      </c>
      <c r="AG152">
        <v>0</v>
      </c>
      <c r="AH152">
        <v>14.09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2.52</v>
      </c>
      <c r="AU152" t="s">
        <v>26</v>
      </c>
      <c r="AV152">
        <v>1</v>
      </c>
      <c r="AW152">
        <v>2</v>
      </c>
      <c r="AX152">
        <v>64888583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ROUND(AT152*Source!I131*AH152*AL152,0)</f>
        <v>142</v>
      </c>
      <c r="CV152">
        <f>ROUND(Y152*Source!I131,7)</f>
        <v>10.4832</v>
      </c>
      <c r="CW152">
        <v>0</v>
      </c>
      <c r="CX152">
        <f>ROUND(Y152*Source!I131,7)</f>
        <v>10.4832</v>
      </c>
      <c r="CY152">
        <f t="shared" si="23"/>
        <v>14.09</v>
      </c>
      <c r="CZ152">
        <f t="shared" si="24"/>
        <v>14.09</v>
      </c>
      <c r="DA152">
        <f t="shared" si="25"/>
        <v>1</v>
      </c>
      <c r="DB152">
        <f t="shared" si="21"/>
        <v>36.93</v>
      </c>
      <c r="DC152">
        <f t="shared" si="22"/>
        <v>0</v>
      </c>
      <c r="DD152" t="s">
        <v>3</v>
      </c>
      <c r="DE152" t="s">
        <v>3</v>
      </c>
      <c r="DF152">
        <f>ROUND(ROUND(AE152,0)*CX152,0)</f>
        <v>0</v>
      </c>
      <c r="DG152">
        <f>ROUND(ROUND(AF152,0)*CX152,0)</f>
        <v>0</v>
      </c>
      <c r="DH152">
        <f>ROUND(ROUND(AG152,0)*CX152,0)</f>
        <v>0</v>
      </c>
      <c r="DI152">
        <f>ROUND(ROUND(AH152,0)*CX152,0)</f>
        <v>147</v>
      </c>
      <c r="DJ152">
        <f t="shared" si="26"/>
        <v>147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ROW(Source!A131)</f>
        <v>131</v>
      </c>
      <c r="B153">
        <v>64887305</v>
      </c>
      <c r="C153">
        <v>64888577</v>
      </c>
      <c r="D153">
        <v>29420467</v>
      </c>
      <c r="E153">
        <v>1</v>
      </c>
      <c r="F153">
        <v>1</v>
      </c>
      <c r="G153">
        <v>1</v>
      </c>
      <c r="H153">
        <v>1</v>
      </c>
      <c r="I153" t="s">
        <v>249</v>
      </c>
      <c r="J153" t="s">
        <v>3</v>
      </c>
      <c r="K153" t="s">
        <v>250</v>
      </c>
      <c r="L153">
        <v>1369</v>
      </c>
      <c r="N153">
        <v>1013</v>
      </c>
      <c r="O153" t="s">
        <v>244</v>
      </c>
      <c r="P153" t="s">
        <v>244</v>
      </c>
      <c r="Q153">
        <v>1</v>
      </c>
      <c r="W153">
        <v>0</v>
      </c>
      <c r="X153">
        <v>1876455240</v>
      </c>
      <c r="Y153">
        <f t="shared" si="20"/>
        <v>1.0504</v>
      </c>
      <c r="AA153">
        <v>0</v>
      </c>
      <c r="AB153">
        <v>0</v>
      </c>
      <c r="AC153">
        <v>0</v>
      </c>
      <c r="AD153">
        <v>16.93</v>
      </c>
      <c r="AE153">
        <v>0</v>
      </c>
      <c r="AF153">
        <v>0</v>
      </c>
      <c r="AG153">
        <v>0</v>
      </c>
      <c r="AH153">
        <v>16.93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1.01</v>
      </c>
      <c r="AU153" t="s">
        <v>26</v>
      </c>
      <c r="AV153">
        <v>1</v>
      </c>
      <c r="AW153">
        <v>2</v>
      </c>
      <c r="AX153">
        <v>64888584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ROUND(AT153*Source!I131*AH153*AL153,0)</f>
        <v>68</v>
      </c>
      <c r="CV153">
        <f>ROUND(Y153*Source!I131,7)</f>
        <v>4.2016</v>
      </c>
      <c r="CW153">
        <v>0</v>
      </c>
      <c r="CX153">
        <f>ROUND(Y153*Source!I131,7)</f>
        <v>4.2016</v>
      </c>
      <c r="CY153">
        <f t="shared" si="23"/>
        <v>16.93</v>
      </c>
      <c r="CZ153">
        <f t="shared" si="24"/>
        <v>16.93</v>
      </c>
      <c r="DA153">
        <f t="shared" si="25"/>
        <v>1</v>
      </c>
      <c r="DB153">
        <f t="shared" si="21"/>
        <v>17.78</v>
      </c>
      <c r="DC153">
        <f t="shared" si="22"/>
        <v>0</v>
      </c>
      <c r="DD153" t="s">
        <v>3</v>
      </c>
      <c r="DE153" t="s">
        <v>3</v>
      </c>
      <c r="DF153">
        <f>ROUND(ROUND(AE153,0)*CX153,0)</f>
        <v>0</v>
      </c>
      <c r="DG153">
        <f>ROUND(ROUND(AF153,0)*CX153,0)</f>
        <v>0</v>
      </c>
      <c r="DH153">
        <f>ROUND(ROUND(AG153,0)*CX153,0)</f>
        <v>0</v>
      </c>
      <c r="DI153">
        <f>ROUND(ROUND(AH153,0)*CX153,0)</f>
        <v>71</v>
      </c>
      <c r="DJ153">
        <f t="shared" si="26"/>
        <v>71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ROW(Source!A131)</f>
        <v>131</v>
      </c>
      <c r="B154">
        <v>64887305</v>
      </c>
      <c r="C154">
        <v>64888577</v>
      </c>
      <c r="D154">
        <v>29412068</v>
      </c>
      <c r="E154">
        <v>1</v>
      </c>
      <c r="F154">
        <v>1</v>
      </c>
      <c r="G154">
        <v>1</v>
      </c>
      <c r="H154">
        <v>1</v>
      </c>
      <c r="I154" t="s">
        <v>251</v>
      </c>
      <c r="J154" t="s">
        <v>3</v>
      </c>
      <c r="K154" t="s">
        <v>252</v>
      </c>
      <c r="L154">
        <v>1369</v>
      </c>
      <c r="N154">
        <v>1013</v>
      </c>
      <c r="O154" t="s">
        <v>244</v>
      </c>
      <c r="P154" t="s">
        <v>244</v>
      </c>
      <c r="Q154">
        <v>1</v>
      </c>
      <c r="W154">
        <v>0</v>
      </c>
      <c r="X154">
        <v>-547340176</v>
      </c>
      <c r="Y154">
        <f t="shared" si="20"/>
        <v>4.1912000000000003</v>
      </c>
      <c r="AA154">
        <v>0</v>
      </c>
      <c r="AB154">
        <v>0</v>
      </c>
      <c r="AC154">
        <v>0</v>
      </c>
      <c r="AD154">
        <v>10.210000000000001</v>
      </c>
      <c r="AE154">
        <v>0</v>
      </c>
      <c r="AF154">
        <v>0</v>
      </c>
      <c r="AG154">
        <v>0</v>
      </c>
      <c r="AH154">
        <v>10.210000000000001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4.03</v>
      </c>
      <c r="AU154" t="s">
        <v>26</v>
      </c>
      <c r="AV154">
        <v>1</v>
      </c>
      <c r="AW154">
        <v>2</v>
      </c>
      <c r="AX154">
        <v>64888585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ROUND(AT154*Source!I131*AH154*AL154,0)</f>
        <v>165</v>
      </c>
      <c r="CV154">
        <f>ROUND(Y154*Source!I131,7)</f>
        <v>16.764800000000001</v>
      </c>
      <c r="CW154">
        <v>0</v>
      </c>
      <c r="CX154">
        <f>ROUND(Y154*Source!I131,7)</f>
        <v>16.764800000000001</v>
      </c>
      <c r="CY154">
        <f t="shared" si="23"/>
        <v>10.210000000000001</v>
      </c>
      <c r="CZ154">
        <f t="shared" si="24"/>
        <v>10.210000000000001</v>
      </c>
      <c r="DA154">
        <f t="shared" si="25"/>
        <v>1</v>
      </c>
      <c r="DB154">
        <f t="shared" si="21"/>
        <v>42.8</v>
      </c>
      <c r="DC154">
        <f t="shared" si="22"/>
        <v>0</v>
      </c>
      <c r="DD154" t="s">
        <v>3</v>
      </c>
      <c r="DE154" t="s">
        <v>3</v>
      </c>
      <c r="DF154">
        <f>ROUND(ROUND(AE154,0)*CX154,0)</f>
        <v>0</v>
      </c>
      <c r="DG154">
        <f>ROUND(ROUND(AF154,0)*CX154,0)</f>
        <v>0</v>
      </c>
      <c r="DH154">
        <f>ROUND(ROUND(AG154,0)*CX154,0)</f>
        <v>0</v>
      </c>
      <c r="DI154">
        <f>ROUND(ROUND(AH154,0)*CX154,0)</f>
        <v>168</v>
      </c>
      <c r="DJ154">
        <f t="shared" si="26"/>
        <v>168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ROW(Source!A167)</f>
        <v>167</v>
      </c>
      <c r="B155">
        <v>64887308</v>
      </c>
      <c r="C155">
        <v>64888586</v>
      </c>
      <c r="D155">
        <v>29479127</v>
      </c>
      <c r="E155">
        <v>1</v>
      </c>
      <c r="F155">
        <v>1</v>
      </c>
      <c r="G155">
        <v>1</v>
      </c>
      <c r="H155">
        <v>1</v>
      </c>
      <c r="I155" t="s">
        <v>242</v>
      </c>
      <c r="J155" t="s">
        <v>3</v>
      </c>
      <c r="K155" t="s">
        <v>243</v>
      </c>
      <c r="L155">
        <v>1369</v>
      </c>
      <c r="N155">
        <v>1013</v>
      </c>
      <c r="O155" t="s">
        <v>244</v>
      </c>
      <c r="P155" t="s">
        <v>244</v>
      </c>
      <c r="Q155">
        <v>1</v>
      </c>
      <c r="W155">
        <v>0</v>
      </c>
      <c r="X155">
        <v>-1068735493</v>
      </c>
      <c r="Y155">
        <f t="shared" ref="Y155:Y192" si="27">(AT155*ROUND(0.8,7))</f>
        <v>0.28799999999999998</v>
      </c>
      <c r="AA155">
        <v>0</v>
      </c>
      <c r="AB155">
        <v>0</v>
      </c>
      <c r="AC155">
        <v>0</v>
      </c>
      <c r="AD155">
        <v>12.92</v>
      </c>
      <c r="AE155">
        <v>0</v>
      </c>
      <c r="AF155">
        <v>0</v>
      </c>
      <c r="AG155">
        <v>0</v>
      </c>
      <c r="AH155">
        <v>12.92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0.36</v>
      </c>
      <c r="AU155" t="s">
        <v>108</v>
      </c>
      <c r="AV155">
        <v>1</v>
      </c>
      <c r="AW155">
        <v>2</v>
      </c>
      <c r="AX155">
        <v>64888592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ROUND(AT155*Source!I167*AH155*AL155,0)</f>
        <v>9</v>
      </c>
      <c r="CV155">
        <f>ROUND(Y155*Source!I167,7)</f>
        <v>0.57599999999999996</v>
      </c>
      <c r="CW155">
        <v>0</v>
      </c>
      <c r="CX155">
        <f>ROUND(Y155*Source!I167,7)</f>
        <v>0.57599999999999996</v>
      </c>
      <c r="CY155">
        <f t="shared" si="23"/>
        <v>12.92</v>
      </c>
      <c r="CZ155">
        <f t="shared" si="24"/>
        <v>12.92</v>
      </c>
      <c r="DA155">
        <f t="shared" si="25"/>
        <v>1</v>
      </c>
      <c r="DB155">
        <f t="shared" ref="DB155:DB192" si="28">ROUND((ROUND(AT155*CZ155,2)*ROUND(0.8,7)),2)</f>
        <v>3.72</v>
      </c>
      <c r="DC155">
        <f t="shared" ref="DC155:DC192" si="29">ROUND((ROUND(AT155*AG155,2)*ROUND(0.8,7)),2)</f>
        <v>0</v>
      </c>
      <c r="DD155" t="s">
        <v>3</v>
      </c>
      <c r="DE155" t="s">
        <v>3</v>
      </c>
      <c r="DF155">
        <f>ROUND(ROUND(AE155,2)*CX155,2)</f>
        <v>0</v>
      </c>
      <c r="DG155">
        <f>ROUND(ROUND(AF155,2)*CX155,2)</f>
        <v>0</v>
      </c>
      <c r="DH155">
        <f>ROUND(ROUND(AG155,2)*CX155,2)</f>
        <v>0</v>
      </c>
      <c r="DI155">
        <f>ROUND(ROUND(AH155,2)*CX155,2)</f>
        <v>7.44</v>
      </c>
      <c r="DJ155">
        <f t="shared" si="26"/>
        <v>7.44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ROW(Source!A167)</f>
        <v>167</v>
      </c>
      <c r="B156">
        <v>64887308</v>
      </c>
      <c r="C156">
        <v>64888586</v>
      </c>
      <c r="D156">
        <v>29412067</v>
      </c>
      <c r="E156">
        <v>1</v>
      </c>
      <c r="F156">
        <v>1</v>
      </c>
      <c r="G156">
        <v>1</v>
      </c>
      <c r="H156">
        <v>1</v>
      </c>
      <c r="I156" t="s">
        <v>245</v>
      </c>
      <c r="J156" t="s">
        <v>3</v>
      </c>
      <c r="K156" t="s">
        <v>246</v>
      </c>
      <c r="L156">
        <v>1369</v>
      </c>
      <c r="N156">
        <v>1013</v>
      </c>
      <c r="O156" t="s">
        <v>244</v>
      </c>
      <c r="P156" t="s">
        <v>244</v>
      </c>
      <c r="Q156">
        <v>1</v>
      </c>
      <c r="W156">
        <v>0</v>
      </c>
      <c r="X156">
        <v>-492150492</v>
      </c>
      <c r="Y156">
        <f t="shared" si="27"/>
        <v>0.72000000000000008</v>
      </c>
      <c r="AA156">
        <v>0</v>
      </c>
      <c r="AB156">
        <v>0</v>
      </c>
      <c r="AC156">
        <v>0</v>
      </c>
      <c r="AD156">
        <v>15.49</v>
      </c>
      <c r="AE156">
        <v>0</v>
      </c>
      <c r="AF156">
        <v>0</v>
      </c>
      <c r="AG156">
        <v>0</v>
      </c>
      <c r="AH156">
        <v>15.49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0.9</v>
      </c>
      <c r="AU156" t="s">
        <v>108</v>
      </c>
      <c r="AV156">
        <v>1</v>
      </c>
      <c r="AW156">
        <v>2</v>
      </c>
      <c r="AX156">
        <v>64888593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ROUND(AT156*Source!I167*AH156*AL156,0)</f>
        <v>28</v>
      </c>
      <c r="CV156">
        <f>ROUND(Y156*Source!I167,7)</f>
        <v>1.44</v>
      </c>
      <c r="CW156">
        <v>0</v>
      </c>
      <c r="CX156">
        <f>ROUND(Y156*Source!I167,7)</f>
        <v>1.44</v>
      </c>
      <c r="CY156">
        <f t="shared" si="23"/>
        <v>15.49</v>
      </c>
      <c r="CZ156">
        <f t="shared" si="24"/>
        <v>15.49</v>
      </c>
      <c r="DA156">
        <f t="shared" si="25"/>
        <v>1</v>
      </c>
      <c r="DB156">
        <f t="shared" si="28"/>
        <v>11.15</v>
      </c>
      <c r="DC156">
        <f t="shared" si="29"/>
        <v>0</v>
      </c>
      <c r="DD156" t="s">
        <v>3</v>
      </c>
      <c r="DE156" t="s">
        <v>3</v>
      </c>
      <c r="DF156">
        <f>ROUND(ROUND(AE156,2)*CX156,2)</f>
        <v>0</v>
      </c>
      <c r="DG156">
        <f>ROUND(ROUND(AF156,2)*CX156,2)</f>
        <v>0</v>
      </c>
      <c r="DH156">
        <f>ROUND(ROUND(AG156,2)*CX156,2)</f>
        <v>0</v>
      </c>
      <c r="DI156">
        <f>ROUND(ROUND(AH156,2)*CX156,2)</f>
        <v>22.31</v>
      </c>
      <c r="DJ156">
        <f t="shared" si="26"/>
        <v>22.31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ROW(Source!A167)</f>
        <v>167</v>
      </c>
      <c r="B157">
        <v>64887308</v>
      </c>
      <c r="C157">
        <v>64888586</v>
      </c>
      <c r="D157">
        <v>29479234</v>
      </c>
      <c r="E157">
        <v>1</v>
      </c>
      <c r="F157">
        <v>1</v>
      </c>
      <c r="G157">
        <v>1</v>
      </c>
      <c r="H157">
        <v>1</v>
      </c>
      <c r="I157" t="s">
        <v>247</v>
      </c>
      <c r="J157" t="s">
        <v>3</v>
      </c>
      <c r="K157" t="s">
        <v>248</v>
      </c>
      <c r="L157">
        <v>1369</v>
      </c>
      <c r="N157">
        <v>1013</v>
      </c>
      <c r="O157" t="s">
        <v>244</v>
      </c>
      <c r="P157" t="s">
        <v>244</v>
      </c>
      <c r="Q157">
        <v>1</v>
      </c>
      <c r="W157">
        <v>0</v>
      </c>
      <c r="X157">
        <v>-1635369557</v>
      </c>
      <c r="Y157">
        <f t="shared" si="27"/>
        <v>0.72000000000000008</v>
      </c>
      <c r="AA157">
        <v>0</v>
      </c>
      <c r="AB157">
        <v>0</v>
      </c>
      <c r="AC157">
        <v>0</v>
      </c>
      <c r="AD157">
        <v>12.69</v>
      </c>
      <c r="AE157">
        <v>0</v>
      </c>
      <c r="AF157">
        <v>0</v>
      </c>
      <c r="AG157">
        <v>0</v>
      </c>
      <c r="AH157">
        <v>12.69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0.9</v>
      </c>
      <c r="AU157" t="s">
        <v>108</v>
      </c>
      <c r="AV157">
        <v>1</v>
      </c>
      <c r="AW157">
        <v>2</v>
      </c>
      <c r="AX157">
        <v>64888594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ROUND(AT157*Source!I167*AH157*AL157,0)</f>
        <v>23</v>
      </c>
      <c r="CV157">
        <f>ROUND(Y157*Source!I167,7)</f>
        <v>1.44</v>
      </c>
      <c r="CW157">
        <v>0</v>
      </c>
      <c r="CX157">
        <f>ROUND(Y157*Source!I167,7)</f>
        <v>1.44</v>
      </c>
      <c r="CY157">
        <f t="shared" si="23"/>
        <v>12.69</v>
      </c>
      <c r="CZ157">
        <f t="shared" si="24"/>
        <v>12.69</v>
      </c>
      <c r="DA157">
        <f t="shared" si="25"/>
        <v>1</v>
      </c>
      <c r="DB157">
        <f t="shared" si="28"/>
        <v>9.14</v>
      </c>
      <c r="DC157">
        <f t="shared" si="29"/>
        <v>0</v>
      </c>
      <c r="DD157" t="s">
        <v>3</v>
      </c>
      <c r="DE157" t="s">
        <v>3</v>
      </c>
      <c r="DF157">
        <f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ROUND(ROUND(AH157,2)*CX157,2)</f>
        <v>18.27</v>
      </c>
      <c r="DJ157">
        <f t="shared" si="26"/>
        <v>18.27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ROW(Source!A167)</f>
        <v>167</v>
      </c>
      <c r="B158">
        <v>64887308</v>
      </c>
      <c r="C158">
        <v>64888586</v>
      </c>
      <c r="D158">
        <v>29420467</v>
      </c>
      <c r="E158">
        <v>1</v>
      </c>
      <c r="F158">
        <v>1</v>
      </c>
      <c r="G158">
        <v>1</v>
      </c>
      <c r="H158">
        <v>1</v>
      </c>
      <c r="I158" t="s">
        <v>249</v>
      </c>
      <c r="J158" t="s">
        <v>3</v>
      </c>
      <c r="K158" t="s">
        <v>250</v>
      </c>
      <c r="L158">
        <v>1369</v>
      </c>
      <c r="N158">
        <v>1013</v>
      </c>
      <c r="O158" t="s">
        <v>244</v>
      </c>
      <c r="P158" t="s">
        <v>244</v>
      </c>
      <c r="Q158">
        <v>1</v>
      </c>
      <c r="W158">
        <v>0</v>
      </c>
      <c r="X158">
        <v>1876455240</v>
      </c>
      <c r="Y158">
        <f t="shared" si="27"/>
        <v>0.28799999999999998</v>
      </c>
      <c r="AA158">
        <v>0</v>
      </c>
      <c r="AB158">
        <v>0</v>
      </c>
      <c r="AC158">
        <v>0</v>
      </c>
      <c r="AD158">
        <v>16.93</v>
      </c>
      <c r="AE158">
        <v>0</v>
      </c>
      <c r="AF158">
        <v>0</v>
      </c>
      <c r="AG158">
        <v>0</v>
      </c>
      <c r="AH158">
        <v>16.93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0.36</v>
      </c>
      <c r="AU158" t="s">
        <v>108</v>
      </c>
      <c r="AV158">
        <v>1</v>
      </c>
      <c r="AW158">
        <v>2</v>
      </c>
      <c r="AX158">
        <v>64888595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ROUND(AT158*Source!I167*AH158*AL158,0)</f>
        <v>12</v>
      </c>
      <c r="CV158">
        <f>ROUND(Y158*Source!I167,7)</f>
        <v>0.57599999999999996</v>
      </c>
      <c r="CW158">
        <v>0</v>
      </c>
      <c r="CX158">
        <f>ROUND(Y158*Source!I167,7)</f>
        <v>0.57599999999999996</v>
      </c>
      <c r="CY158">
        <f t="shared" si="23"/>
        <v>16.93</v>
      </c>
      <c r="CZ158">
        <f t="shared" si="24"/>
        <v>16.93</v>
      </c>
      <c r="DA158">
        <f t="shared" si="25"/>
        <v>1</v>
      </c>
      <c r="DB158">
        <f t="shared" si="28"/>
        <v>4.87</v>
      </c>
      <c r="DC158">
        <f t="shared" si="29"/>
        <v>0</v>
      </c>
      <c r="DD158" t="s">
        <v>3</v>
      </c>
      <c r="DE158" t="s">
        <v>3</v>
      </c>
      <c r="DF158">
        <f>ROUND(ROUND(AE158,2)*CX158,2)</f>
        <v>0</v>
      </c>
      <c r="DG158">
        <f>ROUND(ROUND(AF158,2)*CX158,2)</f>
        <v>0</v>
      </c>
      <c r="DH158">
        <f>ROUND(ROUND(AG158,2)*CX158,2)</f>
        <v>0</v>
      </c>
      <c r="DI158">
        <f>ROUND(ROUND(AH158,2)*CX158,2)</f>
        <v>9.75</v>
      </c>
      <c r="DJ158">
        <f t="shared" si="26"/>
        <v>9.75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ROW(Source!A167)</f>
        <v>167</v>
      </c>
      <c r="B159">
        <v>64887308</v>
      </c>
      <c r="C159">
        <v>64888586</v>
      </c>
      <c r="D159">
        <v>29412068</v>
      </c>
      <c r="E159">
        <v>1</v>
      </c>
      <c r="F159">
        <v>1</v>
      </c>
      <c r="G159">
        <v>1</v>
      </c>
      <c r="H159">
        <v>1</v>
      </c>
      <c r="I159" t="s">
        <v>251</v>
      </c>
      <c r="J159" t="s">
        <v>3</v>
      </c>
      <c r="K159" t="s">
        <v>252</v>
      </c>
      <c r="L159">
        <v>1369</v>
      </c>
      <c r="N159">
        <v>1013</v>
      </c>
      <c r="O159" t="s">
        <v>244</v>
      </c>
      <c r="P159" t="s">
        <v>244</v>
      </c>
      <c r="Q159">
        <v>1</v>
      </c>
      <c r="W159">
        <v>0</v>
      </c>
      <c r="X159">
        <v>-547340176</v>
      </c>
      <c r="Y159">
        <f t="shared" si="27"/>
        <v>0.8640000000000001</v>
      </c>
      <c r="AA159">
        <v>0</v>
      </c>
      <c r="AB159">
        <v>0</v>
      </c>
      <c r="AC159">
        <v>0</v>
      </c>
      <c r="AD159">
        <v>10.210000000000001</v>
      </c>
      <c r="AE159">
        <v>0</v>
      </c>
      <c r="AF159">
        <v>0</v>
      </c>
      <c r="AG159">
        <v>0</v>
      </c>
      <c r="AH159">
        <v>10.210000000000001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1.08</v>
      </c>
      <c r="AU159" t="s">
        <v>108</v>
      </c>
      <c r="AV159">
        <v>1</v>
      </c>
      <c r="AW159">
        <v>2</v>
      </c>
      <c r="AX159">
        <v>64888596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ROUND(AT159*Source!I167*AH159*AL159,0)</f>
        <v>22</v>
      </c>
      <c r="CV159">
        <f>ROUND(Y159*Source!I167,7)</f>
        <v>1.728</v>
      </c>
      <c r="CW159">
        <v>0</v>
      </c>
      <c r="CX159">
        <f>ROUND(Y159*Source!I167,7)</f>
        <v>1.728</v>
      </c>
      <c r="CY159">
        <f t="shared" si="23"/>
        <v>10.210000000000001</v>
      </c>
      <c r="CZ159">
        <f t="shared" si="24"/>
        <v>10.210000000000001</v>
      </c>
      <c r="DA159">
        <f t="shared" si="25"/>
        <v>1</v>
      </c>
      <c r="DB159">
        <f t="shared" si="28"/>
        <v>8.82</v>
      </c>
      <c r="DC159">
        <f t="shared" si="29"/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>ROUND(ROUND(AH159,2)*CX159,2)</f>
        <v>17.64</v>
      </c>
      <c r="DJ159">
        <f t="shared" si="26"/>
        <v>17.64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ROW(Source!A168)</f>
        <v>168</v>
      </c>
      <c r="B160">
        <v>64887305</v>
      </c>
      <c r="C160">
        <v>64888586</v>
      </c>
      <c r="D160">
        <v>29479127</v>
      </c>
      <c r="E160">
        <v>1</v>
      </c>
      <c r="F160">
        <v>1</v>
      </c>
      <c r="G160">
        <v>1</v>
      </c>
      <c r="H160">
        <v>1</v>
      </c>
      <c r="I160" t="s">
        <v>242</v>
      </c>
      <c r="J160" t="s">
        <v>3</v>
      </c>
      <c r="K160" t="s">
        <v>243</v>
      </c>
      <c r="L160">
        <v>1369</v>
      </c>
      <c r="N160">
        <v>1013</v>
      </c>
      <c r="O160" t="s">
        <v>244</v>
      </c>
      <c r="P160" t="s">
        <v>244</v>
      </c>
      <c r="Q160">
        <v>1</v>
      </c>
      <c r="W160">
        <v>0</v>
      </c>
      <c r="X160">
        <v>-1068735493</v>
      </c>
      <c r="Y160">
        <f t="shared" si="27"/>
        <v>0.28799999999999998</v>
      </c>
      <c r="AA160">
        <v>0</v>
      </c>
      <c r="AB160">
        <v>0</v>
      </c>
      <c r="AC160">
        <v>0</v>
      </c>
      <c r="AD160">
        <v>12.92</v>
      </c>
      <c r="AE160">
        <v>0</v>
      </c>
      <c r="AF160">
        <v>0</v>
      </c>
      <c r="AG160">
        <v>0</v>
      </c>
      <c r="AH160">
        <v>12.92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0.36</v>
      </c>
      <c r="AU160" t="s">
        <v>108</v>
      </c>
      <c r="AV160">
        <v>1</v>
      </c>
      <c r="AW160">
        <v>2</v>
      </c>
      <c r="AX160">
        <v>64888592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ROUND(AT160*Source!I168*AH160*AL160,0)</f>
        <v>9</v>
      </c>
      <c r="CV160">
        <f>ROUND(Y160*Source!I168,7)</f>
        <v>0.57599999999999996</v>
      </c>
      <c r="CW160">
        <v>0</v>
      </c>
      <c r="CX160">
        <f>ROUND(Y160*Source!I168,7)</f>
        <v>0.57599999999999996</v>
      </c>
      <c r="CY160">
        <f t="shared" si="23"/>
        <v>12.92</v>
      </c>
      <c r="CZ160">
        <f t="shared" si="24"/>
        <v>12.92</v>
      </c>
      <c r="DA160">
        <f t="shared" si="25"/>
        <v>1</v>
      </c>
      <c r="DB160">
        <f t="shared" si="28"/>
        <v>3.72</v>
      </c>
      <c r="DC160">
        <f t="shared" si="29"/>
        <v>0</v>
      </c>
      <c r="DD160" t="s">
        <v>3</v>
      </c>
      <c r="DE160" t="s">
        <v>3</v>
      </c>
      <c r="DF160">
        <f>ROUND(ROUND(AE160,0)*CX160,0)</f>
        <v>0</v>
      </c>
      <c r="DG160">
        <f>ROUND(ROUND(AF160,0)*CX160,0)</f>
        <v>0</v>
      </c>
      <c r="DH160">
        <f>ROUND(ROUND(AG160,0)*CX160,0)</f>
        <v>0</v>
      </c>
      <c r="DI160">
        <f>ROUND(ROUND(AH160,0)*CX160,0)</f>
        <v>7</v>
      </c>
      <c r="DJ160">
        <f t="shared" si="26"/>
        <v>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ROW(Source!A168)</f>
        <v>168</v>
      </c>
      <c r="B161">
        <v>64887305</v>
      </c>
      <c r="C161">
        <v>64888586</v>
      </c>
      <c r="D161">
        <v>29412067</v>
      </c>
      <c r="E161">
        <v>1</v>
      </c>
      <c r="F161">
        <v>1</v>
      </c>
      <c r="G161">
        <v>1</v>
      </c>
      <c r="H161">
        <v>1</v>
      </c>
      <c r="I161" t="s">
        <v>245</v>
      </c>
      <c r="J161" t="s">
        <v>3</v>
      </c>
      <c r="K161" t="s">
        <v>246</v>
      </c>
      <c r="L161">
        <v>1369</v>
      </c>
      <c r="N161">
        <v>1013</v>
      </c>
      <c r="O161" t="s">
        <v>244</v>
      </c>
      <c r="P161" t="s">
        <v>244</v>
      </c>
      <c r="Q161">
        <v>1</v>
      </c>
      <c r="W161">
        <v>0</v>
      </c>
      <c r="X161">
        <v>-492150492</v>
      </c>
      <c r="Y161">
        <f t="shared" si="27"/>
        <v>0.72000000000000008</v>
      </c>
      <c r="AA161">
        <v>0</v>
      </c>
      <c r="AB161">
        <v>0</v>
      </c>
      <c r="AC161">
        <v>0</v>
      </c>
      <c r="AD161">
        <v>15.49</v>
      </c>
      <c r="AE161">
        <v>0</v>
      </c>
      <c r="AF161">
        <v>0</v>
      </c>
      <c r="AG161">
        <v>0</v>
      </c>
      <c r="AH161">
        <v>15.49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0.9</v>
      </c>
      <c r="AU161" t="s">
        <v>108</v>
      </c>
      <c r="AV161">
        <v>1</v>
      </c>
      <c r="AW161">
        <v>2</v>
      </c>
      <c r="AX161">
        <v>64888593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ROUND(AT161*Source!I168*AH161*AL161,0)</f>
        <v>28</v>
      </c>
      <c r="CV161">
        <f>ROUND(Y161*Source!I168,7)</f>
        <v>1.44</v>
      </c>
      <c r="CW161">
        <v>0</v>
      </c>
      <c r="CX161">
        <f>ROUND(Y161*Source!I168,7)</f>
        <v>1.44</v>
      </c>
      <c r="CY161">
        <f t="shared" si="23"/>
        <v>15.49</v>
      </c>
      <c r="CZ161">
        <f t="shared" si="24"/>
        <v>15.49</v>
      </c>
      <c r="DA161">
        <f t="shared" si="25"/>
        <v>1</v>
      </c>
      <c r="DB161">
        <f t="shared" si="28"/>
        <v>11.15</v>
      </c>
      <c r="DC161">
        <f t="shared" si="29"/>
        <v>0</v>
      </c>
      <c r="DD161" t="s">
        <v>3</v>
      </c>
      <c r="DE161" t="s">
        <v>3</v>
      </c>
      <c r="DF161">
        <f>ROUND(ROUND(AE161,0)*CX161,0)</f>
        <v>0</v>
      </c>
      <c r="DG161">
        <f>ROUND(ROUND(AF161,0)*CX161,0)</f>
        <v>0</v>
      </c>
      <c r="DH161">
        <f>ROUND(ROUND(AG161,0)*CX161,0)</f>
        <v>0</v>
      </c>
      <c r="DI161">
        <f>ROUND(ROUND(AH161,0)*CX161,0)</f>
        <v>22</v>
      </c>
      <c r="DJ161">
        <f t="shared" si="26"/>
        <v>22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ROW(Source!A168)</f>
        <v>168</v>
      </c>
      <c r="B162">
        <v>64887305</v>
      </c>
      <c r="C162">
        <v>64888586</v>
      </c>
      <c r="D162">
        <v>29479234</v>
      </c>
      <c r="E162">
        <v>1</v>
      </c>
      <c r="F162">
        <v>1</v>
      </c>
      <c r="G162">
        <v>1</v>
      </c>
      <c r="H162">
        <v>1</v>
      </c>
      <c r="I162" t="s">
        <v>247</v>
      </c>
      <c r="J162" t="s">
        <v>3</v>
      </c>
      <c r="K162" t="s">
        <v>248</v>
      </c>
      <c r="L162">
        <v>1369</v>
      </c>
      <c r="N162">
        <v>1013</v>
      </c>
      <c r="O162" t="s">
        <v>244</v>
      </c>
      <c r="P162" t="s">
        <v>244</v>
      </c>
      <c r="Q162">
        <v>1</v>
      </c>
      <c r="W162">
        <v>0</v>
      </c>
      <c r="X162">
        <v>-1635369557</v>
      </c>
      <c r="Y162">
        <f t="shared" si="27"/>
        <v>0.72000000000000008</v>
      </c>
      <c r="AA162">
        <v>0</v>
      </c>
      <c r="AB162">
        <v>0</v>
      </c>
      <c r="AC162">
        <v>0</v>
      </c>
      <c r="AD162">
        <v>12.69</v>
      </c>
      <c r="AE162">
        <v>0</v>
      </c>
      <c r="AF162">
        <v>0</v>
      </c>
      <c r="AG162">
        <v>0</v>
      </c>
      <c r="AH162">
        <v>12.69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0.9</v>
      </c>
      <c r="AU162" t="s">
        <v>108</v>
      </c>
      <c r="AV162">
        <v>1</v>
      </c>
      <c r="AW162">
        <v>2</v>
      </c>
      <c r="AX162">
        <v>64888594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ROUND(AT162*Source!I168*AH162*AL162,0)</f>
        <v>23</v>
      </c>
      <c r="CV162">
        <f>ROUND(Y162*Source!I168,7)</f>
        <v>1.44</v>
      </c>
      <c r="CW162">
        <v>0</v>
      </c>
      <c r="CX162">
        <f>ROUND(Y162*Source!I168,7)</f>
        <v>1.44</v>
      </c>
      <c r="CY162">
        <f t="shared" si="23"/>
        <v>12.69</v>
      </c>
      <c r="CZ162">
        <f t="shared" si="24"/>
        <v>12.69</v>
      </c>
      <c r="DA162">
        <f t="shared" si="25"/>
        <v>1</v>
      </c>
      <c r="DB162">
        <f t="shared" si="28"/>
        <v>9.14</v>
      </c>
      <c r="DC162">
        <f t="shared" si="29"/>
        <v>0</v>
      </c>
      <c r="DD162" t="s">
        <v>3</v>
      </c>
      <c r="DE162" t="s">
        <v>3</v>
      </c>
      <c r="DF162">
        <f>ROUND(ROUND(AE162,0)*CX162,0)</f>
        <v>0</v>
      </c>
      <c r="DG162">
        <f>ROUND(ROUND(AF162,0)*CX162,0)</f>
        <v>0</v>
      </c>
      <c r="DH162">
        <f>ROUND(ROUND(AG162,0)*CX162,0)</f>
        <v>0</v>
      </c>
      <c r="DI162">
        <f>ROUND(ROUND(AH162,0)*CX162,0)</f>
        <v>19</v>
      </c>
      <c r="DJ162">
        <f t="shared" si="26"/>
        <v>19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ROW(Source!A168)</f>
        <v>168</v>
      </c>
      <c r="B163">
        <v>64887305</v>
      </c>
      <c r="C163">
        <v>64888586</v>
      </c>
      <c r="D163">
        <v>29420467</v>
      </c>
      <c r="E163">
        <v>1</v>
      </c>
      <c r="F163">
        <v>1</v>
      </c>
      <c r="G163">
        <v>1</v>
      </c>
      <c r="H163">
        <v>1</v>
      </c>
      <c r="I163" t="s">
        <v>249</v>
      </c>
      <c r="J163" t="s">
        <v>3</v>
      </c>
      <c r="K163" t="s">
        <v>250</v>
      </c>
      <c r="L163">
        <v>1369</v>
      </c>
      <c r="N163">
        <v>1013</v>
      </c>
      <c r="O163" t="s">
        <v>244</v>
      </c>
      <c r="P163" t="s">
        <v>244</v>
      </c>
      <c r="Q163">
        <v>1</v>
      </c>
      <c r="W163">
        <v>0</v>
      </c>
      <c r="X163">
        <v>1876455240</v>
      </c>
      <c r="Y163">
        <f t="shared" si="27"/>
        <v>0.28799999999999998</v>
      </c>
      <c r="AA163">
        <v>0</v>
      </c>
      <c r="AB163">
        <v>0</v>
      </c>
      <c r="AC163">
        <v>0</v>
      </c>
      <c r="AD163">
        <v>16.93</v>
      </c>
      <c r="AE163">
        <v>0</v>
      </c>
      <c r="AF163">
        <v>0</v>
      </c>
      <c r="AG163">
        <v>0</v>
      </c>
      <c r="AH163">
        <v>16.93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0.36</v>
      </c>
      <c r="AU163" t="s">
        <v>108</v>
      </c>
      <c r="AV163">
        <v>1</v>
      </c>
      <c r="AW163">
        <v>2</v>
      </c>
      <c r="AX163">
        <v>64888595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ROUND(AT163*Source!I168*AH163*AL163,0)</f>
        <v>12</v>
      </c>
      <c r="CV163">
        <f>ROUND(Y163*Source!I168,7)</f>
        <v>0.57599999999999996</v>
      </c>
      <c r="CW163">
        <v>0</v>
      </c>
      <c r="CX163">
        <f>ROUND(Y163*Source!I168,7)</f>
        <v>0.57599999999999996</v>
      </c>
      <c r="CY163">
        <f t="shared" si="23"/>
        <v>16.93</v>
      </c>
      <c r="CZ163">
        <f t="shared" si="24"/>
        <v>16.93</v>
      </c>
      <c r="DA163">
        <f t="shared" si="25"/>
        <v>1</v>
      </c>
      <c r="DB163">
        <f t="shared" si="28"/>
        <v>4.87</v>
      </c>
      <c r="DC163">
        <f t="shared" si="29"/>
        <v>0</v>
      </c>
      <c r="DD163" t="s">
        <v>3</v>
      </c>
      <c r="DE163" t="s">
        <v>3</v>
      </c>
      <c r="DF163">
        <f>ROUND(ROUND(AE163,0)*CX163,0)</f>
        <v>0</v>
      </c>
      <c r="DG163">
        <f>ROUND(ROUND(AF163,0)*CX163,0)</f>
        <v>0</v>
      </c>
      <c r="DH163">
        <f>ROUND(ROUND(AG163,0)*CX163,0)</f>
        <v>0</v>
      </c>
      <c r="DI163">
        <f>ROUND(ROUND(AH163,0)*CX163,0)</f>
        <v>10</v>
      </c>
      <c r="DJ163">
        <f t="shared" si="26"/>
        <v>10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ROW(Source!A168)</f>
        <v>168</v>
      </c>
      <c r="B164">
        <v>64887305</v>
      </c>
      <c r="C164">
        <v>64888586</v>
      </c>
      <c r="D164">
        <v>29412068</v>
      </c>
      <c r="E164">
        <v>1</v>
      </c>
      <c r="F164">
        <v>1</v>
      </c>
      <c r="G164">
        <v>1</v>
      </c>
      <c r="H164">
        <v>1</v>
      </c>
      <c r="I164" t="s">
        <v>251</v>
      </c>
      <c r="J164" t="s">
        <v>3</v>
      </c>
      <c r="K164" t="s">
        <v>252</v>
      </c>
      <c r="L164">
        <v>1369</v>
      </c>
      <c r="N164">
        <v>1013</v>
      </c>
      <c r="O164" t="s">
        <v>244</v>
      </c>
      <c r="P164" t="s">
        <v>244</v>
      </c>
      <c r="Q164">
        <v>1</v>
      </c>
      <c r="W164">
        <v>0</v>
      </c>
      <c r="X164">
        <v>-547340176</v>
      </c>
      <c r="Y164">
        <f t="shared" si="27"/>
        <v>0.8640000000000001</v>
      </c>
      <c r="AA164">
        <v>0</v>
      </c>
      <c r="AB164">
        <v>0</v>
      </c>
      <c r="AC164">
        <v>0</v>
      </c>
      <c r="AD164">
        <v>10.210000000000001</v>
      </c>
      <c r="AE164">
        <v>0</v>
      </c>
      <c r="AF164">
        <v>0</v>
      </c>
      <c r="AG164">
        <v>0</v>
      </c>
      <c r="AH164">
        <v>10.210000000000001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1.08</v>
      </c>
      <c r="AU164" t="s">
        <v>108</v>
      </c>
      <c r="AV164">
        <v>1</v>
      </c>
      <c r="AW164">
        <v>2</v>
      </c>
      <c r="AX164">
        <v>64888596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ROUND(AT164*Source!I168*AH164*AL164,0)</f>
        <v>22</v>
      </c>
      <c r="CV164">
        <f>ROUND(Y164*Source!I168,7)</f>
        <v>1.728</v>
      </c>
      <c r="CW164">
        <v>0</v>
      </c>
      <c r="CX164">
        <f>ROUND(Y164*Source!I168,7)</f>
        <v>1.728</v>
      </c>
      <c r="CY164">
        <f t="shared" si="23"/>
        <v>10.210000000000001</v>
      </c>
      <c r="CZ164">
        <f t="shared" si="24"/>
        <v>10.210000000000001</v>
      </c>
      <c r="DA164">
        <f t="shared" si="25"/>
        <v>1</v>
      </c>
      <c r="DB164">
        <f t="shared" si="28"/>
        <v>8.82</v>
      </c>
      <c r="DC164">
        <f t="shared" si="29"/>
        <v>0</v>
      </c>
      <c r="DD164" t="s">
        <v>3</v>
      </c>
      <c r="DE164" t="s">
        <v>3</v>
      </c>
      <c r="DF164">
        <f>ROUND(ROUND(AE164,0)*CX164,0)</f>
        <v>0</v>
      </c>
      <c r="DG164">
        <f>ROUND(ROUND(AF164,0)*CX164,0)</f>
        <v>0</v>
      </c>
      <c r="DH164">
        <f>ROUND(ROUND(AG164,0)*CX164,0)</f>
        <v>0</v>
      </c>
      <c r="DI164">
        <f>ROUND(ROUND(AH164,0)*CX164,0)</f>
        <v>17</v>
      </c>
      <c r="DJ164">
        <f t="shared" si="26"/>
        <v>17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ROW(Source!A169)</f>
        <v>169</v>
      </c>
      <c r="B165">
        <v>64887308</v>
      </c>
      <c r="C165">
        <v>64888597</v>
      </c>
      <c r="D165">
        <v>29479127</v>
      </c>
      <c r="E165">
        <v>1</v>
      </c>
      <c r="F165">
        <v>1</v>
      </c>
      <c r="G165">
        <v>1</v>
      </c>
      <c r="H165">
        <v>1</v>
      </c>
      <c r="I165" t="s">
        <v>242</v>
      </c>
      <c r="J165" t="s">
        <v>3</v>
      </c>
      <c r="K165" t="s">
        <v>243</v>
      </c>
      <c r="L165">
        <v>1369</v>
      </c>
      <c r="N165">
        <v>1013</v>
      </c>
      <c r="O165" t="s">
        <v>244</v>
      </c>
      <c r="P165" t="s">
        <v>244</v>
      </c>
      <c r="Q165">
        <v>1</v>
      </c>
      <c r="W165">
        <v>0</v>
      </c>
      <c r="X165">
        <v>-1068735493</v>
      </c>
      <c r="Y165">
        <f t="shared" si="27"/>
        <v>0.8640000000000001</v>
      </c>
      <c r="AA165">
        <v>0</v>
      </c>
      <c r="AB165">
        <v>0</v>
      </c>
      <c r="AC165">
        <v>0</v>
      </c>
      <c r="AD165">
        <v>12.92</v>
      </c>
      <c r="AE165">
        <v>0</v>
      </c>
      <c r="AF165">
        <v>0</v>
      </c>
      <c r="AG165">
        <v>0</v>
      </c>
      <c r="AH165">
        <v>12.92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1.08</v>
      </c>
      <c r="AU165" t="s">
        <v>108</v>
      </c>
      <c r="AV165">
        <v>1</v>
      </c>
      <c r="AW165">
        <v>2</v>
      </c>
      <c r="AX165">
        <v>64888603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ROUND(AT165*Source!I169*AH165*AL165,0)</f>
        <v>28</v>
      </c>
      <c r="CV165">
        <f>ROUND(Y165*Source!I169,7)</f>
        <v>1.728</v>
      </c>
      <c r="CW165">
        <v>0</v>
      </c>
      <c r="CX165">
        <f>ROUND(Y165*Source!I169,7)</f>
        <v>1.728</v>
      </c>
      <c r="CY165">
        <f t="shared" si="23"/>
        <v>12.92</v>
      </c>
      <c r="CZ165">
        <f t="shared" si="24"/>
        <v>12.92</v>
      </c>
      <c r="DA165">
        <f t="shared" si="25"/>
        <v>1</v>
      </c>
      <c r="DB165">
        <f t="shared" si="28"/>
        <v>11.16</v>
      </c>
      <c r="DC165">
        <f t="shared" si="29"/>
        <v>0</v>
      </c>
      <c r="DD165" t="s">
        <v>3</v>
      </c>
      <c r="DE165" t="s">
        <v>3</v>
      </c>
      <c r="DF165">
        <f>ROUND(ROUND(AE165,2)*CX165,2)</f>
        <v>0</v>
      </c>
      <c r="DG165">
        <f>ROUND(ROUND(AF165,2)*CX165,2)</f>
        <v>0</v>
      </c>
      <c r="DH165">
        <f>ROUND(ROUND(AG165,2)*CX165,2)</f>
        <v>0</v>
      </c>
      <c r="DI165">
        <f>ROUND(ROUND(AH165,2)*CX165,2)</f>
        <v>22.33</v>
      </c>
      <c r="DJ165">
        <f t="shared" si="26"/>
        <v>22.33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ROW(Source!A169)</f>
        <v>169</v>
      </c>
      <c r="B166">
        <v>64887308</v>
      </c>
      <c r="C166">
        <v>64888597</v>
      </c>
      <c r="D166">
        <v>29412067</v>
      </c>
      <c r="E166">
        <v>1</v>
      </c>
      <c r="F166">
        <v>1</v>
      </c>
      <c r="G166">
        <v>1</v>
      </c>
      <c r="H166">
        <v>1</v>
      </c>
      <c r="I166" t="s">
        <v>245</v>
      </c>
      <c r="J166" t="s">
        <v>3</v>
      </c>
      <c r="K166" t="s">
        <v>246</v>
      </c>
      <c r="L166">
        <v>1369</v>
      </c>
      <c r="N166">
        <v>1013</v>
      </c>
      <c r="O166" t="s">
        <v>244</v>
      </c>
      <c r="P166" t="s">
        <v>244</v>
      </c>
      <c r="Q166">
        <v>1</v>
      </c>
      <c r="W166">
        <v>0</v>
      </c>
      <c r="X166">
        <v>-492150492</v>
      </c>
      <c r="Y166">
        <f t="shared" si="27"/>
        <v>0.57599999999999996</v>
      </c>
      <c r="AA166">
        <v>0</v>
      </c>
      <c r="AB166">
        <v>0</v>
      </c>
      <c r="AC166">
        <v>0</v>
      </c>
      <c r="AD166">
        <v>15.49</v>
      </c>
      <c r="AE166">
        <v>0</v>
      </c>
      <c r="AF166">
        <v>0</v>
      </c>
      <c r="AG166">
        <v>0</v>
      </c>
      <c r="AH166">
        <v>15.49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0.72</v>
      </c>
      <c r="AU166" t="s">
        <v>108</v>
      </c>
      <c r="AV166">
        <v>1</v>
      </c>
      <c r="AW166">
        <v>2</v>
      </c>
      <c r="AX166">
        <v>64888604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ROUND(AT166*Source!I169*AH166*AL166,0)</f>
        <v>22</v>
      </c>
      <c r="CV166">
        <f>ROUND(Y166*Source!I169,7)</f>
        <v>1.1519999999999999</v>
      </c>
      <c r="CW166">
        <v>0</v>
      </c>
      <c r="CX166">
        <f>ROUND(Y166*Source!I169,7)</f>
        <v>1.1519999999999999</v>
      </c>
      <c r="CY166">
        <f t="shared" si="23"/>
        <v>15.49</v>
      </c>
      <c r="CZ166">
        <f t="shared" si="24"/>
        <v>15.49</v>
      </c>
      <c r="DA166">
        <f t="shared" si="25"/>
        <v>1</v>
      </c>
      <c r="DB166">
        <f t="shared" si="28"/>
        <v>8.92</v>
      </c>
      <c r="DC166">
        <f t="shared" si="29"/>
        <v>0</v>
      </c>
      <c r="DD166" t="s">
        <v>3</v>
      </c>
      <c r="DE166" t="s">
        <v>3</v>
      </c>
      <c r="DF166">
        <f>ROUND(ROUND(AE166,2)*CX166,2)</f>
        <v>0</v>
      </c>
      <c r="DG166">
        <f>ROUND(ROUND(AF166,2)*CX166,2)</f>
        <v>0</v>
      </c>
      <c r="DH166">
        <f>ROUND(ROUND(AG166,2)*CX166,2)</f>
        <v>0</v>
      </c>
      <c r="DI166">
        <f>ROUND(ROUND(AH166,2)*CX166,2)</f>
        <v>17.84</v>
      </c>
      <c r="DJ166">
        <f t="shared" si="26"/>
        <v>17.84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ROW(Source!A169)</f>
        <v>169</v>
      </c>
      <c r="B167">
        <v>64887308</v>
      </c>
      <c r="C167">
        <v>64888597</v>
      </c>
      <c r="D167">
        <v>29420508</v>
      </c>
      <c r="E167">
        <v>1</v>
      </c>
      <c r="F167">
        <v>1</v>
      </c>
      <c r="G167">
        <v>1</v>
      </c>
      <c r="H167">
        <v>1</v>
      </c>
      <c r="I167" t="s">
        <v>253</v>
      </c>
      <c r="J167" t="s">
        <v>3</v>
      </c>
      <c r="K167" t="s">
        <v>254</v>
      </c>
      <c r="L167">
        <v>1369</v>
      </c>
      <c r="N167">
        <v>1013</v>
      </c>
      <c r="O167" t="s">
        <v>244</v>
      </c>
      <c r="P167" t="s">
        <v>244</v>
      </c>
      <c r="Q167">
        <v>1</v>
      </c>
      <c r="W167">
        <v>0</v>
      </c>
      <c r="X167">
        <v>1660935601</v>
      </c>
      <c r="Y167">
        <f t="shared" si="27"/>
        <v>0.57599999999999996</v>
      </c>
      <c r="AA167">
        <v>0</v>
      </c>
      <c r="AB167">
        <v>0</v>
      </c>
      <c r="AC167">
        <v>0</v>
      </c>
      <c r="AD167">
        <v>14.09</v>
      </c>
      <c r="AE167">
        <v>0</v>
      </c>
      <c r="AF167">
        <v>0</v>
      </c>
      <c r="AG167">
        <v>0</v>
      </c>
      <c r="AH167">
        <v>14.09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0.72</v>
      </c>
      <c r="AU167" t="s">
        <v>108</v>
      </c>
      <c r="AV167">
        <v>1</v>
      </c>
      <c r="AW167">
        <v>2</v>
      </c>
      <c r="AX167">
        <v>64888605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ROUND(AT167*Source!I169*AH167*AL167,0)</f>
        <v>20</v>
      </c>
      <c r="CV167">
        <f>ROUND(Y167*Source!I169,7)</f>
        <v>1.1519999999999999</v>
      </c>
      <c r="CW167">
        <v>0</v>
      </c>
      <c r="CX167">
        <f>ROUND(Y167*Source!I169,7)</f>
        <v>1.1519999999999999</v>
      </c>
      <c r="CY167">
        <f t="shared" si="23"/>
        <v>14.09</v>
      </c>
      <c r="CZ167">
        <f t="shared" si="24"/>
        <v>14.09</v>
      </c>
      <c r="DA167">
        <f t="shared" si="25"/>
        <v>1</v>
      </c>
      <c r="DB167">
        <f t="shared" si="28"/>
        <v>8.11</v>
      </c>
      <c r="DC167">
        <f t="shared" si="29"/>
        <v>0</v>
      </c>
      <c r="DD167" t="s">
        <v>3</v>
      </c>
      <c r="DE167" t="s">
        <v>3</v>
      </c>
      <c r="DF167">
        <f>ROUND(ROUND(AE167,2)*CX167,2)</f>
        <v>0</v>
      </c>
      <c r="DG167">
        <f>ROUND(ROUND(AF167,2)*CX167,2)</f>
        <v>0</v>
      </c>
      <c r="DH167">
        <f>ROUND(ROUND(AG167,2)*CX167,2)</f>
        <v>0</v>
      </c>
      <c r="DI167">
        <f>ROUND(ROUND(AH167,2)*CX167,2)</f>
        <v>16.23</v>
      </c>
      <c r="DJ167">
        <f t="shared" si="26"/>
        <v>16.23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ROW(Source!A169)</f>
        <v>169</v>
      </c>
      <c r="B168">
        <v>64887308</v>
      </c>
      <c r="C168">
        <v>64888597</v>
      </c>
      <c r="D168">
        <v>29420467</v>
      </c>
      <c r="E168">
        <v>1</v>
      </c>
      <c r="F168">
        <v>1</v>
      </c>
      <c r="G168">
        <v>1</v>
      </c>
      <c r="H168">
        <v>1</v>
      </c>
      <c r="I168" t="s">
        <v>249</v>
      </c>
      <c r="J168" t="s">
        <v>3</v>
      </c>
      <c r="K168" t="s">
        <v>250</v>
      </c>
      <c r="L168">
        <v>1369</v>
      </c>
      <c r="N168">
        <v>1013</v>
      </c>
      <c r="O168" t="s">
        <v>244</v>
      </c>
      <c r="P168" t="s">
        <v>244</v>
      </c>
      <c r="Q168">
        <v>1</v>
      </c>
      <c r="W168">
        <v>0</v>
      </c>
      <c r="X168">
        <v>1876455240</v>
      </c>
      <c r="Y168">
        <f t="shared" si="27"/>
        <v>0.28799999999999998</v>
      </c>
      <c r="AA168">
        <v>0</v>
      </c>
      <c r="AB168">
        <v>0</v>
      </c>
      <c r="AC168">
        <v>0</v>
      </c>
      <c r="AD168">
        <v>16.93</v>
      </c>
      <c r="AE168">
        <v>0</v>
      </c>
      <c r="AF168">
        <v>0</v>
      </c>
      <c r="AG168">
        <v>0</v>
      </c>
      <c r="AH168">
        <v>16.93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0.36</v>
      </c>
      <c r="AU168" t="s">
        <v>108</v>
      </c>
      <c r="AV168">
        <v>1</v>
      </c>
      <c r="AW168">
        <v>2</v>
      </c>
      <c r="AX168">
        <v>64888606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ROUND(AT168*Source!I169*AH168*AL168,0)</f>
        <v>12</v>
      </c>
      <c r="CV168">
        <f>ROUND(Y168*Source!I169,7)</f>
        <v>0.57599999999999996</v>
      </c>
      <c r="CW168">
        <v>0</v>
      </c>
      <c r="CX168">
        <f>ROUND(Y168*Source!I169,7)</f>
        <v>0.57599999999999996</v>
      </c>
      <c r="CY168">
        <f t="shared" si="23"/>
        <v>16.93</v>
      </c>
      <c r="CZ168">
        <f t="shared" si="24"/>
        <v>16.93</v>
      </c>
      <c r="DA168">
        <f t="shared" si="25"/>
        <v>1</v>
      </c>
      <c r="DB168">
        <f t="shared" si="28"/>
        <v>4.87</v>
      </c>
      <c r="DC168">
        <f t="shared" si="29"/>
        <v>0</v>
      </c>
      <c r="DD168" t="s">
        <v>3</v>
      </c>
      <c r="DE168" t="s">
        <v>3</v>
      </c>
      <c r="DF168">
        <f>ROUND(ROUND(AE168,2)*CX168,2)</f>
        <v>0</v>
      </c>
      <c r="DG168">
        <f>ROUND(ROUND(AF168,2)*CX168,2)</f>
        <v>0</v>
      </c>
      <c r="DH168">
        <f>ROUND(ROUND(AG168,2)*CX168,2)</f>
        <v>0</v>
      </c>
      <c r="DI168">
        <f>ROUND(ROUND(AH168,2)*CX168,2)</f>
        <v>9.75</v>
      </c>
      <c r="DJ168">
        <f t="shared" si="26"/>
        <v>9.75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ROW(Source!A169)</f>
        <v>169</v>
      </c>
      <c r="B169">
        <v>64887308</v>
      </c>
      <c r="C169">
        <v>64888597</v>
      </c>
      <c r="D169">
        <v>29412068</v>
      </c>
      <c r="E169">
        <v>1</v>
      </c>
      <c r="F169">
        <v>1</v>
      </c>
      <c r="G169">
        <v>1</v>
      </c>
      <c r="H169">
        <v>1</v>
      </c>
      <c r="I169" t="s">
        <v>251</v>
      </c>
      <c r="J169" t="s">
        <v>3</v>
      </c>
      <c r="K169" t="s">
        <v>252</v>
      </c>
      <c r="L169">
        <v>1369</v>
      </c>
      <c r="N169">
        <v>1013</v>
      </c>
      <c r="O169" t="s">
        <v>244</v>
      </c>
      <c r="P169" t="s">
        <v>244</v>
      </c>
      <c r="Q169">
        <v>1</v>
      </c>
      <c r="W169">
        <v>0</v>
      </c>
      <c r="X169">
        <v>-547340176</v>
      </c>
      <c r="Y169">
        <f t="shared" si="27"/>
        <v>0.57599999999999996</v>
      </c>
      <c r="AA169">
        <v>0</v>
      </c>
      <c r="AB169">
        <v>0</v>
      </c>
      <c r="AC169">
        <v>0</v>
      </c>
      <c r="AD169">
        <v>10.210000000000001</v>
      </c>
      <c r="AE169">
        <v>0</v>
      </c>
      <c r="AF169">
        <v>0</v>
      </c>
      <c r="AG169">
        <v>0</v>
      </c>
      <c r="AH169">
        <v>10.210000000000001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0.72</v>
      </c>
      <c r="AU169" t="s">
        <v>108</v>
      </c>
      <c r="AV169">
        <v>1</v>
      </c>
      <c r="AW169">
        <v>2</v>
      </c>
      <c r="AX169">
        <v>64888607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ROUND(AT169*Source!I169*AH169*AL169,0)</f>
        <v>15</v>
      </c>
      <c r="CV169">
        <f>ROUND(Y169*Source!I169,7)</f>
        <v>1.1519999999999999</v>
      </c>
      <c r="CW169">
        <v>0</v>
      </c>
      <c r="CX169">
        <f>ROUND(Y169*Source!I169,7)</f>
        <v>1.1519999999999999</v>
      </c>
      <c r="CY169">
        <f t="shared" si="23"/>
        <v>10.210000000000001</v>
      </c>
      <c r="CZ169">
        <f t="shared" si="24"/>
        <v>10.210000000000001</v>
      </c>
      <c r="DA169">
        <f t="shared" si="25"/>
        <v>1</v>
      </c>
      <c r="DB169">
        <f t="shared" si="28"/>
        <v>5.88</v>
      </c>
      <c r="DC169">
        <f t="shared" si="29"/>
        <v>0</v>
      </c>
      <c r="DD169" t="s">
        <v>3</v>
      </c>
      <c r="DE169" t="s">
        <v>3</v>
      </c>
      <c r="DF169">
        <f>ROUND(ROUND(AE169,2)*CX169,2)</f>
        <v>0</v>
      </c>
      <c r="DG169">
        <f>ROUND(ROUND(AF169,2)*CX169,2)</f>
        <v>0</v>
      </c>
      <c r="DH169">
        <f>ROUND(ROUND(AG169,2)*CX169,2)</f>
        <v>0</v>
      </c>
      <c r="DI169">
        <f>ROUND(ROUND(AH169,2)*CX169,2)</f>
        <v>11.76</v>
      </c>
      <c r="DJ169">
        <f t="shared" si="26"/>
        <v>11.76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ROW(Source!A170)</f>
        <v>170</v>
      </c>
      <c r="B170">
        <v>64887305</v>
      </c>
      <c r="C170">
        <v>64888597</v>
      </c>
      <c r="D170">
        <v>29479127</v>
      </c>
      <c r="E170">
        <v>1</v>
      </c>
      <c r="F170">
        <v>1</v>
      </c>
      <c r="G170">
        <v>1</v>
      </c>
      <c r="H170">
        <v>1</v>
      </c>
      <c r="I170" t="s">
        <v>242</v>
      </c>
      <c r="J170" t="s">
        <v>3</v>
      </c>
      <c r="K170" t="s">
        <v>243</v>
      </c>
      <c r="L170">
        <v>1369</v>
      </c>
      <c r="N170">
        <v>1013</v>
      </c>
      <c r="O170" t="s">
        <v>244</v>
      </c>
      <c r="P170" t="s">
        <v>244</v>
      </c>
      <c r="Q170">
        <v>1</v>
      </c>
      <c r="W170">
        <v>0</v>
      </c>
      <c r="X170">
        <v>-1068735493</v>
      </c>
      <c r="Y170">
        <f t="shared" si="27"/>
        <v>0.8640000000000001</v>
      </c>
      <c r="AA170">
        <v>0</v>
      </c>
      <c r="AB170">
        <v>0</v>
      </c>
      <c r="AC170">
        <v>0</v>
      </c>
      <c r="AD170">
        <v>12.92</v>
      </c>
      <c r="AE170">
        <v>0</v>
      </c>
      <c r="AF170">
        <v>0</v>
      </c>
      <c r="AG170">
        <v>0</v>
      </c>
      <c r="AH170">
        <v>12.92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1.08</v>
      </c>
      <c r="AU170" t="s">
        <v>108</v>
      </c>
      <c r="AV170">
        <v>1</v>
      </c>
      <c r="AW170">
        <v>2</v>
      </c>
      <c r="AX170">
        <v>64888603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ROUND(AT170*Source!I170*AH170*AL170,0)</f>
        <v>28</v>
      </c>
      <c r="CV170">
        <f>ROUND(Y170*Source!I170,7)</f>
        <v>1.728</v>
      </c>
      <c r="CW170">
        <v>0</v>
      </c>
      <c r="CX170">
        <f>ROUND(Y170*Source!I170,7)</f>
        <v>1.728</v>
      </c>
      <c r="CY170">
        <f t="shared" si="23"/>
        <v>12.92</v>
      </c>
      <c r="CZ170">
        <f t="shared" si="24"/>
        <v>12.92</v>
      </c>
      <c r="DA170">
        <f t="shared" si="25"/>
        <v>1</v>
      </c>
      <c r="DB170">
        <f t="shared" si="28"/>
        <v>11.16</v>
      </c>
      <c r="DC170">
        <f t="shared" si="29"/>
        <v>0</v>
      </c>
      <c r="DD170" t="s">
        <v>3</v>
      </c>
      <c r="DE170" t="s">
        <v>3</v>
      </c>
      <c r="DF170">
        <f>ROUND(ROUND(AE170,0)*CX170,0)</f>
        <v>0</v>
      </c>
      <c r="DG170">
        <f>ROUND(ROUND(AF170,0)*CX170,0)</f>
        <v>0</v>
      </c>
      <c r="DH170">
        <f>ROUND(ROUND(AG170,0)*CX170,0)</f>
        <v>0</v>
      </c>
      <c r="DI170">
        <f>ROUND(ROUND(AH170,0)*CX170,0)</f>
        <v>22</v>
      </c>
      <c r="DJ170">
        <f t="shared" si="26"/>
        <v>22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ROW(Source!A170)</f>
        <v>170</v>
      </c>
      <c r="B171">
        <v>64887305</v>
      </c>
      <c r="C171">
        <v>64888597</v>
      </c>
      <c r="D171">
        <v>29412067</v>
      </c>
      <c r="E171">
        <v>1</v>
      </c>
      <c r="F171">
        <v>1</v>
      </c>
      <c r="G171">
        <v>1</v>
      </c>
      <c r="H171">
        <v>1</v>
      </c>
      <c r="I171" t="s">
        <v>245</v>
      </c>
      <c r="J171" t="s">
        <v>3</v>
      </c>
      <c r="K171" t="s">
        <v>246</v>
      </c>
      <c r="L171">
        <v>1369</v>
      </c>
      <c r="N171">
        <v>1013</v>
      </c>
      <c r="O171" t="s">
        <v>244</v>
      </c>
      <c r="P171" t="s">
        <v>244</v>
      </c>
      <c r="Q171">
        <v>1</v>
      </c>
      <c r="W171">
        <v>0</v>
      </c>
      <c r="X171">
        <v>-492150492</v>
      </c>
      <c r="Y171">
        <f t="shared" si="27"/>
        <v>0.57599999999999996</v>
      </c>
      <c r="AA171">
        <v>0</v>
      </c>
      <c r="AB171">
        <v>0</v>
      </c>
      <c r="AC171">
        <v>0</v>
      </c>
      <c r="AD171">
        <v>15.49</v>
      </c>
      <c r="AE171">
        <v>0</v>
      </c>
      <c r="AF171">
        <v>0</v>
      </c>
      <c r="AG171">
        <v>0</v>
      </c>
      <c r="AH171">
        <v>15.49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0.72</v>
      </c>
      <c r="AU171" t="s">
        <v>108</v>
      </c>
      <c r="AV171">
        <v>1</v>
      </c>
      <c r="AW171">
        <v>2</v>
      </c>
      <c r="AX171">
        <v>64888604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ROUND(AT171*Source!I170*AH171*AL171,0)</f>
        <v>22</v>
      </c>
      <c r="CV171">
        <f>ROUND(Y171*Source!I170,7)</f>
        <v>1.1519999999999999</v>
      </c>
      <c r="CW171">
        <v>0</v>
      </c>
      <c r="CX171">
        <f>ROUND(Y171*Source!I170,7)</f>
        <v>1.1519999999999999</v>
      </c>
      <c r="CY171">
        <f t="shared" si="23"/>
        <v>15.49</v>
      </c>
      <c r="CZ171">
        <f t="shared" si="24"/>
        <v>15.49</v>
      </c>
      <c r="DA171">
        <f t="shared" si="25"/>
        <v>1</v>
      </c>
      <c r="DB171">
        <f t="shared" si="28"/>
        <v>8.92</v>
      </c>
      <c r="DC171">
        <f t="shared" si="29"/>
        <v>0</v>
      </c>
      <c r="DD171" t="s">
        <v>3</v>
      </c>
      <c r="DE171" t="s">
        <v>3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>ROUND(ROUND(AH171,0)*CX171,0)</f>
        <v>17</v>
      </c>
      <c r="DJ171">
        <f t="shared" si="26"/>
        <v>17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ROW(Source!A170)</f>
        <v>170</v>
      </c>
      <c r="B172">
        <v>64887305</v>
      </c>
      <c r="C172">
        <v>64888597</v>
      </c>
      <c r="D172">
        <v>29420508</v>
      </c>
      <c r="E172">
        <v>1</v>
      </c>
      <c r="F172">
        <v>1</v>
      </c>
      <c r="G172">
        <v>1</v>
      </c>
      <c r="H172">
        <v>1</v>
      </c>
      <c r="I172" t="s">
        <v>253</v>
      </c>
      <c r="J172" t="s">
        <v>3</v>
      </c>
      <c r="K172" t="s">
        <v>254</v>
      </c>
      <c r="L172">
        <v>1369</v>
      </c>
      <c r="N172">
        <v>1013</v>
      </c>
      <c r="O172" t="s">
        <v>244</v>
      </c>
      <c r="P172" t="s">
        <v>244</v>
      </c>
      <c r="Q172">
        <v>1</v>
      </c>
      <c r="W172">
        <v>0</v>
      </c>
      <c r="X172">
        <v>1660935601</v>
      </c>
      <c r="Y172">
        <f t="shared" si="27"/>
        <v>0.57599999999999996</v>
      </c>
      <c r="AA172">
        <v>0</v>
      </c>
      <c r="AB172">
        <v>0</v>
      </c>
      <c r="AC172">
        <v>0</v>
      </c>
      <c r="AD172">
        <v>14.09</v>
      </c>
      <c r="AE172">
        <v>0</v>
      </c>
      <c r="AF172">
        <v>0</v>
      </c>
      <c r="AG172">
        <v>0</v>
      </c>
      <c r="AH172">
        <v>14.09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0.72</v>
      </c>
      <c r="AU172" t="s">
        <v>108</v>
      </c>
      <c r="AV172">
        <v>1</v>
      </c>
      <c r="AW172">
        <v>2</v>
      </c>
      <c r="AX172">
        <v>64888605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ROUND(AT172*Source!I170*AH172*AL172,0)</f>
        <v>20</v>
      </c>
      <c r="CV172">
        <f>ROUND(Y172*Source!I170,7)</f>
        <v>1.1519999999999999</v>
      </c>
      <c r="CW172">
        <v>0</v>
      </c>
      <c r="CX172">
        <f>ROUND(Y172*Source!I170,7)</f>
        <v>1.1519999999999999</v>
      </c>
      <c r="CY172">
        <f t="shared" si="23"/>
        <v>14.09</v>
      </c>
      <c r="CZ172">
        <f t="shared" si="24"/>
        <v>14.09</v>
      </c>
      <c r="DA172">
        <f t="shared" si="25"/>
        <v>1</v>
      </c>
      <c r="DB172">
        <f t="shared" si="28"/>
        <v>8.11</v>
      </c>
      <c r="DC172">
        <f t="shared" si="29"/>
        <v>0</v>
      </c>
      <c r="DD172" t="s">
        <v>3</v>
      </c>
      <c r="DE172" t="s">
        <v>3</v>
      </c>
      <c r="DF172">
        <f>ROUND(ROUND(AE172,0)*CX172,0)</f>
        <v>0</v>
      </c>
      <c r="DG172">
        <f>ROUND(ROUND(AF172,0)*CX172,0)</f>
        <v>0</v>
      </c>
      <c r="DH172">
        <f>ROUND(ROUND(AG172,0)*CX172,0)</f>
        <v>0</v>
      </c>
      <c r="DI172">
        <f>ROUND(ROUND(AH172,0)*CX172,0)</f>
        <v>16</v>
      </c>
      <c r="DJ172">
        <f t="shared" si="26"/>
        <v>16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ROW(Source!A170)</f>
        <v>170</v>
      </c>
      <c r="B173">
        <v>64887305</v>
      </c>
      <c r="C173">
        <v>64888597</v>
      </c>
      <c r="D173">
        <v>29420467</v>
      </c>
      <c r="E173">
        <v>1</v>
      </c>
      <c r="F173">
        <v>1</v>
      </c>
      <c r="G173">
        <v>1</v>
      </c>
      <c r="H173">
        <v>1</v>
      </c>
      <c r="I173" t="s">
        <v>249</v>
      </c>
      <c r="J173" t="s">
        <v>3</v>
      </c>
      <c r="K173" t="s">
        <v>250</v>
      </c>
      <c r="L173">
        <v>1369</v>
      </c>
      <c r="N173">
        <v>1013</v>
      </c>
      <c r="O173" t="s">
        <v>244</v>
      </c>
      <c r="P173" t="s">
        <v>244</v>
      </c>
      <c r="Q173">
        <v>1</v>
      </c>
      <c r="W173">
        <v>0</v>
      </c>
      <c r="X173">
        <v>1876455240</v>
      </c>
      <c r="Y173">
        <f t="shared" si="27"/>
        <v>0.28799999999999998</v>
      </c>
      <c r="AA173">
        <v>0</v>
      </c>
      <c r="AB173">
        <v>0</v>
      </c>
      <c r="AC173">
        <v>0</v>
      </c>
      <c r="AD173">
        <v>16.93</v>
      </c>
      <c r="AE173">
        <v>0</v>
      </c>
      <c r="AF173">
        <v>0</v>
      </c>
      <c r="AG173">
        <v>0</v>
      </c>
      <c r="AH173">
        <v>16.93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0.36</v>
      </c>
      <c r="AU173" t="s">
        <v>108</v>
      </c>
      <c r="AV173">
        <v>1</v>
      </c>
      <c r="AW173">
        <v>2</v>
      </c>
      <c r="AX173">
        <v>64888606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ROUND(AT173*Source!I170*AH173*AL173,0)</f>
        <v>12</v>
      </c>
      <c r="CV173">
        <f>ROUND(Y173*Source!I170,7)</f>
        <v>0.57599999999999996</v>
      </c>
      <c r="CW173">
        <v>0</v>
      </c>
      <c r="CX173">
        <f>ROUND(Y173*Source!I170,7)</f>
        <v>0.57599999999999996</v>
      </c>
      <c r="CY173">
        <f t="shared" si="23"/>
        <v>16.93</v>
      </c>
      <c r="CZ173">
        <f t="shared" si="24"/>
        <v>16.93</v>
      </c>
      <c r="DA173">
        <f t="shared" si="25"/>
        <v>1</v>
      </c>
      <c r="DB173">
        <f t="shared" si="28"/>
        <v>4.87</v>
      </c>
      <c r="DC173">
        <f t="shared" si="29"/>
        <v>0</v>
      </c>
      <c r="DD173" t="s">
        <v>3</v>
      </c>
      <c r="DE173" t="s">
        <v>3</v>
      </c>
      <c r="DF173">
        <f>ROUND(ROUND(AE173,0)*CX173,0)</f>
        <v>0</v>
      </c>
      <c r="DG173">
        <f>ROUND(ROUND(AF173,0)*CX173,0)</f>
        <v>0</v>
      </c>
      <c r="DH173">
        <f>ROUND(ROUND(AG173,0)*CX173,0)</f>
        <v>0</v>
      </c>
      <c r="DI173">
        <f>ROUND(ROUND(AH173,0)*CX173,0)</f>
        <v>10</v>
      </c>
      <c r="DJ173">
        <f t="shared" si="26"/>
        <v>10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ROW(Source!A170)</f>
        <v>170</v>
      </c>
      <c r="B174">
        <v>64887305</v>
      </c>
      <c r="C174">
        <v>64888597</v>
      </c>
      <c r="D174">
        <v>29412068</v>
      </c>
      <c r="E174">
        <v>1</v>
      </c>
      <c r="F174">
        <v>1</v>
      </c>
      <c r="G174">
        <v>1</v>
      </c>
      <c r="H174">
        <v>1</v>
      </c>
      <c r="I174" t="s">
        <v>251</v>
      </c>
      <c r="J174" t="s">
        <v>3</v>
      </c>
      <c r="K174" t="s">
        <v>252</v>
      </c>
      <c r="L174">
        <v>1369</v>
      </c>
      <c r="N174">
        <v>1013</v>
      </c>
      <c r="O174" t="s">
        <v>244</v>
      </c>
      <c r="P174" t="s">
        <v>244</v>
      </c>
      <c r="Q174">
        <v>1</v>
      </c>
      <c r="W174">
        <v>0</v>
      </c>
      <c r="X174">
        <v>-547340176</v>
      </c>
      <c r="Y174">
        <f t="shared" si="27"/>
        <v>0.57599999999999996</v>
      </c>
      <c r="AA174">
        <v>0</v>
      </c>
      <c r="AB174">
        <v>0</v>
      </c>
      <c r="AC174">
        <v>0</v>
      </c>
      <c r="AD174">
        <v>10.210000000000001</v>
      </c>
      <c r="AE174">
        <v>0</v>
      </c>
      <c r="AF174">
        <v>0</v>
      </c>
      <c r="AG174">
        <v>0</v>
      </c>
      <c r="AH174">
        <v>10.210000000000001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0.72</v>
      </c>
      <c r="AU174" t="s">
        <v>108</v>
      </c>
      <c r="AV174">
        <v>1</v>
      </c>
      <c r="AW174">
        <v>2</v>
      </c>
      <c r="AX174">
        <v>64888607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ROUND(AT174*Source!I170*AH174*AL174,0)</f>
        <v>15</v>
      </c>
      <c r="CV174">
        <f>ROUND(Y174*Source!I170,7)</f>
        <v>1.1519999999999999</v>
      </c>
      <c r="CW174">
        <v>0</v>
      </c>
      <c r="CX174">
        <f>ROUND(Y174*Source!I170,7)</f>
        <v>1.1519999999999999</v>
      </c>
      <c r="CY174">
        <f t="shared" si="23"/>
        <v>10.210000000000001</v>
      </c>
      <c r="CZ174">
        <f t="shared" si="24"/>
        <v>10.210000000000001</v>
      </c>
      <c r="DA174">
        <f t="shared" si="25"/>
        <v>1</v>
      </c>
      <c r="DB174">
        <f t="shared" si="28"/>
        <v>5.88</v>
      </c>
      <c r="DC174">
        <f t="shared" si="29"/>
        <v>0</v>
      </c>
      <c r="DD174" t="s">
        <v>3</v>
      </c>
      <c r="DE174" t="s">
        <v>3</v>
      </c>
      <c r="DF174">
        <f>ROUND(ROUND(AE174,0)*CX174,0)</f>
        <v>0</v>
      </c>
      <c r="DG174">
        <f>ROUND(ROUND(AF174,0)*CX174,0)</f>
        <v>0</v>
      </c>
      <c r="DH174">
        <f>ROUND(ROUND(AG174,0)*CX174,0)</f>
        <v>0</v>
      </c>
      <c r="DI174">
        <f>ROUND(ROUND(AH174,0)*CX174,0)</f>
        <v>12</v>
      </c>
      <c r="DJ174">
        <f t="shared" si="26"/>
        <v>12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ROW(Source!A171)</f>
        <v>171</v>
      </c>
      <c r="B175">
        <v>64887308</v>
      </c>
      <c r="C175">
        <v>64888608</v>
      </c>
      <c r="D175">
        <v>29412067</v>
      </c>
      <c r="E175">
        <v>1</v>
      </c>
      <c r="F175">
        <v>1</v>
      </c>
      <c r="G175">
        <v>1</v>
      </c>
      <c r="H175">
        <v>1</v>
      </c>
      <c r="I175" t="s">
        <v>245</v>
      </c>
      <c r="J175" t="s">
        <v>3</v>
      </c>
      <c r="K175" t="s">
        <v>246</v>
      </c>
      <c r="L175">
        <v>1369</v>
      </c>
      <c r="N175">
        <v>1013</v>
      </c>
      <c r="O175" t="s">
        <v>244</v>
      </c>
      <c r="P175" t="s">
        <v>244</v>
      </c>
      <c r="Q175">
        <v>1</v>
      </c>
      <c r="W175">
        <v>0</v>
      </c>
      <c r="X175">
        <v>-492150492</v>
      </c>
      <c r="Y175">
        <f t="shared" si="27"/>
        <v>2.016</v>
      </c>
      <c r="AA175">
        <v>0</v>
      </c>
      <c r="AB175">
        <v>0</v>
      </c>
      <c r="AC175">
        <v>0</v>
      </c>
      <c r="AD175">
        <v>15.49</v>
      </c>
      <c r="AE175">
        <v>0</v>
      </c>
      <c r="AF175">
        <v>0</v>
      </c>
      <c r="AG175">
        <v>0</v>
      </c>
      <c r="AH175">
        <v>15.49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2.52</v>
      </c>
      <c r="AU175" t="s">
        <v>108</v>
      </c>
      <c r="AV175">
        <v>1</v>
      </c>
      <c r="AW175">
        <v>2</v>
      </c>
      <c r="AX175">
        <v>64888613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ROUND(AT175*Source!I171*AH175*AL175,0)</f>
        <v>78</v>
      </c>
      <c r="CV175">
        <f>ROUND(Y175*Source!I171,7)</f>
        <v>4.032</v>
      </c>
      <c r="CW175">
        <v>0</v>
      </c>
      <c r="CX175">
        <f>ROUND(Y175*Source!I171,7)</f>
        <v>4.032</v>
      </c>
      <c r="CY175">
        <f t="shared" si="23"/>
        <v>15.49</v>
      </c>
      <c r="CZ175">
        <f t="shared" si="24"/>
        <v>15.49</v>
      </c>
      <c r="DA175">
        <f t="shared" si="25"/>
        <v>1</v>
      </c>
      <c r="DB175">
        <f t="shared" si="28"/>
        <v>31.22</v>
      </c>
      <c r="DC175">
        <f t="shared" si="29"/>
        <v>0</v>
      </c>
      <c r="DD175" t="s">
        <v>3</v>
      </c>
      <c r="DE175" t="s">
        <v>3</v>
      </c>
      <c r="DF175">
        <f>ROUND(ROUND(AE175,2)*CX175,2)</f>
        <v>0</v>
      </c>
      <c r="DG175">
        <f>ROUND(ROUND(AF175,2)*CX175,2)</f>
        <v>0</v>
      </c>
      <c r="DH175">
        <f>ROUND(ROUND(AG175,2)*CX175,2)</f>
        <v>0</v>
      </c>
      <c r="DI175">
        <f>ROUND(ROUND(AH175,2)*CX175,2)</f>
        <v>62.46</v>
      </c>
      <c r="DJ175">
        <f t="shared" si="26"/>
        <v>62.46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ROW(Source!A171)</f>
        <v>171</v>
      </c>
      <c r="B176">
        <v>64887308</v>
      </c>
      <c r="C176">
        <v>64888608</v>
      </c>
      <c r="D176">
        <v>29420508</v>
      </c>
      <c r="E176">
        <v>1</v>
      </c>
      <c r="F176">
        <v>1</v>
      </c>
      <c r="G176">
        <v>1</v>
      </c>
      <c r="H176">
        <v>1</v>
      </c>
      <c r="I176" t="s">
        <v>253</v>
      </c>
      <c r="J176" t="s">
        <v>3</v>
      </c>
      <c r="K176" t="s">
        <v>254</v>
      </c>
      <c r="L176">
        <v>1369</v>
      </c>
      <c r="N176">
        <v>1013</v>
      </c>
      <c r="O176" t="s">
        <v>244</v>
      </c>
      <c r="P176" t="s">
        <v>244</v>
      </c>
      <c r="Q176">
        <v>1</v>
      </c>
      <c r="W176">
        <v>0</v>
      </c>
      <c r="X176">
        <v>1660935601</v>
      </c>
      <c r="Y176">
        <f t="shared" si="27"/>
        <v>2.016</v>
      </c>
      <c r="AA176">
        <v>0</v>
      </c>
      <c r="AB176">
        <v>0</v>
      </c>
      <c r="AC176">
        <v>0</v>
      </c>
      <c r="AD176">
        <v>14.09</v>
      </c>
      <c r="AE176">
        <v>0</v>
      </c>
      <c r="AF176">
        <v>0</v>
      </c>
      <c r="AG176">
        <v>0</v>
      </c>
      <c r="AH176">
        <v>14.09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2.52</v>
      </c>
      <c r="AU176" t="s">
        <v>108</v>
      </c>
      <c r="AV176">
        <v>1</v>
      </c>
      <c r="AW176">
        <v>2</v>
      </c>
      <c r="AX176">
        <v>64888614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ROUND(AT176*Source!I171*AH176*AL176,0)</f>
        <v>71</v>
      </c>
      <c r="CV176">
        <f>ROUND(Y176*Source!I171,7)</f>
        <v>4.032</v>
      </c>
      <c r="CW176">
        <v>0</v>
      </c>
      <c r="CX176">
        <f>ROUND(Y176*Source!I171,7)</f>
        <v>4.032</v>
      </c>
      <c r="CY176">
        <f t="shared" si="23"/>
        <v>14.09</v>
      </c>
      <c r="CZ176">
        <f t="shared" si="24"/>
        <v>14.09</v>
      </c>
      <c r="DA176">
        <f t="shared" si="25"/>
        <v>1</v>
      </c>
      <c r="DB176">
        <f t="shared" si="28"/>
        <v>28.41</v>
      </c>
      <c r="DC176">
        <f t="shared" si="29"/>
        <v>0</v>
      </c>
      <c r="DD176" t="s">
        <v>3</v>
      </c>
      <c r="DE176" t="s">
        <v>3</v>
      </c>
      <c r="DF176">
        <f>ROUND(ROUND(AE176,2)*CX176,2)</f>
        <v>0</v>
      </c>
      <c r="DG176">
        <f>ROUND(ROUND(AF176,2)*CX176,2)</f>
        <v>0</v>
      </c>
      <c r="DH176">
        <f>ROUND(ROUND(AG176,2)*CX176,2)</f>
        <v>0</v>
      </c>
      <c r="DI176">
        <f>ROUND(ROUND(AH176,2)*CX176,2)</f>
        <v>56.81</v>
      </c>
      <c r="DJ176">
        <f t="shared" si="26"/>
        <v>56.81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ROW(Source!A171)</f>
        <v>171</v>
      </c>
      <c r="B177">
        <v>64887308</v>
      </c>
      <c r="C177">
        <v>64888608</v>
      </c>
      <c r="D177">
        <v>29420467</v>
      </c>
      <c r="E177">
        <v>1</v>
      </c>
      <c r="F177">
        <v>1</v>
      </c>
      <c r="G177">
        <v>1</v>
      </c>
      <c r="H177">
        <v>1</v>
      </c>
      <c r="I177" t="s">
        <v>249</v>
      </c>
      <c r="J177" t="s">
        <v>3</v>
      </c>
      <c r="K177" t="s">
        <v>250</v>
      </c>
      <c r="L177">
        <v>1369</v>
      </c>
      <c r="N177">
        <v>1013</v>
      </c>
      <c r="O177" t="s">
        <v>244</v>
      </c>
      <c r="P177" t="s">
        <v>244</v>
      </c>
      <c r="Q177">
        <v>1</v>
      </c>
      <c r="W177">
        <v>0</v>
      </c>
      <c r="X177">
        <v>1876455240</v>
      </c>
      <c r="Y177">
        <f t="shared" si="27"/>
        <v>0.80800000000000005</v>
      </c>
      <c r="AA177">
        <v>0</v>
      </c>
      <c r="AB177">
        <v>0</v>
      </c>
      <c r="AC177">
        <v>0</v>
      </c>
      <c r="AD177">
        <v>16.93</v>
      </c>
      <c r="AE177">
        <v>0</v>
      </c>
      <c r="AF177">
        <v>0</v>
      </c>
      <c r="AG177">
        <v>0</v>
      </c>
      <c r="AH177">
        <v>16.93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1.01</v>
      </c>
      <c r="AU177" t="s">
        <v>108</v>
      </c>
      <c r="AV177">
        <v>1</v>
      </c>
      <c r="AW177">
        <v>2</v>
      </c>
      <c r="AX177">
        <v>64888615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ROUND(AT177*Source!I171*AH177*AL177,0)</f>
        <v>34</v>
      </c>
      <c r="CV177">
        <f>ROUND(Y177*Source!I171,7)</f>
        <v>1.6160000000000001</v>
      </c>
      <c r="CW177">
        <v>0</v>
      </c>
      <c r="CX177">
        <f>ROUND(Y177*Source!I171,7)</f>
        <v>1.6160000000000001</v>
      </c>
      <c r="CY177">
        <f t="shared" si="23"/>
        <v>16.93</v>
      </c>
      <c r="CZ177">
        <f t="shared" si="24"/>
        <v>16.93</v>
      </c>
      <c r="DA177">
        <f t="shared" si="25"/>
        <v>1</v>
      </c>
      <c r="DB177">
        <f t="shared" si="28"/>
        <v>13.68</v>
      </c>
      <c r="DC177">
        <f t="shared" si="29"/>
        <v>0</v>
      </c>
      <c r="DD177" t="s">
        <v>3</v>
      </c>
      <c r="DE177" t="s">
        <v>3</v>
      </c>
      <c r="DF177">
        <f>ROUND(ROUND(AE177,2)*CX177,2)</f>
        <v>0</v>
      </c>
      <c r="DG177">
        <f>ROUND(ROUND(AF177,2)*CX177,2)</f>
        <v>0</v>
      </c>
      <c r="DH177">
        <f>ROUND(ROUND(AG177,2)*CX177,2)</f>
        <v>0</v>
      </c>
      <c r="DI177">
        <f>ROUND(ROUND(AH177,2)*CX177,2)</f>
        <v>27.36</v>
      </c>
      <c r="DJ177">
        <f t="shared" si="26"/>
        <v>27.36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ROW(Source!A171)</f>
        <v>171</v>
      </c>
      <c r="B178">
        <v>64887308</v>
      </c>
      <c r="C178">
        <v>64888608</v>
      </c>
      <c r="D178">
        <v>29412068</v>
      </c>
      <c r="E178">
        <v>1</v>
      </c>
      <c r="F178">
        <v>1</v>
      </c>
      <c r="G178">
        <v>1</v>
      </c>
      <c r="H178">
        <v>1</v>
      </c>
      <c r="I178" t="s">
        <v>251</v>
      </c>
      <c r="J178" t="s">
        <v>3</v>
      </c>
      <c r="K178" t="s">
        <v>252</v>
      </c>
      <c r="L178">
        <v>1369</v>
      </c>
      <c r="N178">
        <v>1013</v>
      </c>
      <c r="O178" t="s">
        <v>244</v>
      </c>
      <c r="P178" t="s">
        <v>244</v>
      </c>
      <c r="Q178">
        <v>1</v>
      </c>
      <c r="W178">
        <v>0</v>
      </c>
      <c r="X178">
        <v>-547340176</v>
      </c>
      <c r="Y178">
        <f t="shared" si="27"/>
        <v>3.2240000000000002</v>
      </c>
      <c r="AA178">
        <v>0</v>
      </c>
      <c r="AB178">
        <v>0</v>
      </c>
      <c r="AC178">
        <v>0</v>
      </c>
      <c r="AD178">
        <v>10.210000000000001</v>
      </c>
      <c r="AE178">
        <v>0</v>
      </c>
      <c r="AF178">
        <v>0</v>
      </c>
      <c r="AG178">
        <v>0</v>
      </c>
      <c r="AH178">
        <v>10.210000000000001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4.03</v>
      </c>
      <c r="AU178" t="s">
        <v>108</v>
      </c>
      <c r="AV178">
        <v>1</v>
      </c>
      <c r="AW178">
        <v>2</v>
      </c>
      <c r="AX178">
        <v>64888616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ROUND(AT178*Source!I171*AH178*AL178,0)</f>
        <v>82</v>
      </c>
      <c r="CV178">
        <f>ROUND(Y178*Source!I171,7)</f>
        <v>6.4480000000000004</v>
      </c>
      <c r="CW178">
        <v>0</v>
      </c>
      <c r="CX178">
        <f>ROUND(Y178*Source!I171,7)</f>
        <v>6.4480000000000004</v>
      </c>
      <c r="CY178">
        <f t="shared" si="23"/>
        <v>10.210000000000001</v>
      </c>
      <c r="CZ178">
        <f t="shared" si="24"/>
        <v>10.210000000000001</v>
      </c>
      <c r="DA178">
        <f t="shared" si="25"/>
        <v>1</v>
      </c>
      <c r="DB178">
        <f t="shared" si="28"/>
        <v>32.92</v>
      </c>
      <c r="DC178">
        <f t="shared" si="29"/>
        <v>0</v>
      </c>
      <c r="DD178" t="s">
        <v>3</v>
      </c>
      <c r="DE178" t="s">
        <v>3</v>
      </c>
      <c r="DF178">
        <f>ROUND(ROUND(AE178,2)*CX178,2)</f>
        <v>0</v>
      </c>
      <c r="DG178">
        <f>ROUND(ROUND(AF178,2)*CX178,2)</f>
        <v>0</v>
      </c>
      <c r="DH178">
        <f>ROUND(ROUND(AG178,2)*CX178,2)</f>
        <v>0</v>
      </c>
      <c r="DI178">
        <f>ROUND(ROUND(AH178,2)*CX178,2)</f>
        <v>65.83</v>
      </c>
      <c r="DJ178">
        <f t="shared" si="26"/>
        <v>65.83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ROW(Source!A172)</f>
        <v>172</v>
      </c>
      <c r="B179">
        <v>64887305</v>
      </c>
      <c r="C179">
        <v>64888608</v>
      </c>
      <c r="D179">
        <v>29412067</v>
      </c>
      <c r="E179">
        <v>1</v>
      </c>
      <c r="F179">
        <v>1</v>
      </c>
      <c r="G179">
        <v>1</v>
      </c>
      <c r="H179">
        <v>1</v>
      </c>
      <c r="I179" t="s">
        <v>245</v>
      </c>
      <c r="J179" t="s">
        <v>3</v>
      </c>
      <c r="K179" t="s">
        <v>246</v>
      </c>
      <c r="L179">
        <v>1369</v>
      </c>
      <c r="N179">
        <v>1013</v>
      </c>
      <c r="O179" t="s">
        <v>244</v>
      </c>
      <c r="P179" t="s">
        <v>244</v>
      </c>
      <c r="Q179">
        <v>1</v>
      </c>
      <c r="W179">
        <v>0</v>
      </c>
      <c r="X179">
        <v>-492150492</v>
      </c>
      <c r="Y179">
        <f t="shared" si="27"/>
        <v>2.016</v>
      </c>
      <c r="AA179">
        <v>0</v>
      </c>
      <c r="AB179">
        <v>0</v>
      </c>
      <c r="AC179">
        <v>0</v>
      </c>
      <c r="AD179">
        <v>15.49</v>
      </c>
      <c r="AE179">
        <v>0</v>
      </c>
      <c r="AF179">
        <v>0</v>
      </c>
      <c r="AG179">
        <v>0</v>
      </c>
      <c r="AH179">
        <v>15.49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2.52</v>
      </c>
      <c r="AU179" t="s">
        <v>108</v>
      </c>
      <c r="AV179">
        <v>1</v>
      </c>
      <c r="AW179">
        <v>2</v>
      </c>
      <c r="AX179">
        <v>64888613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ROUND(AT179*Source!I172*AH179*AL179,0)</f>
        <v>78</v>
      </c>
      <c r="CV179">
        <f>ROUND(Y179*Source!I172,7)</f>
        <v>4.032</v>
      </c>
      <c r="CW179">
        <v>0</v>
      </c>
      <c r="CX179">
        <f>ROUND(Y179*Source!I172,7)</f>
        <v>4.032</v>
      </c>
      <c r="CY179">
        <f t="shared" si="23"/>
        <v>15.49</v>
      </c>
      <c r="CZ179">
        <f t="shared" si="24"/>
        <v>15.49</v>
      </c>
      <c r="DA179">
        <f t="shared" si="25"/>
        <v>1</v>
      </c>
      <c r="DB179">
        <f t="shared" si="28"/>
        <v>31.22</v>
      </c>
      <c r="DC179">
        <f t="shared" si="29"/>
        <v>0</v>
      </c>
      <c r="DD179" t="s">
        <v>3</v>
      </c>
      <c r="DE179" t="s">
        <v>3</v>
      </c>
      <c r="DF179">
        <f>ROUND(ROUND(AE179,0)*CX179,0)</f>
        <v>0</v>
      </c>
      <c r="DG179">
        <f>ROUND(ROUND(AF179,0)*CX179,0)</f>
        <v>0</v>
      </c>
      <c r="DH179">
        <f>ROUND(ROUND(AG179,0)*CX179,0)</f>
        <v>0</v>
      </c>
      <c r="DI179">
        <f>ROUND(ROUND(AH179,0)*CX179,0)</f>
        <v>60</v>
      </c>
      <c r="DJ179">
        <f t="shared" si="26"/>
        <v>60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ROW(Source!A172)</f>
        <v>172</v>
      </c>
      <c r="B180">
        <v>64887305</v>
      </c>
      <c r="C180">
        <v>64888608</v>
      </c>
      <c r="D180">
        <v>29420508</v>
      </c>
      <c r="E180">
        <v>1</v>
      </c>
      <c r="F180">
        <v>1</v>
      </c>
      <c r="G180">
        <v>1</v>
      </c>
      <c r="H180">
        <v>1</v>
      </c>
      <c r="I180" t="s">
        <v>253</v>
      </c>
      <c r="J180" t="s">
        <v>3</v>
      </c>
      <c r="K180" t="s">
        <v>254</v>
      </c>
      <c r="L180">
        <v>1369</v>
      </c>
      <c r="N180">
        <v>1013</v>
      </c>
      <c r="O180" t="s">
        <v>244</v>
      </c>
      <c r="P180" t="s">
        <v>244</v>
      </c>
      <c r="Q180">
        <v>1</v>
      </c>
      <c r="W180">
        <v>0</v>
      </c>
      <c r="X180">
        <v>1660935601</v>
      </c>
      <c r="Y180">
        <f t="shared" si="27"/>
        <v>2.016</v>
      </c>
      <c r="AA180">
        <v>0</v>
      </c>
      <c r="AB180">
        <v>0</v>
      </c>
      <c r="AC180">
        <v>0</v>
      </c>
      <c r="AD180">
        <v>14.09</v>
      </c>
      <c r="AE180">
        <v>0</v>
      </c>
      <c r="AF180">
        <v>0</v>
      </c>
      <c r="AG180">
        <v>0</v>
      </c>
      <c r="AH180">
        <v>14.09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2.52</v>
      </c>
      <c r="AU180" t="s">
        <v>108</v>
      </c>
      <c r="AV180">
        <v>1</v>
      </c>
      <c r="AW180">
        <v>2</v>
      </c>
      <c r="AX180">
        <v>64888614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ROUND(AT180*Source!I172*AH180*AL180,0)</f>
        <v>71</v>
      </c>
      <c r="CV180">
        <f>ROUND(Y180*Source!I172,7)</f>
        <v>4.032</v>
      </c>
      <c r="CW180">
        <v>0</v>
      </c>
      <c r="CX180">
        <f>ROUND(Y180*Source!I172,7)</f>
        <v>4.032</v>
      </c>
      <c r="CY180">
        <f t="shared" si="23"/>
        <v>14.09</v>
      </c>
      <c r="CZ180">
        <f t="shared" si="24"/>
        <v>14.09</v>
      </c>
      <c r="DA180">
        <f t="shared" si="25"/>
        <v>1</v>
      </c>
      <c r="DB180">
        <f t="shared" si="28"/>
        <v>28.41</v>
      </c>
      <c r="DC180">
        <f t="shared" si="29"/>
        <v>0</v>
      </c>
      <c r="DD180" t="s">
        <v>3</v>
      </c>
      <c r="DE180" t="s">
        <v>3</v>
      </c>
      <c r="DF180">
        <f>ROUND(ROUND(AE180,0)*CX180,0)</f>
        <v>0</v>
      </c>
      <c r="DG180">
        <f>ROUND(ROUND(AF180,0)*CX180,0)</f>
        <v>0</v>
      </c>
      <c r="DH180">
        <f>ROUND(ROUND(AG180,0)*CX180,0)</f>
        <v>0</v>
      </c>
      <c r="DI180">
        <f>ROUND(ROUND(AH180,0)*CX180,0)</f>
        <v>56</v>
      </c>
      <c r="DJ180">
        <f t="shared" si="26"/>
        <v>56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ROW(Source!A172)</f>
        <v>172</v>
      </c>
      <c r="B181">
        <v>64887305</v>
      </c>
      <c r="C181">
        <v>64888608</v>
      </c>
      <c r="D181">
        <v>29420467</v>
      </c>
      <c r="E181">
        <v>1</v>
      </c>
      <c r="F181">
        <v>1</v>
      </c>
      <c r="G181">
        <v>1</v>
      </c>
      <c r="H181">
        <v>1</v>
      </c>
      <c r="I181" t="s">
        <v>249</v>
      </c>
      <c r="J181" t="s">
        <v>3</v>
      </c>
      <c r="K181" t="s">
        <v>250</v>
      </c>
      <c r="L181">
        <v>1369</v>
      </c>
      <c r="N181">
        <v>1013</v>
      </c>
      <c r="O181" t="s">
        <v>244</v>
      </c>
      <c r="P181" t="s">
        <v>244</v>
      </c>
      <c r="Q181">
        <v>1</v>
      </c>
      <c r="W181">
        <v>0</v>
      </c>
      <c r="X181">
        <v>1876455240</v>
      </c>
      <c r="Y181">
        <f t="shared" si="27"/>
        <v>0.80800000000000005</v>
      </c>
      <c r="AA181">
        <v>0</v>
      </c>
      <c r="AB181">
        <v>0</v>
      </c>
      <c r="AC181">
        <v>0</v>
      </c>
      <c r="AD181">
        <v>16.93</v>
      </c>
      <c r="AE181">
        <v>0</v>
      </c>
      <c r="AF181">
        <v>0</v>
      </c>
      <c r="AG181">
        <v>0</v>
      </c>
      <c r="AH181">
        <v>16.93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1.01</v>
      </c>
      <c r="AU181" t="s">
        <v>108</v>
      </c>
      <c r="AV181">
        <v>1</v>
      </c>
      <c r="AW181">
        <v>2</v>
      </c>
      <c r="AX181">
        <v>64888615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ROUND(AT181*Source!I172*AH181*AL181,0)</f>
        <v>34</v>
      </c>
      <c r="CV181">
        <f>ROUND(Y181*Source!I172,7)</f>
        <v>1.6160000000000001</v>
      </c>
      <c r="CW181">
        <v>0</v>
      </c>
      <c r="CX181">
        <f>ROUND(Y181*Source!I172,7)</f>
        <v>1.6160000000000001</v>
      </c>
      <c r="CY181">
        <f t="shared" si="23"/>
        <v>16.93</v>
      </c>
      <c r="CZ181">
        <f t="shared" si="24"/>
        <v>16.93</v>
      </c>
      <c r="DA181">
        <f t="shared" si="25"/>
        <v>1</v>
      </c>
      <c r="DB181">
        <f t="shared" si="28"/>
        <v>13.68</v>
      </c>
      <c r="DC181">
        <f t="shared" si="29"/>
        <v>0</v>
      </c>
      <c r="DD181" t="s">
        <v>3</v>
      </c>
      <c r="DE181" t="s">
        <v>3</v>
      </c>
      <c r="DF181">
        <f>ROUND(ROUND(AE181,0)*CX181,0)</f>
        <v>0</v>
      </c>
      <c r="DG181">
        <f>ROUND(ROUND(AF181,0)*CX181,0)</f>
        <v>0</v>
      </c>
      <c r="DH181">
        <f>ROUND(ROUND(AG181,0)*CX181,0)</f>
        <v>0</v>
      </c>
      <c r="DI181">
        <f>ROUND(ROUND(AH181,0)*CX181,0)</f>
        <v>27</v>
      </c>
      <c r="DJ181">
        <f t="shared" si="26"/>
        <v>27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ROW(Source!A172)</f>
        <v>172</v>
      </c>
      <c r="B182">
        <v>64887305</v>
      </c>
      <c r="C182">
        <v>64888608</v>
      </c>
      <c r="D182">
        <v>29412068</v>
      </c>
      <c r="E182">
        <v>1</v>
      </c>
      <c r="F182">
        <v>1</v>
      </c>
      <c r="G182">
        <v>1</v>
      </c>
      <c r="H182">
        <v>1</v>
      </c>
      <c r="I182" t="s">
        <v>251</v>
      </c>
      <c r="J182" t="s">
        <v>3</v>
      </c>
      <c r="K182" t="s">
        <v>252</v>
      </c>
      <c r="L182">
        <v>1369</v>
      </c>
      <c r="N182">
        <v>1013</v>
      </c>
      <c r="O182" t="s">
        <v>244</v>
      </c>
      <c r="P182" t="s">
        <v>244</v>
      </c>
      <c r="Q182">
        <v>1</v>
      </c>
      <c r="W182">
        <v>0</v>
      </c>
      <c r="X182">
        <v>-547340176</v>
      </c>
      <c r="Y182">
        <f t="shared" si="27"/>
        <v>3.2240000000000002</v>
      </c>
      <c r="AA182">
        <v>0</v>
      </c>
      <c r="AB182">
        <v>0</v>
      </c>
      <c r="AC182">
        <v>0</v>
      </c>
      <c r="AD182">
        <v>10.210000000000001</v>
      </c>
      <c r="AE182">
        <v>0</v>
      </c>
      <c r="AF182">
        <v>0</v>
      </c>
      <c r="AG182">
        <v>0</v>
      </c>
      <c r="AH182">
        <v>10.210000000000001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4.03</v>
      </c>
      <c r="AU182" t="s">
        <v>108</v>
      </c>
      <c r="AV182">
        <v>1</v>
      </c>
      <c r="AW182">
        <v>2</v>
      </c>
      <c r="AX182">
        <v>64888616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ROUND(AT182*Source!I172*AH182*AL182,0)</f>
        <v>82</v>
      </c>
      <c r="CV182">
        <f>ROUND(Y182*Source!I172,7)</f>
        <v>6.4480000000000004</v>
      </c>
      <c r="CW182">
        <v>0</v>
      </c>
      <c r="CX182">
        <f>ROUND(Y182*Source!I172,7)</f>
        <v>6.4480000000000004</v>
      </c>
      <c r="CY182">
        <f t="shared" si="23"/>
        <v>10.210000000000001</v>
      </c>
      <c r="CZ182">
        <f t="shared" si="24"/>
        <v>10.210000000000001</v>
      </c>
      <c r="DA182">
        <f t="shared" si="25"/>
        <v>1</v>
      </c>
      <c r="DB182">
        <f t="shared" si="28"/>
        <v>32.92</v>
      </c>
      <c r="DC182">
        <f t="shared" si="29"/>
        <v>0</v>
      </c>
      <c r="DD182" t="s">
        <v>3</v>
      </c>
      <c r="DE182" t="s">
        <v>3</v>
      </c>
      <c r="DF182">
        <f>ROUND(ROUND(AE182,0)*CX182,0)</f>
        <v>0</v>
      </c>
      <c r="DG182">
        <f>ROUND(ROUND(AF182,0)*CX182,0)</f>
        <v>0</v>
      </c>
      <c r="DH182">
        <f>ROUND(ROUND(AG182,0)*CX182,0)</f>
        <v>0</v>
      </c>
      <c r="DI182">
        <f>ROUND(ROUND(AH182,0)*CX182,0)</f>
        <v>64</v>
      </c>
      <c r="DJ182">
        <f t="shared" si="26"/>
        <v>64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ROW(Source!A173)</f>
        <v>173</v>
      </c>
      <c r="B183">
        <v>64887308</v>
      </c>
      <c r="C183">
        <v>64888617</v>
      </c>
      <c r="D183">
        <v>29479127</v>
      </c>
      <c r="E183">
        <v>1</v>
      </c>
      <c r="F183">
        <v>1</v>
      </c>
      <c r="G183">
        <v>1</v>
      </c>
      <c r="H183">
        <v>1</v>
      </c>
      <c r="I183" t="s">
        <v>242</v>
      </c>
      <c r="J183" t="s">
        <v>3</v>
      </c>
      <c r="K183" t="s">
        <v>243</v>
      </c>
      <c r="L183">
        <v>1369</v>
      </c>
      <c r="N183">
        <v>1013</v>
      </c>
      <c r="O183" t="s">
        <v>244</v>
      </c>
      <c r="P183" t="s">
        <v>244</v>
      </c>
      <c r="Q183">
        <v>1</v>
      </c>
      <c r="W183">
        <v>0</v>
      </c>
      <c r="X183">
        <v>-1068735493</v>
      </c>
      <c r="Y183">
        <f t="shared" si="27"/>
        <v>1.7280000000000002</v>
      </c>
      <c r="AA183">
        <v>0</v>
      </c>
      <c r="AB183">
        <v>0</v>
      </c>
      <c r="AC183">
        <v>0</v>
      </c>
      <c r="AD183">
        <v>12.92</v>
      </c>
      <c r="AE183">
        <v>0</v>
      </c>
      <c r="AF183">
        <v>0</v>
      </c>
      <c r="AG183">
        <v>0</v>
      </c>
      <c r="AH183">
        <v>12.92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2.16</v>
      </c>
      <c r="AU183" t="s">
        <v>108</v>
      </c>
      <c r="AV183">
        <v>1</v>
      </c>
      <c r="AW183">
        <v>2</v>
      </c>
      <c r="AX183">
        <v>64888623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ROUND(AT183*Source!I173*AH183*AL183,0)</f>
        <v>56</v>
      </c>
      <c r="CV183">
        <f>ROUND(Y183*Source!I173,7)</f>
        <v>3.456</v>
      </c>
      <c r="CW183">
        <v>0</v>
      </c>
      <c r="CX183">
        <f>ROUND(Y183*Source!I173,7)</f>
        <v>3.456</v>
      </c>
      <c r="CY183">
        <f t="shared" si="23"/>
        <v>12.92</v>
      </c>
      <c r="CZ183">
        <f t="shared" si="24"/>
        <v>12.92</v>
      </c>
      <c r="DA183">
        <f t="shared" si="25"/>
        <v>1</v>
      </c>
      <c r="DB183">
        <f t="shared" si="28"/>
        <v>22.33</v>
      </c>
      <c r="DC183">
        <f t="shared" si="29"/>
        <v>0</v>
      </c>
      <c r="DD183" t="s">
        <v>3</v>
      </c>
      <c r="DE183" t="s">
        <v>3</v>
      </c>
      <c r="DF183">
        <f>ROUND(ROUND(AE183,2)*CX183,2)</f>
        <v>0</v>
      </c>
      <c r="DG183">
        <f>ROUND(ROUND(AF183,2)*CX183,2)</f>
        <v>0</v>
      </c>
      <c r="DH183">
        <f>ROUND(ROUND(AG183,2)*CX183,2)</f>
        <v>0</v>
      </c>
      <c r="DI183">
        <f>ROUND(ROUND(AH183,2)*CX183,2)</f>
        <v>44.65</v>
      </c>
      <c r="DJ183">
        <f t="shared" si="26"/>
        <v>44.65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ROW(Source!A173)</f>
        <v>173</v>
      </c>
      <c r="B184">
        <v>64887308</v>
      </c>
      <c r="C184">
        <v>64888617</v>
      </c>
      <c r="D184">
        <v>29412067</v>
      </c>
      <c r="E184">
        <v>1</v>
      </c>
      <c r="F184">
        <v>1</v>
      </c>
      <c r="G184">
        <v>1</v>
      </c>
      <c r="H184">
        <v>1</v>
      </c>
      <c r="I184" t="s">
        <v>245</v>
      </c>
      <c r="J184" t="s">
        <v>3</v>
      </c>
      <c r="K184" t="s">
        <v>246</v>
      </c>
      <c r="L184">
        <v>1369</v>
      </c>
      <c r="N184">
        <v>1013</v>
      </c>
      <c r="O184" t="s">
        <v>244</v>
      </c>
      <c r="P184" t="s">
        <v>244</v>
      </c>
      <c r="Q184">
        <v>1</v>
      </c>
      <c r="W184">
        <v>0</v>
      </c>
      <c r="X184">
        <v>-492150492</v>
      </c>
      <c r="Y184">
        <f t="shared" si="27"/>
        <v>1.1519999999999999</v>
      </c>
      <c r="AA184">
        <v>0</v>
      </c>
      <c r="AB184">
        <v>0</v>
      </c>
      <c r="AC184">
        <v>0</v>
      </c>
      <c r="AD184">
        <v>15.49</v>
      </c>
      <c r="AE184">
        <v>0</v>
      </c>
      <c r="AF184">
        <v>0</v>
      </c>
      <c r="AG184">
        <v>0</v>
      </c>
      <c r="AH184">
        <v>15.49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1.44</v>
      </c>
      <c r="AU184" t="s">
        <v>108</v>
      </c>
      <c r="AV184">
        <v>1</v>
      </c>
      <c r="AW184">
        <v>2</v>
      </c>
      <c r="AX184">
        <v>64888624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ROUND(AT184*Source!I173*AH184*AL184,0)</f>
        <v>45</v>
      </c>
      <c r="CV184">
        <f>ROUND(Y184*Source!I173,7)</f>
        <v>2.3039999999999998</v>
      </c>
      <c r="CW184">
        <v>0</v>
      </c>
      <c r="CX184">
        <f>ROUND(Y184*Source!I173,7)</f>
        <v>2.3039999999999998</v>
      </c>
      <c r="CY184">
        <f t="shared" si="23"/>
        <v>15.49</v>
      </c>
      <c r="CZ184">
        <f t="shared" si="24"/>
        <v>15.49</v>
      </c>
      <c r="DA184">
        <f t="shared" si="25"/>
        <v>1</v>
      </c>
      <c r="DB184">
        <f t="shared" si="28"/>
        <v>17.850000000000001</v>
      </c>
      <c r="DC184">
        <f t="shared" si="29"/>
        <v>0</v>
      </c>
      <c r="DD184" t="s">
        <v>3</v>
      </c>
      <c r="DE184" t="s">
        <v>3</v>
      </c>
      <c r="DF184">
        <f>ROUND(ROUND(AE184,2)*CX184,2)</f>
        <v>0</v>
      </c>
      <c r="DG184">
        <f>ROUND(ROUND(AF184,2)*CX184,2)</f>
        <v>0</v>
      </c>
      <c r="DH184">
        <f>ROUND(ROUND(AG184,2)*CX184,2)</f>
        <v>0</v>
      </c>
      <c r="DI184">
        <f>ROUND(ROUND(AH184,2)*CX184,2)</f>
        <v>35.69</v>
      </c>
      <c r="DJ184">
        <f t="shared" si="26"/>
        <v>35.69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ROW(Source!A173)</f>
        <v>173</v>
      </c>
      <c r="B185">
        <v>64887308</v>
      </c>
      <c r="C185">
        <v>64888617</v>
      </c>
      <c r="D185">
        <v>29420508</v>
      </c>
      <c r="E185">
        <v>1</v>
      </c>
      <c r="F185">
        <v>1</v>
      </c>
      <c r="G185">
        <v>1</v>
      </c>
      <c r="H185">
        <v>1</v>
      </c>
      <c r="I185" t="s">
        <v>253</v>
      </c>
      <c r="J185" t="s">
        <v>3</v>
      </c>
      <c r="K185" t="s">
        <v>254</v>
      </c>
      <c r="L185">
        <v>1369</v>
      </c>
      <c r="N185">
        <v>1013</v>
      </c>
      <c r="O185" t="s">
        <v>244</v>
      </c>
      <c r="P185" t="s">
        <v>244</v>
      </c>
      <c r="Q185">
        <v>1</v>
      </c>
      <c r="W185">
        <v>0</v>
      </c>
      <c r="X185">
        <v>1660935601</v>
      </c>
      <c r="Y185">
        <f t="shared" si="27"/>
        <v>1.1519999999999999</v>
      </c>
      <c r="AA185">
        <v>0</v>
      </c>
      <c r="AB185">
        <v>0</v>
      </c>
      <c r="AC185">
        <v>0</v>
      </c>
      <c r="AD185">
        <v>14.09</v>
      </c>
      <c r="AE185">
        <v>0</v>
      </c>
      <c r="AF185">
        <v>0</v>
      </c>
      <c r="AG185">
        <v>0</v>
      </c>
      <c r="AH185">
        <v>14.09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1.44</v>
      </c>
      <c r="AU185" t="s">
        <v>108</v>
      </c>
      <c r="AV185">
        <v>1</v>
      </c>
      <c r="AW185">
        <v>2</v>
      </c>
      <c r="AX185">
        <v>64888625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ROUND(AT185*Source!I173*AH185*AL185,0)</f>
        <v>41</v>
      </c>
      <c r="CV185">
        <f>ROUND(Y185*Source!I173,7)</f>
        <v>2.3039999999999998</v>
      </c>
      <c r="CW185">
        <v>0</v>
      </c>
      <c r="CX185">
        <f>ROUND(Y185*Source!I173,7)</f>
        <v>2.3039999999999998</v>
      </c>
      <c r="CY185">
        <f t="shared" si="23"/>
        <v>14.09</v>
      </c>
      <c r="CZ185">
        <f t="shared" si="24"/>
        <v>14.09</v>
      </c>
      <c r="DA185">
        <f t="shared" si="25"/>
        <v>1</v>
      </c>
      <c r="DB185">
        <f t="shared" si="28"/>
        <v>16.23</v>
      </c>
      <c r="DC185">
        <f t="shared" si="29"/>
        <v>0</v>
      </c>
      <c r="DD185" t="s">
        <v>3</v>
      </c>
      <c r="DE185" t="s">
        <v>3</v>
      </c>
      <c r="DF185">
        <f>ROUND(ROUND(AE185,2)*CX185,2)</f>
        <v>0</v>
      </c>
      <c r="DG185">
        <f>ROUND(ROUND(AF185,2)*CX185,2)</f>
        <v>0</v>
      </c>
      <c r="DH185">
        <f>ROUND(ROUND(AG185,2)*CX185,2)</f>
        <v>0</v>
      </c>
      <c r="DI185">
        <f>ROUND(ROUND(AH185,2)*CX185,2)</f>
        <v>32.46</v>
      </c>
      <c r="DJ185">
        <f t="shared" si="26"/>
        <v>32.46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ROW(Source!A173)</f>
        <v>173</v>
      </c>
      <c r="B186">
        <v>64887308</v>
      </c>
      <c r="C186">
        <v>64888617</v>
      </c>
      <c r="D186">
        <v>29420467</v>
      </c>
      <c r="E186">
        <v>1</v>
      </c>
      <c r="F186">
        <v>1</v>
      </c>
      <c r="G186">
        <v>1</v>
      </c>
      <c r="H186">
        <v>1</v>
      </c>
      <c r="I186" t="s">
        <v>249</v>
      </c>
      <c r="J186" t="s">
        <v>3</v>
      </c>
      <c r="K186" t="s">
        <v>250</v>
      </c>
      <c r="L186">
        <v>1369</v>
      </c>
      <c r="N186">
        <v>1013</v>
      </c>
      <c r="O186" t="s">
        <v>244</v>
      </c>
      <c r="P186" t="s">
        <v>244</v>
      </c>
      <c r="Q186">
        <v>1</v>
      </c>
      <c r="W186">
        <v>0</v>
      </c>
      <c r="X186">
        <v>1876455240</v>
      </c>
      <c r="Y186">
        <f t="shared" si="27"/>
        <v>0.57599999999999996</v>
      </c>
      <c r="AA186">
        <v>0</v>
      </c>
      <c r="AB186">
        <v>0</v>
      </c>
      <c r="AC186">
        <v>0</v>
      </c>
      <c r="AD186">
        <v>16.93</v>
      </c>
      <c r="AE186">
        <v>0</v>
      </c>
      <c r="AF186">
        <v>0</v>
      </c>
      <c r="AG186">
        <v>0</v>
      </c>
      <c r="AH186">
        <v>16.93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0.72</v>
      </c>
      <c r="AU186" t="s">
        <v>108</v>
      </c>
      <c r="AV186">
        <v>1</v>
      </c>
      <c r="AW186">
        <v>2</v>
      </c>
      <c r="AX186">
        <v>64888626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ROUND(AT186*Source!I173*AH186*AL186,0)</f>
        <v>24</v>
      </c>
      <c r="CV186">
        <f>ROUND(Y186*Source!I173,7)</f>
        <v>1.1519999999999999</v>
      </c>
      <c r="CW186">
        <v>0</v>
      </c>
      <c r="CX186">
        <f>ROUND(Y186*Source!I173,7)</f>
        <v>1.1519999999999999</v>
      </c>
      <c r="CY186">
        <f t="shared" si="23"/>
        <v>16.93</v>
      </c>
      <c r="CZ186">
        <f t="shared" si="24"/>
        <v>16.93</v>
      </c>
      <c r="DA186">
        <f t="shared" si="25"/>
        <v>1</v>
      </c>
      <c r="DB186">
        <f t="shared" si="28"/>
        <v>9.75</v>
      </c>
      <c r="DC186">
        <f t="shared" si="29"/>
        <v>0</v>
      </c>
      <c r="DD186" t="s">
        <v>3</v>
      </c>
      <c r="DE186" t="s">
        <v>3</v>
      </c>
      <c r="DF186">
        <f>ROUND(ROUND(AE186,2)*CX186,2)</f>
        <v>0</v>
      </c>
      <c r="DG186">
        <f>ROUND(ROUND(AF186,2)*CX186,2)</f>
        <v>0</v>
      </c>
      <c r="DH186">
        <f>ROUND(ROUND(AG186,2)*CX186,2)</f>
        <v>0</v>
      </c>
      <c r="DI186">
        <f>ROUND(ROUND(AH186,2)*CX186,2)</f>
        <v>19.5</v>
      </c>
      <c r="DJ186">
        <f t="shared" si="26"/>
        <v>19.5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ROW(Source!A173)</f>
        <v>173</v>
      </c>
      <c r="B187">
        <v>64887308</v>
      </c>
      <c r="C187">
        <v>64888617</v>
      </c>
      <c r="D187">
        <v>29412068</v>
      </c>
      <c r="E187">
        <v>1</v>
      </c>
      <c r="F187">
        <v>1</v>
      </c>
      <c r="G187">
        <v>1</v>
      </c>
      <c r="H187">
        <v>1</v>
      </c>
      <c r="I187" t="s">
        <v>251</v>
      </c>
      <c r="J187" t="s">
        <v>3</v>
      </c>
      <c r="K187" t="s">
        <v>252</v>
      </c>
      <c r="L187">
        <v>1369</v>
      </c>
      <c r="N187">
        <v>1013</v>
      </c>
      <c r="O187" t="s">
        <v>244</v>
      </c>
      <c r="P187" t="s">
        <v>244</v>
      </c>
      <c r="Q187">
        <v>1</v>
      </c>
      <c r="W187">
        <v>0</v>
      </c>
      <c r="X187">
        <v>-547340176</v>
      </c>
      <c r="Y187">
        <f t="shared" si="27"/>
        <v>1.1519999999999999</v>
      </c>
      <c r="AA187">
        <v>0</v>
      </c>
      <c r="AB187">
        <v>0</v>
      </c>
      <c r="AC187">
        <v>0</v>
      </c>
      <c r="AD187">
        <v>10.210000000000001</v>
      </c>
      <c r="AE187">
        <v>0</v>
      </c>
      <c r="AF187">
        <v>0</v>
      </c>
      <c r="AG187">
        <v>0</v>
      </c>
      <c r="AH187">
        <v>10.210000000000001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1.44</v>
      </c>
      <c r="AU187" t="s">
        <v>108</v>
      </c>
      <c r="AV187">
        <v>1</v>
      </c>
      <c r="AW187">
        <v>2</v>
      </c>
      <c r="AX187">
        <v>64888627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ROUND(AT187*Source!I173*AH187*AL187,0)</f>
        <v>29</v>
      </c>
      <c r="CV187">
        <f>ROUND(Y187*Source!I173,7)</f>
        <v>2.3039999999999998</v>
      </c>
      <c r="CW187">
        <v>0</v>
      </c>
      <c r="CX187">
        <f>ROUND(Y187*Source!I173,7)</f>
        <v>2.3039999999999998</v>
      </c>
      <c r="CY187">
        <f t="shared" si="23"/>
        <v>10.210000000000001</v>
      </c>
      <c r="CZ187">
        <f t="shared" si="24"/>
        <v>10.210000000000001</v>
      </c>
      <c r="DA187">
        <f t="shared" si="25"/>
        <v>1</v>
      </c>
      <c r="DB187">
        <f t="shared" si="28"/>
        <v>11.76</v>
      </c>
      <c r="DC187">
        <f t="shared" si="29"/>
        <v>0</v>
      </c>
      <c r="DD187" t="s">
        <v>3</v>
      </c>
      <c r="DE187" t="s">
        <v>3</v>
      </c>
      <c r="DF187">
        <f>ROUND(ROUND(AE187,2)*CX187,2)</f>
        <v>0</v>
      </c>
      <c r="DG187">
        <f>ROUND(ROUND(AF187,2)*CX187,2)</f>
        <v>0</v>
      </c>
      <c r="DH187">
        <f>ROUND(ROUND(AG187,2)*CX187,2)</f>
        <v>0</v>
      </c>
      <c r="DI187">
        <f>ROUND(ROUND(AH187,2)*CX187,2)</f>
        <v>23.52</v>
      </c>
      <c r="DJ187">
        <f t="shared" si="26"/>
        <v>23.52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ROW(Source!A174)</f>
        <v>174</v>
      </c>
      <c r="B188">
        <v>64887305</v>
      </c>
      <c r="C188">
        <v>64888617</v>
      </c>
      <c r="D188">
        <v>29479127</v>
      </c>
      <c r="E188">
        <v>1</v>
      </c>
      <c r="F188">
        <v>1</v>
      </c>
      <c r="G188">
        <v>1</v>
      </c>
      <c r="H188">
        <v>1</v>
      </c>
      <c r="I188" t="s">
        <v>242</v>
      </c>
      <c r="J188" t="s">
        <v>3</v>
      </c>
      <c r="K188" t="s">
        <v>243</v>
      </c>
      <c r="L188">
        <v>1369</v>
      </c>
      <c r="N188">
        <v>1013</v>
      </c>
      <c r="O188" t="s">
        <v>244</v>
      </c>
      <c r="P188" t="s">
        <v>244</v>
      </c>
      <c r="Q188">
        <v>1</v>
      </c>
      <c r="W188">
        <v>0</v>
      </c>
      <c r="X188">
        <v>-1068735493</v>
      </c>
      <c r="Y188">
        <f t="shared" si="27"/>
        <v>1.7280000000000002</v>
      </c>
      <c r="AA188">
        <v>0</v>
      </c>
      <c r="AB188">
        <v>0</v>
      </c>
      <c r="AC188">
        <v>0</v>
      </c>
      <c r="AD188">
        <v>12.92</v>
      </c>
      <c r="AE188">
        <v>0</v>
      </c>
      <c r="AF188">
        <v>0</v>
      </c>
      <c r="AG188">
        <v>0</v>
      </c>
      <c r="AH188">
        <v>12.92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2.16</v>
      </c>
      <c r="AU188" t="s">
        <v>108</v>
      </c>
      <c r="AV188">
        <v>1</v>
      </c>
      <c r="AW188">
        <v>2</v>
      </c>
      <c r="AX188">
        <v>64888623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ROUND(AT188*Source!I174*AH188*AL188,0)</f>
        <v>56</v>
      </c>
      <c r="CV188">
        <f>ROUND(Y188*Source!I174,7)</f>
        <v>3.456</v>
      </c>
      <c r="CW188">
        <v>0</v>
      </c>
      <c r="CX188">
        <f>ROUND(Y188*Source!I174,7)</f>
        <v>3.456</v>
      </c>
      <c r="CY188">
        <f t="shared" si="23"/>
        <v>12.92</v>
      </c>
      <c r="CZ188">
        <f t="shared" si="24"/>
        <v>12.92</v>
      </c>
      <c r="DA188">
        <f t="shared" si="25"/>
        <v>1</v>
      </c>
      <c r="DB188">
        <f t="shared" si="28"/>
        <v>22.33</v>
      </c>
      <c r="DC188">
        <f t="shared" si="29"/>
        <v>0</v>
      </c>
      <c r="DD188" t="s">
        <v>3</v>
      </c>
      <c r="DE188" t="s">
        <v>3</v>
      </c>
      <c r="DF188">
        <f>ROUND(ROUND(AE188,0)*CX188,0)</f>
        <v>0</v>
      </c>
      <c r="DG188">
        <f>ROUND(ROUND(AF188,0)*CX188,0)</f>
        <v>0</v>
      </c>
      <c r="DH188">
        <f>ROUND(ROUND(AG188,0)*CX188,0)</f>
        <v>0</v>
      </c>
      <c r="DI188">
        <f>ROUND(ROUND(AH188,0)*CX188,0)</f>
        <v>45</v>
      </c>
      <c r="DJ188">
        <f t="shared" si="26"/>
        <v>45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ROW(Source!A174)</f>
        <v>174</v>
      </c>
      <c r="B189">
        <v>64887305</v>
      </c>
      <c r="C189">
        <v>64888617</v>
      </c>
      <c r="D189">
        <v>29412067</v>
      </c>
      <c r="E189">
        <v>1</v>
      </c>
      <c r="F189">
        <v>1</v>
      </c>
      <c r="G189">
        <v>1</v>
      </c>
      <c r="H189">
        <v>1</v>
      </c>
      <c r="I189" t="s">
        <v>245</v>
      </c>
      <c r="J189" t="s">
        <v>3</v>
      </c>
      <c r="K189" t="s">
        <v>246</v>
      </c>
      <c r="L189">
        <v>1369</v>
      </c>
      <c r="N189">
        <v>1013</v>
      </c>
      <c r="O189" t="s">
        <v>244</v>
      </c>
      <c r="P189" t="s">
        <v>244</v>
      </c>
      <c r="Q189">
        <v>1</v>
      </c>
      <c r="W189">
        <v>0</v>
      </c>
      <c r="X189">
        <v>-492150492</v>
      </c>
      <c r="Y189">
        <f t="shared" si="27"/>
        <v>1.1519999999999999</v>
      </c>
      <c r="AA189">
        <v>0</v>
      </c>
      <c r="AB189">
        <v>0</v>
      </c>
      <c r="AC189">
        <v>0</v>
      </c>
      <c r="AD189">
        <v>15.49</v>
      </c>
      <c r="AE189">
        <v>0</v>
      </c>
      <c r="AF189">
        <v>0</v>
      </c>
      <c r="AG189">
        <v>0</v>
      </c>
      <c r="AH189">
        <v>15.49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1.44</v>
      </c>
      <c r="AU189" t="s">
        <v>108</v>
      </c>
      <c r="AV189">
        <v>1</v>
      </c>
      <c r="AW189">
        <v>2</v>
      </c>
      <c r="AX189">
        <v>64888624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ROUND(AT189*Source!I174*AH189*AL189,0)</f>
        <v>45</v>
      </c>
      <c r="CV189">
        <f>ROUND(Y189*Source!I174,7)</f>
        <v>2.3039999999999998</v>
      </c>
      <c r="CW189">
        <v>0</v>
      </c>
      <c r="CX189">
        <f>ROUND(Y189*Source!I174,7)</f>
        <v>2.3039999999999998</v>
      </c>
      <c r="CY189">
        <f t="shared" si="23"/>
        <v>15.49</v>
      </c>
      <c r="CZ189">
        <f t="shared" si="24"/>
        <v>15.49</v>
      </c>
      <c r="DA189">
        <f t="shared" si="25"/>
        <v>1</v>
      </c>
      <c r="DB189">
        <f t="shared" si="28"/>
        <v>17.850000000000001</v>
      </c>
      <c r="DC189">
        <f t="shared" si="29"/>
        <v>0</v>
      </c>
      <c r="DD189" t="s">
        <v>3</v>
      </c>
      <c r="DE189" t="s">
        <v>3</v>
      </c>
      <c r="DF189">
        <f>ROUND(ROUND(AE189,0)*CX189,0)</f>
        <v>0</v>
      </c>
      <c r="DG189">
        <f>ROUND(ROUND(AF189,0)*CX189,0)</f>
        <v>0</v>
      </c>
      <c r="DH189">
        <f>ROUND(ROUND(AG189,0)*CX189,0)</f>
        <v>0</v>
      </c>
      <c r="DI189">
        <f>ROUND(ROUND(AH189,0)*CX189,0)</f>
        <v>35</v>
      </c>
      <c r="DJ189">
        <f t="shared" si="26"/>
        <v>35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ROW(Source!A174)</f>
        <v>174</v>
      </c>
      <c r="B190">
        <v>64887305</v>
      </c>
      <c r="C190">
        <v>64888617</v>
      </c>
      <c r="D190">
        <v>29420508</v>
      </c>
      <c r="E190">
        <v>1</v>
      </c>
      <c r="F190">
        <v>1</v>
      </c>
      <c r="G190">
        <v>1</v>
      </c>
      <c r="H190">
        <v>1</v>
      </c>
      <c r="I190" t="s">
        <v>253</v>
      </c>
      <c r="J190" t="s">
        <v>3</v>
      </c>
      <c r="K190" t="s">
        <v>254</v>
      </c>
      <c r="L190">
        <v>1369</v>
      </c>
      <c r="N190">
        <v>1013</v>
      </c>
      <c r="O190" t="s">
        <v>244</v>
      </c>
      <c r="P190" t="s">
        <v>244</v>
      </c>
      <c r="Q190">
        <v>1</v>
      </c>
      <c r="W190">
        <v>0</v>
      </c>
      <c r="X190">
        <v>1660935601</v>
      </c>
      <c r="Y190">
        <f t="shared" si="27"/>
        <v>1.1519999999999999</v>
      </c>
      <c r="AA190">
        <v>0</v>
      </c>
      <c r="AB190">
        <v>0</v>
      </c>
      <c r="AC190">
        <v>0</v>
      </c>
      <c r="AD190">
        <v>14.09</v>
      </c>
      <c r="AE190">
        <v>0</v>
      </c>
      <c r="AF190">
        <v>0</v>
      </c>
      <c r="AG190">
        <v>0</v>
      </c>
      <c r="AH190">
        <v>14.09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1.44</v>
      </c>
      <c r="AU190" t="s">
        <v>108</v>
      </c>
      <c r="AV190">
        <v>1</v>
      </c>
      <c r="AW190">
        <v>2</v>
      </c>
      <c r="AX190">
        <v>64888625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ROUND(AT190*Source!I174*AH190*AL190,0)</f>
        <v>41</v>
      </c>
      <c r="CV190">
        <f>ROUND(Y190*Source!I174,7)</f>
        <v>2.3039999999999998</v>
      </c>
      <c r="CW190">
        <v>0</v>
      </c>
      <c r="CX190">
        <f>ROUND(Y190*Source!I174,7)</f>
        <v>2.3039999999999998</v>
      </c>
      <c r="CY190">
        <f t="shared" si="23"/>
        <v>14.09</v>
      </c>
      <c r="CZ190">
        <f t="shared" si="24"/>
        <v>14.09</v>
      </c>
      <c r="DA190">
        <f t="shared" si="25"/>
        <v>1</v>
      </c>
      <c r="DB190">
        <f t="shared" si="28"/>
        <v>16.23</v>
      </c>
      <c r="DC190">
        <f t="shared" si="29"/>
        <v>0</v>
      </c>
      <c r="DD190" t="s">
        <v>3</v>
      </c>
      <c r="DE190" t="s">
        <v>3</v>
      </c>
      <c r="DF190">
        <f>ROUND(ROUND(AE190,0)*CX190,0)</f>
        <v>0</v>
      </c>
      <c r="DG190">
        <f>ROUND(ROUND(AF190,0)*CX190,0)</f>
        <v>0</v>
      </c>
      <c r="DH190">
        <f>ROUND(ROUND(AG190,0)*CX190,0)</f>
        <v>0</v>
      </c>
      <c r="DI190">
        <f>ROUND(ROUND(AH190,0)*CX190,0)</f>
        <v>32</v>
      </c>
      <c r="DJ190">
        <f t="shared" si="26"/>
        <v>32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ROW(Source!A174)</f>
        <v>174</v>
      </c>
      <c r="B191">
        <v>64887305</v>
      </c>
      <c r="C191">
        <v>64888617</v>
      </c>
      <c r="D191">
        <v>29420467</v>
      </c>
      <c r="E191">
        <v>1</v>
      </c>
      <c r="F191">
        <v>1</v>
      </c>
      <c r="G191">
        <v>1</v>
      </c>
      <c r="H191">
        <v>1</v>
      </c>
      <c r="I191" t="s">
        <v>249</v>
      </c>
      <c r="J191" t="s">
        <v>3</v>
      </c>
      <c r="K191" t="s">
        <v>250</v>
      </c>
      <c r="L191">
        <v>1369</v>
      </c>
      <c r="N191">
        <v>1013</v>
      </c>
      <c r="O191" t="s">
        <v>244</v>
      </c>
      <c r="P191" t="s">
        <v>244</v>
      </c>
      <c r="Q191">
        <v>1</v>
      </c>
      <c r="W191">
        <v>0</v>
      </c>
      <c r="X191">
        <v>1876455240</v>
      </c>
      <c r="Y191">
        <f t="shared" si="27"/>
        <v>0.57599999999999996</v>
      </c>
      <c r="AA191">
        <v>0</v>
      </c>
      <c r="AB191">
        <v>0</v>
      </c>
      <c r="AC191">
        <v>0</v>
      </c>
      <c r="AD191">
        <v>16.93</v>
      </c>
      <c r="AE191">
        <v>0</v>
      </c>
      <c r="AF191">
        <v>0</v>
      </c>
      <c r="AG191">
        <v>0</v>
      </c>
      <c r="AH191">
        <v>16.93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0.72</v>
      </c>
      <c r="AU191" t="s">
        <v>108</v>
      </c>
      <c r="AV191">
        <v>1</v>
      </c>
      <c r="AW191">
        <v>2</v>
      </c>
      <c r="AX191">
        <v>64888626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ROUND(AT191*Source!I174*AH191*AL191,0)</f>
        <v>24</v>
      </c>
      <c r="CV191">
        <f>ROUND(Y191*Source!I174,7)</f>
        <v>1.1519999999999999</v>
      </c>
      <c r="CW191">
        <v>0</v>
      </c>
      <c r="CX191">
        <f>ROUND(Y191*Source!I174,7)</f>
        <v>1.1519999999999999</v>
      </c>
      <c r="CY191">
        <f t="shared" si="23"/>
        <v>16.93</v>
      </c>
      <c r="CZ191">
        <f t="shared" si="24"/>
        <v>16.93</v>
      </c>
      <c r="DA191">
        <f t="shared" si="25"/>
        <v>1</v>
      </c>
      <c r="DB191">
        <f t="shared" si="28"/>
        <v>9.75</v>
      </c>
      <c r="DC191">
        <f t="shared" si="29"/>
        <v>0</v>
      </c>
      <c r="DD191" t="s">
        <v>3</v>
      </c>
      <c r="DE191" t="s">
        <v>3</v>
      </c>
      <c r="DF191">
        <f>ROUND(ROUND(AE191,0)*CX191,0)</f>
        <v>0</v>
      </c>
      <c r="DG191">
        <f>ROUND(ROUND(AF191,0)*CX191,0)</f>
        <v>0</v>
      </c>
      <c r="DH191">
        <f>ROUND(ROUND(AG191,0)*CX191,0)</f>
        <v>0</v>
      </c>
      <c r="DI191">
        <f>ROUND(ROUND(AH191,0)*CX191,0)</f>
        <v>20</v>
      </c>
      <c r="DJ191">
        <f t="shared" si="26"/>
        <v>20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ROW(Source!A174)</f>
        <v>174</v>
      </c>
      <c r="B192">
        <v>64887305</v>
      </c>
      <c r="C192">
        <v>64888617</v>
      </c>
      <c r="D192">
        <v>29412068</v>
      </c>
      <c r="E192">
        <v>1</v>
      </c>
      <c r="F192">
        <v>1</v>
      </c>
      <c r="G192">
        <v>1</v>
      </c>
      <c r="H192">
        <v>1</v>
      </c>
      <c r="I192" t="s">
        <v>251</v>
      </c>
      <c r="J192" t="s">
        <v>3</v>
      </c>
      <c r="K192" t="s">
        <v>252</v>
      </c>
      <c r="L192">
        <v>1369</v>
      </c>
      <c r="N192">
        <v>1013</v>
      </c>
      <c r="O192" t="s">
        <v>244</v>
      </c>
      <c r="P192" t="s">
        <v>244</v>
      </c>
      <c r="Q192">
        <v>1</v>
      </c>
      <c r="W192">
        <v>0</v>
      </c>
      <c r="X192">
        <v>-547340176</v>
      </c>
      <c r="Y192">
        <f t="shared" si="27"/>
        <v>1.1519999999999999</v>
      </c>
      <c r="AA192">
        <v>0</v>
      </c>
      <c r="AB192">
        <v>0</v>
      </c>
      <c r="AC192">
        <v>0</v>
      </c>
      <c r="AD192">
        <v>10.210000000000001</v>
      </c>
      <c r="AE192">
        <v>0</v>
      </c>
      <c r="AF192">
        <v>0</v>
      </c>
      <c r="AG192">
        <v>0</v>
      </c>
      <c r="AH192">
        <v>10.210000000000001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1.44</v>
      </c>
      <c r="AU192" t="s">
        <v>108</v>
      </c>
      <c r="AV192">
        <v>1</v>
      </c>
      <c r="AW192">
        <v>2</v>
      </c>
      <c r="AX192">
        <v>64888627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ROUND(AT192*Source!I174*AH192*AL192,0)</f>
        <v>29</v>
      </c>
      <c r="CV192">
        <f>ROUND(Y192*Source!I174,7)</f>
        <v>2.3039999999999998</v>
      </c>
      <c r="CW192">
        <v>0</v>
      </c>
      <c r="CX192">
        <f>ROUND(Y192*Source!I174,7)</f>
        <v>2.3039999999999998</v>
      </c>
      <c r="CY192">
        <f t="shared" si="23"/>
        <v>10.210000000000001</v>
      </c>
      <c r="CZ192">
        <f t="shared" si="24"/>
        <v>10.210000000000001</v>
      </c>
      <c r="DA192">
        <f t="shared" si="25"/>
        <v>1</v>
      </c>
      <c r="DB192">
        <f t="shared" si="28"/>
        <v>11.76</v>
      </c>
      <c r="DC192">
        <f t="shared" si="29"/>
        <v>0</v>
      </c>
      <c r="DD192" t="s">
        <v>3</v>
      </c>
      <c r="DE192" t="s">
        <v>3</v>
      </c>
      <c r="DF192">
        <f>ROUND(ROUND(AE192,0)*CX192,0)</f>
        <v>0</v>
      </c>
      <c r="DG192">
        <f>ROUND(ROUND(AF192,0)*CX192,0)</f>
        <v>0</v>
      </c>
      <c r="DH192">
        <f>ROUND(ROUND(AG192,0)*CX192,0)</f>
        <v>0</v>
      </c>
      <c r="DI192">
        <f>ROUND(ROUND(AH192,0)*CX192,0)</f>
        <v>23</v>
      </c>
      <c r="DJ192">
        <f t="shared" si="26"/>
        <v>23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ROW(Source!A210)</f>
        <v>210</v>
      </c>
      <c r="B193">
        <v>64887308</v>
      </c>
      <c r="C193">
        <v>64888628</v>
      </c>
      <c r="D193">
        <v>29479127</v>
      </c>
      <c r="E193">
        <v>1</v>
      </c>
      <c r="F193">
        <v>1</v>
      </c>
      <c r="G193">
        <v>1</v>
      </c>
      <c r="H193">
        <v>1</v>
      </c>
      <c r="I193" t="s">
        <v>242</v>
      </c>
      <c r="J193" t="s">
        <v>3</v>
      </c>
      <c r="K193" t="s">
        <v>243</v>
      </c>
      <c r="L193">
        <v>1369</v>
      </c>
      <c r="N193">
        <v>1013</v>
      </c>
      <c r="O193" t="s">
        <v>244</v>
      </c>
      <c r="P193" t="s">
        <v>244</v>
      </c>
      <c r="Q193">
        <v>1</v>
      </c>
      <c r="W193">
        <v>0</v>
      </c>
      <c r="X193">
        <v>-1068735493</v>
      </c>
      <c r="Y193">
        <f t="shared" ref="Y193:Y228" si="30">(AT193*ROUND(((0.3+1)*0.8),7))</f>
        <v>0.37440000000000001</v>
      </c>
      <c r="AA193">
        <v>0</v>
      </c>
      <c r="AB193">
        <v>0</v>
      </c>
      <c r="AC193">
        <v>0</v>
      </c>
      <c r="AD193">
        <v>12.92</v>
      </c>
      <c r="AE193">
        <v>0</v>
      </c>
      <c r="AF193">
        <v>0</v>
      </c>
      <c r="AG193">
        <v>0</v>
      </c>
      <c r="AH193">
        <v>12.92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0.36</v>
      </c>
      <c r="AU193" t="s">
        <v>26</v>
      </c>
      <c r="AV193">
        <v>1</v>
      </c>
      <c r="AW193">
        <v>2</v>
      </c>
      <c r="AX193">
        <v>64888634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ROUND(AT193*Source!I210*AH193*AL193,0)</f>
        <v>19</v>
      </c>
      <c r="CV193">
        <f>ROUND(Y193*Source!I210,7)</f>
        <v>1.4976</v>
      </c>
      <c r="CW193">
        <v>0</v>
      </c>
      <c r="CX193">
        <f>ROUND(Y193*Source!I210,7)</f>
        <v>1.4976</v>
      </c>
      <c r="CY193">
        <f t="shared" ref="CY193:CY256" si="31">AD193</f>
        <v>12.92</v>
      </c>
      <c r="CZ193">
        <f t="shared" ref="CZ193:CZ256" si="32">AH193</f>
        <v>12.92</v>
      </c>
      <c r="DA193">
        <f t="shared" ref="DA193:DA256" si="33">AL193</f>
        <v>1</v>
      </c>
      <c r="DB193">
        <f t="shared" ref="DB193:DB228" si="34">ROUND((ROUND(AT193*CZ193,2)*ROUND(((0.3+1)*0.8),7)),2)</f>
        <v>4.84</v>
      </c>
      <c r="DC193">
        <f t="shared" ref="DC193:DC228" si="35">ROUND((ROUND(AT193*AG193,2)*ROUND(((0.3+1)*0.8),7)),2)</f>
        <v>0</v>
      </c>
      <c r="DD193" t="s">
        <v>3</v>
      </c>
      <c r="DE193" t="s">
        <v>3</v>
      </c>
      <c r="DF193">
        <f>ROUND(ROUND(AE193,2)*CX193,2)</f>
        <v>0</v>
      </c>
      <c r="DG193">
        <f>ROUND(ROUND(AF193,2)*CX193,2)</f>
        <v>0</v>
      </c>
      <c r="DH193">
        <f>ROUND(ROUND(AG193,2)*CX193,2)</f>
        <v>0</v>
      </c>
      <c r="DI193">
        <f>ROUND(ROUND(AH193,2)*CX193,2)</f>
        <v>19.350000000000001</v>
      </c>
      <c r="DJ193">
        <f t="shared" ref="DJ193:DJ256" si="36">DI193</f>
        <v>19.350000000000001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ROW(Source!A210)</f>
        <v>210</v>
      </c>
      <c r="B194">
        <v>64887308</v>
      </c>
      <c r="C194">
        <v>64888628</v>
      </c>
      <c r="D194">
        <v>29412067</v>
      </c>
      <c r="E194">
        <v>1</v>
      </c>
      <c r="F194">
        <v>1</v>
      </c>
      <c r="G194">
        <v>1</v>
      </c>
      <c r="H194">
        <v>1</v>
      </c>
      <c r="I194" t="s">
        <v>245</v>
      </c>
      <c r="J194" t="s">
        <v>3</v>
      </c>
      <c r="K194" t="s">
        <v>246</v>
      </c>
      <c r="L194">
        <v>1369</v>
      </c>
      <c r="N194">
        <v>1013</v>
      </c>
      <c r="O194" t="s">
        <v>244</v>
      </c>
      <c r="P194" t="s">
        <v>244</v>
      </c>
      <c r="Q194">
        <v>1</v>
      </c>
      <c r="W194">
        <v>0</v>
      </c>
      <c r="X194">
        <v>-492150492</v>
      </c>
      <c r="Y194">
        <f t="shared" si="30"/>
        <v>0.93600000000000005</v>
      </c>
      <c r="AA194">
        <v>0</v>
      </c>
      <c r="AB194">
        <v>0</v>
      </c>
      <c r="AC194">
        <v>0</v>
      </c>
      <c r="AD194">
        <v>15.49</v>
      </c>
      <c r="AE194">
        <v>0</v>
      </c>
      <c r="AF194">
        <v>0</v>
      </c>
      <c r="AG194">
        <v>0</v>
      </c>
      <c r="AH194">
        <v>15.49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0.9</v>
      </c>
      <c r="AU194" t="s">
        <v>26</v>
      </c>
      <c r="AV194">
        <v>1</v>
      </c>
      <c r="AW194">
        <v>2</v>
      </c>
      <c r="AX194">
        <v>64888635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ROUND(AT194*Source!I210*AH194*AL194,0)</f>
        <v>56</v>
      </c>
      <c r="CV194">
        <f>ROUND(Y194*Source!I210,7)</f>
        <v>3.7440000000000002</v>
      </c>
      <c r="CW194">
        <v>0</v>
      </c>
      <c r="CX194">
        <f>ROUND(Y194*Source!I210,7)</f>
        <v>3.7440000000000002</v>
      </c>
      <c r="CY194">
        <f t="shared" si="31"/>
        <v>15.49</v>
      </c>
      <c r="CZ194">
        <f t="shared" si="32"/>
        <v>15.49</v>
      </c>
      <c r="DA194">
        <f t="shared" si="33"/>
        <v>1</v>
      </c>
      <c r="DB194">
        <f t="shared" si="34"/>
        <v>14.5</v>
      </c>
      <c r="DC194">
        <f t="shared" si="35"/>
        <v>0</v>
      </c>
      <c r="DD194" t="s">
        <v>3</v>
      </c>
      <c r="DE194" t="s">
        <v>3</v>
      </c>
      <c r="DF194">
        <f>ROUND(ROUND(AE194,2)*CX194,2)</f>
        <v>0</v>
      </c>
      <c r="DG194">
        <f>ROUND(ROUND(AF194,2)*CX194,2)</f>
        <v>0</v>
      </c>
      <c r="DH194">
        <f>ROUND(ROUND(AG194,2)*CX194,2)</f>
        <v>0</v>
      </c>
      <c r="DI194">
        <f>ROUND(ROUND(AH194,2)*CX194,2)</f>
        <v>57.99</v>
      </c>
      <c r="DJ194">
        <f t="shared" si="36"/>
        <v>57.99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ROW(Source!A210)</f>
        <v>210</v>
      </c>
      <c r="B195">
        <v>64887308</v>
      </c>
      <c r="C195">
        <v>64888628</v>
      </c>
      <c r="D195">
        <v>29479234</v>
      </c>
      <c r="E195">
        <v>1</v>
      </c>
      <c r="F195">
        <v>1</v>
      </c>
      <c r="G195">
        <v>1</v>
      </c>
      <c r="H195">
        <v>1</v>
      </c>
      <c r="I195" t="s">
        <v>247</v>
      </c>
      <c r="J195" t="s">
        <v>3</v>
      </c>
      <c r="K195" t="s">
        <v>248</v>
      </c>
      <c r="L195">
        <v>1369</v>
      </c>
      <c r="N195">
        <v>1013</v>
      </c>
      <c r="O195" t="s">
        <v>244</v>
      </c>
      <c r="P195" t="s">
        <v>244</v>
      </c>
      <c r="Q195">
        <v>1</v>
      </c>
      <c r="W195">
        <v>0</v>
      </c>
      <c r="X195">
        <v>-1635369557</v>
      </c>
      <c r="Y195">
        <f t="shared" si="30"/>
        <v>0.93600000000000005</v>
      </c>
      <c r="AA195">
        <v>0</v>
      </c>
      <c r="AB195">
        <v>0</v>
      </c>
      <c r="AC195">
        <v>0</v>
      </c>
      <c r="AD195">
        <v>12.69</v>
      </c>
      <c r="AE195">
        <v>0</v>
      </c>
      <c r="AF195">
        <v>0</v>
      </c>
      <c r="AG195">
        <v>0</v>
      </c>
      <c r="AH195">
        <v>12.69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0.9</v>
      </c>
      <c r="AU195" t="s">
        <v>26</v>
      </c>
      <c r="AV195">
        <v>1</v>
      </c>
      <c r="AW195">
        <v>2</v>
      </c>
      <c r="AX195">
        <v>64888636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ROUND(AT195*Source!I210*AH195*AL195,0)</f>
        <v>46</v>
      </c>
      <c r="CV195">
        <f>ROUND(Y195*Source!I210,7)</f>
        <v>3.7440000000000002</v>
      </c>
      <c r="CW195">
        <v>0</v>
      </c>
      <c r="CX195">
        <f>ROUND(Y195*Source!I210,7)</f>
        <v>3.7440000000000002</v>
      </c>
      <c r="CY195">
        <f t="shared" si="31"/>
        <v>12.69</v>
      </c>
      <c r="CZ195">
        <f t="shared" si="32"/>
        <v>12.69</v>
      </c>
      <c r="DA195">
        <f t="shared" si="33"/>
        <v>1</v>
      </c>
      <c r="DB195">
        <f t="shared" si="34"/>
        <v>11.88</v>
      </c>
      <c r="DC195">
        <f t="shared" si="35"/>
        <v>0</v>
      </c>
      <c r="DD195" t="s">
        <v>3</v>
      </c>
      <c r="DE195" t="s">
        <v>3</v>
      </c>
      <c r="DF195">
        <f>ROUND(ROUND(AE195,2)*CX195,2)</f>
        <v>0</v>
      </c>
      <c r="DG195">
        <f>ROUND(ROUND(AF195,2)*CX195,2)</f>
        <v>0</v>
      </c>
      <c r="DH195">
        <f>ROUND(ROUND(AG195,2)*CX195,2)</f>
        <v>0</v>
      </c>
      <c r="DI195">
        <f>ROUND(ROUND(AH195,2)*CX195,2)</f>
        <v>47.51</v>
      </c>
      <c r="DJ195">
        <f t="shared" si="36"/>
        <v>47.51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ROW(Source!A210)</f>
        <v>210</v>
      </c>
      <c r="B196">
        <v>64887308</v>
      </c>
      <c r="C196">
        <v>64888628</v>
      </c>
      <c r="D196">
        <v>29420467</v>
      </c>
      <c r="E196">
        <v>1</v>
      </c>
      <c r="F196">
        <v>1</v>
      </c>
      <c r="G196">
        <v>1</v>
      </c>
      <c r="H196">
        <v>1</v>
      </c>
      <c r="I196" t="s">
        <v>249</v>
      </c>
      <c r="J196" t="s">
        <v>3</v>
      </c>
      <c r="K196" t="s">
        <v>250</v>
      </c>
      <c r="L196">
        <v>1369</v>
      </c>
      <c r="N196">
        <v>1013</v>
      </c>
      <c r="O196" t="s">
        <v>244</v>
      </c>
      <c r="P196" t="s">
        <v>244</v>
      </c>
      <c r="Q196">
        <v>1</v>
      </c>
      <c r="W196">
        <v>0</v>
      </c>
      <c r="X196">
        <v>1876455240</v>
      </c>
      <c r="Y196">
        <f t="shared" si="30"/>
        <v>0.37440000000000001</v>
      </c>
      <c r="AA196">
        <v>0</v>
      </c>
      <c r="AB196">
        <v>0</v>
      </c>
      <c r="AC196">
        <v>0</v>
      </c>
      <c r="AD196">
        <v>16.93</v>
      </c>
      <c r="AE196">
        <v>0</v>
      </c>
      <c r="AF196">
        <v>0</v>
      </c>
      <c r="AG196">
        <v>0</v>
      </c>
      <c r="AH196">
        <v>16.93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0.36</v>
      </c>
      <c r="AU196" t="s">
        <v>26</v>
      </c>
      <c r="AV196">
        <v>1</v>
      </c>
      <c r="AW196">
        <v>2</v>
      </c>
      <c r="AX196">
        <v>64888637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ROUND(AT196*Source!I210*AH196*AL196,0)</f>
        <v>24</v>
      </c>
      <c r="CV196">
        <f>ROUND(Y196*Source!I210,7)</f>
        <v>1.4976</v>
      </c>
      <c r="CW196">
        <v>0</v>
      </c>
      <c r="CX196">
        <f>ROUND(Y196*Source!I210,7)</f>
        <v>1.4976</v>
      </c>
      <c r="CY196">
        <f t="shared" si="31"/>
        <v>16.93</v>
      </c>
      <c r="CZ196">
        <f t="shared" si="32"/>
        <v>16.93</v>
      </c>
      <c r="DA196">
        <f t="shared" si="33"/>
        <v>1</v>
      </c>
      <c r="DB196">
        <f t="shared" si="34"/>
        <v>6.33</v>
      </c>
      <c r="DC196">
        <f t="shared" si="35"/>
        <v>0</v>
      </c>
      <c r="DD196" t="s">
        <v>3</v>
      </c>
      <c r="DE196" t="s">
        <v>3</v>
      </c>
      <c r="DF196">
        <f>ROUND(ROUND(AE196,2)*CX196,2)</f>
        <v>0</v>
      </c>
      <c r="DG196">
        <f>ROUND(ROUND(AF196,2)*CX196,2)</f>
        <v>0</v>
      </c>
      <c r="DH196">
        <f>ROUND(ROUND(AG196,2)*CX196,2)</f>
        <v>0</v>
      </c>
      <c r="DI196">
        <f>ROUND(ROUND(AH196,2)*CX196,2)</f>
        <v>25.35</v>
      </c>
      <c r="DJ196">
        <f t="shared" si="36"/>
        <v>25.35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ROW(Source!A210)</f>
        <v>210</v>
      </c>
      <c r="B197">
        <v>64887308</v>
      </c>
      <c r="C197">
        <v>64888628</v>
      </c>
      <c r="D197">
        <v>29412068</v>
      </c>
      <c r="E197">
        <v>1</v>
      </c>
      <c r="F197">
        <v>1</v>
      </c>
      <c r="G197">
        <v>1</v>
      </c>
      <c r="H197">
        <v>1</v>
      </c>
      <c r="I197" t="s">
        <v>251</v>
      </c>
      <c r="J197" t="s">
        <v>3</v>
      </c>
      <c r="K197" t="s">
        <v>252</v>
      </c>
      <c r="L197">
        <v>1369</v>
      </c>
      <c r="N197">
        <v>1013</v>
      </c>
      <c r="O197" t="s">
        <v>244</v>
      </c>
      <c r="P197" t="s">
        <v>244</v>
      </c>
      <c r="Q197">
        <v>1</v>
      </c>
      <c r="W197">
        <v>0</v>
      </c>
      <c r="X197">
        <v>-547340176</v>
      </c>
      <c r="Y197">
        <f t="shared" si="30"/>
        <v>1.1232000000000002</v>
      </c>
      <c r="AA197">
        <v>0</v>
      </c>
      <c r="AB197">
        <v>0</v>
      </c>
      <c r="AC197">
        <v>0</v>
      </c>
      <c r="AD197">
        <v>10.210000000000001</v>
      </c>
      <c r="AE197">
        <v>0</v>
      </c>
      <c r="AF197">
        <v>0</v>
      </c>
      <c r="AG197">
        <v>0</v>
      </c>
      <c r="AH197">
        <v>10.210000000000001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1.08</v>
      </c>
      <c r="AU197" t="s">
        <v>26</v>
      </c>
      <c r="AV197">
        <v>1</v>
      </c>
      <c r="AW197">
        <v>2</v>
      </c>
      <c r="AX197">
        <v>64888638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ROUND(AT197*Source!I210*AH197*AL197,0)</f>
        <v>44</v>
      </c>
      <c r="CV197">
        <f>ROUND(Y197*Source!I210,7)</f>
        <v>4.4927999999999999</v>
      </c>
      <c r="CW197">
        <v>0</v>
      </c>
      <c r="CX197">
        <f>ROUND(Y197*Source!I210,7)</f>
        <v>4.4927999999999999</v>
      </c>
      <c r="CY197">
        <f t="shared" si="31"/>
        <v>10.210000000000001</v>
      </c>
      <c r="CZ197">
        <f t="shared" si="32"/>
        <v>10.210000000000001</v>
      </c>
      <c r="DA197">
        <f t="shared" si="33"/>
        <v>1</v>
      </c>
      <c r="DB197">
        <f t="shared" si="34"/>
        <v>11.47</v>
      </c>
      <c r="DC197">
        <f t="shared" si="35"/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>ROUND(ROUND(AG197,2)*CX197,2)</f>
        <v>0</v>
      </c>
      <c r="DI197">
        <f>ROUND(ROUND(AH197,2)*CX197,2)</f>
        <v>45.87</v>
      </c>
      <c r="DJ197">
        <f t="shared" si="36"/>
        <v>45.87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ROW(Source!A211)</f>
        <v>211</v>
      </c>
      <c r="B198">
        <v>64887305</v>
      </c>
      <c r="C198">
        <v>64888628</v>
      </c>
      <c r="D198">
        <v>29479127</v>
      </c>
      <c r="E198">
        <v>1</v>
      </c>
      <c r="F198">
        <v>1</v>
      </c>
      <c r="G198">
        <v>1</v>
      </c>
      <c r="H198">
        <v>1</v>
      </c>
      <c r="I198" t="s">
        <v>242</v>
      </c>
      <c r="J198" t="s">
        <v>3</v>
      </c>
      <c r="K198" t="s">
        <v>243</v>
      </c>
      <c r="L198">
        <v>1369</v>
      </c>
      <c r="N198">
        <v>1013</v>
      </c>
      <c r="O198" t="s">
        <v>244</v>
      </c>
      <c r="P198" t="s">
        <v>244</v>
      </c>
      <c r="Q198">
        <v>1</v>
      </c>
      <c r="W198">
        <v>0</v>
      </c>
      <c r="X198">
        <v>-1068735493</v>
      </c>
      <c r="Y198">
        <f t="shared" si="30"/>
        <v>0.37440000000000001</v>
      </c>
      <c r="AA198">
        <v>0</v>
      </c>
      <c r="AB198">
        <v>0</v>
      </c>
      <c r="AC198">
        <v>0</v>
      </c>
      <c r="AD198">
        <v>12.92</v>
      </c>
      <c r="AE198">
        <v>0</v>
      </c>
      <c r="AF198">
        <v>0</v>
      </c>
      <c r="AG198">
        <v>0</v>
      </c>
      <c r="AH198">
        <v>12.92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0.36</v>
      </c>
      <c r="AU198" t="s">
        <v>26</v>
      </c>
      <c r="AV198">
        <v>1</v>
      </c>
      <c r="AW198">
        <v>2</v>
      </c>
      <c r="AX198">
        <v>64888634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ROUND(AT198*Source!I211*AH198*AL198,0)</f>
        <v>19</v>
      </c>
      <c r="CV198">
        <f>ROUND(Y198*Source!I211,7)</f>
        <v>1.4976</v>
      </c>
      <c r="CW198">
        <v>0</v>
      </c>
      <c r="CX198">
        <f>ROUND(Y198*Source!I211,7)</f>
        <v>1.4976</v>
      </c>
      <c r="CY198">
        <f t="shared" si="31"/>
        <v>12.92</v>
      </c>
      <c r="CZ198">
        <f t="shared" si="32"/>
        <v>12.92</v>
      </c>
      <c r="DA198">
        <f t="shared" si="33"/>
        <v>1</v>
      </c>
      <c r="DB198">
        <f t="shared" si="34"/>
        <v>4.84</v>
      </c>
      <c r="DC198">
        <f t="shared" si="35"/>
        <v>0</v>
      </c>
      <c r="DD198" t="s">
        <v>3</v>
      </c>
      <c r="DE198" t="s">
        <v>3</v>
      </c>
      <c r="DF198">
        <f>ROUND(ROUND(AE198,0)*CX198,0)</f>
        <v>0</v>
      </c>
      <c r="DG198">
        <f>ROUND(ROUND(AF198,0)*CX198,0)</f>
        <v>0</v>
      </c>
      <c r="DH198">
        <f>ROUND(ROUND(AG198,0)*CX198,0)</f>
        <v>0</v>
      </c>
      <c r="DI198">
        <f>ROUND(ROUND(AH198,0)*CX198,0)</f>
        <v>19</v>
      </c>
      <c r="DJ198">
        <f t="shared" si="36"/>
        <v>19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ROW(Source!A211)</f>
        <v>211</v>
      </c>
      <c r="B199">
        <v>64887305</v>
      </c>
      <c r="C199">
        <v>64888628</v>
      </c>
      <c r="D199">
        <v>29412067</v>
      </c>
      <c r="E199">
        <v>1</v>
      </c>
      <c r="F199">
        <v>1</v>
      </c>
      <c r="G199">
        <v>1</v>
      </c>
      <c r="H199">
        <v>1</v>
      </c>
      <c r="I199" t="s">
        <v>245</v>
      </c>
      <c r="J199" t="s">
        <v>3</v>
      </c>
      <c r="K199" t="s">
        <v>246</v>
      </c>
      <c r="L199">
        <v>1369</v>
      </c>
      <c r="N199">
        <v>1013</v>
      </c>
      <c r="O199" t="s">
        <v>244</v>
      </c>
      <c r="P199" t="s">
        <v>244</v>
      </c>
      <c r="Q199">
        <v>1</v>
      </c>
      <c r="W199">
        <v>0</v>
      </c>
      <c r="X199">
        <v>-492150492</v>
      </c>
      <c r="Y199">
        <f t="shared" si="30"/>
        <v>0.93600000000000005</v>
      </c>
      <c r="AA199">
        <v>0</v>
      </c>
      <c r="AB199">
        <v>0</v>
      </c>
      <c r="AC199">
        <v>0</v>
      </c>
      <c r="AD199">
        <v>15.49</v>
      </c>
      <c r="AE199">
        <v>0</v>
      </c>
      <c r="AF199">
        <v>0</v>
      </c>
      <c r="AG199">
        <v>0</v>
      </c>
      <c r="AH199">
        <v>15.49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0.9</v>
      </c>
      <c r="AU199" t="s">
        <v>26</v>
      </c>
      <c r="AV199">
        <v>1</v>
      </c>
      <c r="AW199">
        <v>2</v>
      </c>
      <c r="AX199">
        <v>64888635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ROUND(AT199*Source!I211*AH199*AL199,0)</f>
        <v>56</v>
      </c>
      <c r="CV199">
        <f>ROUND(Y199*Source!I211,7)</f>
        <v>3.7440000000000002</v>
      </c>
      <c r="CW199">
        <v>0</v>
      </c>
      <c r="CX199">
        <f>ROUND(Y199*Source!I211,7)</f>
        <v>3.7440000000000002</v>
      </c>
      <c r="CY199">
        <f t="shared" si="31"/>
        <v>15.49</v>
      </c>
      <c r="CZ199">
        <f t="shared" si="32"/>
        <v>15.49</v>
      </c>
      <c r="DA199">
        <f t="shared" si="33"/>
        <v>1</v>
      </c>
      <c r="DB199">
        <f t="shared" si="34"/>
        <v>14.5</v>
      </c>
      <c r="DC199">
        <f t="shared" si="35"/>
        <v>0</v>
      </c>
      <c r="DD199" t="s">
        <v>3</v>
      </c>
      <c r="DE199" t="s">
        <v>3</v>
      </c>
      <c r="DF199">
        <f>ROUND(ROUND(AE199,0)*CX199,0)</f>
        <v>0</v>
      </c>
      <c r="DG199">
        <f>ROUND(ROUND(AF199,0)*CX199,0)</f>
        <v>0</v>
      </c>
      <c r="DH199">
        <f>ROUND(ROUND(AG199,0)*CX199,0)</f>
        <v>0</v>
      </c>
      <c r="DI199">
        <f>ROUND(ROUND(AH199,0)*CX199,0)</f>
        <v>56</v>
      </c>
      <c r="DJ199">
        <f t="shared" si="36"/>
        <v>56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ROW(Source!A211)</f>
        <v>211</v>
      </c>
      <c r="B200">
        <v>64887305</v>
      </c>
      <c r="C200">
        <v>64888628</v>
      </c>
      <c r="D200">
        <v>29479234</v>
      </c>
      <c r="E200">
        <v>1</v>
      </c>
      <c r="F200">
        <v>1</v>
      </c>
      <c r="G200">
        <v>1</v>
      </c>
      <c r="H200">
        <v>1</v>
      </c>
      <c r="I200" t="s">
        <v>247</v>
      </c>
      <c r="J200" t="s">
        <v>3</v>
      </c>
      <c r="K200" t="s">
        <v>248</v>
      </c>
      <c r="L200">
        <v>1369</v>
      </c>
      <c r="N200">
        <v>1013</v>
      </c>
      <c r="O200" t="s">
        <v>244</v>
      </c>
      <c r="P200" t="s">
        <v>244</v>
      </c>
      <c r="Q200">
        <v>1</v>
      </c>
      <c r="W200">
        <v>0</v>
      </c>
      <c r="X200">
        <v>-1635369557</v>
      </c>
      <c r="Y200">
        <f t="shared" si="30"/>
        <v>0.93600000000000005</v>
      </c>
      <c r="AA200">
        <v>0</v>
      </c>
      <c r="AB200">
        <v>0</v>
      </c>
      <c r="AC200">
        <v>0</v>
      </c>
      <c r="AD200">
        <v>12.69</v>
      </c>
      <c r="AE200">
        <v>0</v>
      </c>
      <c r="AF200">
        <v>0</v>
      </c>
      <c r="AG200">
        <v>0</v>
      </c>
      <c r="AH200">
        <v>12.69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0.9</v>
      </c>
      <c r="AU200" t="s">
        <v>26</v>
      </c>
      <c r="AV200">
        <v>1</v>
      </c>
      <c r="AW200">
        <v>2</v>
      </c>
      <c r="AX200">
        <v>64888636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ROUND(AT200*Source!I211*AH200*AL200,0)</f>
        <v>46</v>
      </c>
      <c r="CV200">
        <f>ROUND(Y200*Source!I211,7)</f>
        <v>3.7440000000000002</v>
      </c>
      <c r="CW200">
        <v>0</v>
      </c>
      <c r="CX200">
        <f>ROUND(Y200*Source!I211,7)</f>
        <v>3.7440000000000002</v>
      </c>
      <c r="CY200">
        <f t="shared" si="31"/>
        <v>12.69</v>
      </c>
      <c r="CZ200">
        <f t="shared" si="32"/>
        <v>12.69</v>
      </c>
      <c r="DA200">
        <f t="shared" si="33"/>
        <v>1</v>
      </c>
      <c r="DB200">
        <f t="shared" si="34"/>
        <v>11.88</v>
      </c>
      <c r="DC200">
        <f t="shared" si="35"/>
        <v>0</v>
      </c>
      <c r="DD200" t="s">
        <v>3</v>
      </c>
      <c r="DE200" t="s">
        <v>3</v>
      </c>
      <c r="DF200">
        <f>ROUND(ROUND(AE200,0)*CX200,0)</f>
        <v>0</v>
      </c>
      <c r="DG200">
        <f>ROUND(ROUND(AF200,0)*CX200,0)</f>
        <v>0</v>
      </c>
      <c r="DH200">
        <f>ROUND(ROUND(AG200,0)*CX200,0)</f>
        <v>0</v>
      </c>
      <c r="DI200">
        <f>ROUND(ROUND(AH200,0)*CX200,0)</f>
        <v>49</v>
      </c>
      <c r="DJ200">
        <f t="shared" si="36"/>
        <v>49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ROW(Source!A211)</f>
        <v>211</v>
      </c>
      <c r="B201">
        <v>64887305</v>
      </c>
      <c r="C201">
        <v>64888628</v>
      </c>
      <c r="D201">
        <v>29420467</v>
      </c>
      <c r="E201">
        <v>1</v>
      </c>
      <c r="F201">
        <v>1</v>
      </c>
      <c r="G201">
        <v>1</v>
      </c>
      <c r="H201">
        <v>1</v>
      </c>
      <c r="I201" t="s">
        <v>249</v>
      </c>
      <c r="J201" t="s">
        <v>3</v>
      </c>
      <c r="K201" t="s">
        <v>250</v>
      </c>
      <c r="L201">
        <v>1369</v>
      </c>
      <c r="N201">
        <v>1013</v>
      </c>
      <c r="O201" t="s">
        <v>244</v>
      </c>
      <c r="P201" t="s">
        <v>244</v>
      </c>
      <c r="Q201">
        <v>1</v>
      </c>
      <c r="W201">
        <v>0</v>
      </c>
      <c r="X201">
        <v>1876455240</v>
      </c>
      <c r="Y201">
        <f t="shared" si="30"/>
        <v>0.37440000000000001</v>
      </c>
      <c r="AA201">
        <v>0</v>
      </c>
      <c r="AB201">
        <v>0</v>
      </c>
      <c r="AC201">
        <v>0</v>
      </c>
      <c r="AD201">
        <v>16.93</v>
      </c>
      <c r="AE201">
        <v>0</v>
      </c>
      <c r="AF201">
        <v>0</v>
      </c>
      <c r="AG201">
        <v>0</v>
      </c>
      <c r="AH201">
        <v>16.93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0.36</v>
      </c>
      <c r="AU201" t="s">
        <v>26</v>
      </c>
      <c r="AV201">
        <v>1</v>
      </c>
      <c r="AW201">
        <v>2</v>
      </c>
      <c r="AX201">
        <v>64888637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ROUND(AT201*Source!I211*AH201*AL201,0)</f>
        <v>24</v>
      </c>
      <c r="CV201">
        <f>ROUND(Y201*Source!I211,7)</f>
        <v>1.4976</v>
      </c>
      <c r="CW201">
        <v>0</v>
      </c>
      <c r="CX201">
        <f>ROUND(Y201*Source!I211,7)</f>
        <v>1.4976</v>
      </c>
      <c r="CY201">
        <f t="shared" si="31"/>
        <v>16.93</v>
      </c>
      <c r="CZ201">
        <f t="shared" si="32"/>
        <v>16.93</v>
      </c>
      <c r="DA201">
        <f t="shared" si="33"/>
        <v>1</v>
      </c>
      <c r="DB201">
        <f t="shared" si="34"/>
        <v>6.33</v>
      </c>
      <c r="DC201">
        <f t="shared" si="35"/>
        <v>0</v>
      </c>
      <c r="DD201" t="s">
        <v>3</v>
      </c>
      <c r="DE201" t="s">
        <v>3</v>
      </c>
      <c r="DF201">
        <f>ROUND(ROUND(AE201,0)*CX201,0)</f>
        <v>0</v>
      </c>
      <c r="DG201">
        <f>ROUND(ROUND(AF201,0)*CX201,0)</f>
        <v>0</v>
      </c>
      <c r="DH201">
        <f>ROUND(ROUND(AG201,0)*CX201,0)</f>
        <v>0</v>
      </c>
      <c r="DI201">
        <f>ROUND(ROUND(AH201,0)*CX201,0)</f>
        <v>25</v>
      </c>
      <c r="DJ201">
        <f t="shared" si="36"/>
        <v>25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ROW(Source!A211)</f>
        <v>211</v>
      </c>
      <c r="B202">
        <v>64887305</v>
      </c>
      <c r="C202">
        <v>64888628</v>
      </c>
      <c r="D202">
        <v>29412068</v>
      </c>
      <c r="E202">
        <v>1</v>
      </c>
      <c r="F202">
        <v>1</v>
      </c>
      <c r="G202">
        <v>1</v>
      </c>
      <c r="H202">
        <v>1</v>
      </c>
      <c r="I202" t="s">
        <v>251</v>
      </c>
      <c r="J202" t="s">
        <v>3</v>
      </c>
      <c r="K202" t="s">
        <v>252</v>
      </c>
      <c r="L202">
        <v>1369</v>
      </c>
      <c r="N202">
        <v>1013</v>
      </c>
      <c r="O202" t="s">
        <v>244</v>
      </c>
      <c r="P202" t="s">
        <v>244</v>
      </c>
      <c r="Q202">
        <v>1</v>
      </c>
      <c r="W202">
        <v>0</v>
      </c>
      <c r="X202">
        <v>-547340176</v>
      </c>
      <c r="Y202">
        <f t="shared" si="30"/>
        <v>1.1232000000000002</v>
      </c>
      <c r="AA202">
        <v>0</v>
      </c>
      <c r="AB202">
        <v>0</v>
      </c>
      <c r="AC202">
        <v>0</v>
      </c>
      <c r="AD202">
        <v>10.210000000000001</v>
      </c>
      <c r="AE202">
        <v>0</v>
      </c>
      <c r="AF202">
        <v>0</v>
      </c>
      <c r="AG202">
        <v>0</v>
      </c>
      <c r="AH202">
        <v>10.210000000000001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1.08</v>
      </c>
      <c r="AU202" t="s">
        <v>26</v>
      </c>
      <c r="AV202">
        <v>1</v>
      </c>
      <c r="AW202">
        <v>2</v>
      </c>
      <c r="AX202">
        <v>64888638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ROUND(AT202*Source!I211*AH202*AL202,0)</f>
        <v>44</v>
      </c>
      <c r="CV202">
        <f>ROUND(Y202*Source!I211,7)</f>
        <v>4.4927999999999999</v>
      </c>
      <c r="CW202">
        <v>0</v>
      </c>
      <c r="CX202">
        <f>ROUND(Y202*Source!I211,7)</f>
        <v>4.4927999999999999</v>
      </c>
      <c r="CY202">
        <f t="shared" si="31"/>
        <v>10.210000000000001</v>
      </c>
      <c r="CZ202">
        <f t="shared" si="32"/>
        <v>10.210000000000001</v>
      </c>
      <c r="DA202">
        <f t="shared" si="33"/>
        <v>1</v>
      </c>
      <c r="DB202">
        <f t="shared" si="34"/>
        <v>11.47</v>
      </c>
      <c r="DC202">
        <f t="shared" si="35"/>
        <v>0</v>
      </c>
      <c r="DD202" t="s">
        <v>3</v>
      </c>
      <c r="DE202" t="s">
        <v>3</v>
      </c>
      <c r="DF202">
        <f>ROUND(ROUND(AE202,0)*CX202,0)</f>
        <v>0</v>
      </c>
      <c r="DG202">
        <f>ROUND(ROUND(AF202,0)*CX202,0)</f>
        <v>0</v>
      </c>
      <c r="DH202">
        <f>ROUND(ROUND(AG202,0)*CX202,0)</f>
        <v>0</v>
      </c>
      <c r="DI202">
        <f>ROUND(ROUND(AH202,0)*CX202,0)</f>
        <v>45</v>
      </c>
      <c r="DJ202">
        <f t="shared" si="36"/>
        <v>45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ROW(Source!A212)</f>
        <v>212</v>
      </c>
      <c r="B203">
        <v>64887308</v>
      </c>
      <c r="C203">
        <v>64888639</v>
      </c>
      <c r="D203">
        <v>29479127</v>
      </c>
      <c r="E203">
        <v>1</v>
      </c>
      <c r="F203">
        <v>1</v>
      </c>
      <c r="G203">
        <v>1</v>
      </c>
      <c r="H203">
        <v>1</v>
      </c>
      <c r="I203" t="s">
        <v>242</v>
      </c>
      <c r="J203" t="s">
        <v>3</v>
      </c>
      <c r="K203" t="s">
        <v>243</v>
      </c>
      <c r="L203">
        <v>1369</v>
      </c>
      <c r="N203">
        <v>1013</v>
      </c>
      <c r="O203" t="s">
        <v>244</v>
      </c>
      <c r="P203" t="s">
        <v>244</v>
      </c>
      <c r="Q203">
        <v>1</v>
      </c>
      <c r="W203">
        <v>0</v>
      </c>
      <c r="X203">
        <v>-1068735493</v>
      </c>
      <c r="Y203">
        <f t="shared" si="30"/>
        <v>1.1232000000000002</v>
      </c>
      <c r="AA203">
        <v>0</v>
      </c>
      <c r="AB203">
        <v>0</v>
      </c>
      <c r="AC203">
        <v>0</v>
      </c>
      <c r="AD203">
        <v>12.92</v>
      </c>
      <c r="AE203">
        <v>0</v>
      </c>
      <c r="AF203">
        <v>0</v>
      </c>
      <c r="AG203">
        <v>0</v>
      </c>
      <c r="AH203">
        <v>12.92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1.08</v>
      </c>
      <c r="AU203" t="s">
        <v>26</v>
      </c>
      <c r="AV203">
        <v>1</v>
      </c>
      <c r="AW203">
        <v>2</v>
      </c>
      <c r="AX203">
        <v>64888645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ROUND(AT203*Source!I212*AH203*AL203,0)</f>
        <v>56</v>
      </c>
      <c r="CV203">
        <f>ROUND(Y203*Source!I212,7)</f>
        <v>4.4927999999999999</v>
      </c>
      <c r="CW203">
        <v>0</v>
      </c>
      <c r="CX203">
        <f>ROUND(Y203*Source!I212,7)</f>
        <v>4.4927999999999999</v>
      </c>
      <c r="CY203">
        <f t="shared" si="31"/>
        <v>12.92</v>
      </c>
      <c r="CZ203">
        <f t="shared" si="32"/>
        <v>12.92</v>
      </c>
      <c r="DA203">
        <f t="shared" si="33"/>
        <v>1</v>
      </c>
      <c r="DB203">
        <f t="shared" si="34"/>
        <v>14.51</v>
      </c>
      <c r="DC203">
        <f t="shared" si="35"/>
        <v>0</v>
      </c>
      <c r="DD203" t="s">
        <v>3</v>
      </c>
      <c r="DE203" t="s">
        <v>3</v>
      </c>
      <c r="DF203">
        <f>ROUND(ROUND(AE203,2)*CX203,2)</f>
        <v>0</v>
      </c>
      <c r="DG203">
        <f>ROUND(ROUND(AF203,2)*CX203,2)</f>
        <v>0</v>
      </c>
      <c r="DH203">
        <f>ROUND(ROUND(AG203,2)*CX203,2)</f>
        <v>0</v>
      </c>
      <c r="DI203">
        <f>ROUND(ROUND(AH203,2)*CX203,2)</f>
        <v>58.05</v>
      </c>
      <c r="DJ203">
        <f t="shared" si="36"/>
        <v>58.05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ROW(Source!A212)</f>
        <v>212</v>
      </c>
      <c r="B204">
        <v>64887308</v>
      </c>
      <c r="C204">
        <v>64888639</v>
      </c>
      <c r="D204">
        <v>29412067</v>
      </c>
      <c r="E204">
        <v>1</v>
      </c>
      <c r="F204">
        <v>1</v>
      </c>
      <c r="G204">
        <v>1</v>
      </c>
      <c r="H204">
        <v>1</v>
      </c>
      <c r="I204" t="s">
        <v>245</v>
      </c>
      <c r="J204" t="s">
        <v>3</v>
      </c>
      <c r="K204" t="s">
        <v>246</v>
      </c>
      <c r="L204">
        <v>1369</v>
      </c>
      <c r="N204">
        <v>1013</v>
      </c>
      <c r="O204" t="s">
        <v>244</v>
      </c>
      <c r="P204" t="s">
        <v>244</v>
      </c>
      <c r="Q204">
        <v>1</v>
      </c>
      <c r="W204">
        <v>0</v>
      </c>
      <c r="X204">
        <v>-492150492</v>
      </c>
      <c r="Y204">
        <f t="shared" si="30"/>
        <v>0.74880000000000002</v>
      </c>
      <c r="AA204">
        <v>0</v>
      </c>
      <c r="AB204">
        <v>0</v>
      </c>
      <c r="AC204">
        <v>0</v>
      </c>
      <c r="AD204">
        <v>15.49</v>
      </c>
      <c r="AE204">
        <v>0</v>
      </c>
      <c r="AF204">
        <v>0</v>
      </c>
      <c r="AG204">
        <v>0</v>
      </c>
      <c r="AH204">
        <v>15.49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0.72</v>
      </c>
      <c r="AU204" t="s">
        <v>26</v>
      </c>
      <c r="AV204">
        <v>1</v>
      </c>
      <c r="AW204">
        <v>2</v>
      </c>
      <c r="AX204">
        <v>64888646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ROUND(AT204*Source!I212*AH204*AL204,0)</f>
        <v>45</v>
      </c>
      <c r="CV204">
        <f>ROUND(Y204*Source!I212,7)</f>
        <v>2.9952000000000001</v>
      </c>
      <c r="CW204">
        <v>0</v>
      </c>
      <c r="CX204">
        <f>ROUND(Y204*Source!I212,7)</f>
        <v>2.9952000000000001</v>
      </c>
      <c r="CY204">
        <f t="shared" si="31"/>
        <v>15.49</v>
      </c>
      <c r="CZ204">
        <f t="shared" si="32"/>
        <v>15.49</v>
      </c>
      <c r="DA204">
        <f t="shared" si="33"/>
        <v>1</v>
      </c>
      <c r="DB204">
        <f t="shared" si="34"/>
        <v>11.6</v>
      </c>
      <c r="DC204">
        <f t="shared" si="35"/>
        <v>0</v>
      </c>
      <c r="DD204" t="s">
        <v>3</v>
      </c>
      <c r="DE204" t="s">
        <v>3</v>
      </c>
      <c r="DF204">
        <f>ROUND(ROUND(AE204,2)*CX204,2)</f>
        <v>0</v>
      </c>
      <c r="DG204">
        <f>ROUND(ROUND(AF204,2)*CX204,2)</f>
        <v>0</v>
      </c>
      <c r="DH204">
        <f>ROUND(ROUND(AG204,2)*CX204,2)</f>
        <v>0</v>
      </c>
      <c r="DI204">
        <f>ROUND(ROUND(AH204,2)*CX204,2)</f>
        <v>46.4</v>
      </c>
      <c r="DJ204">
        <f t="shared" si="36"/>
        <v>46.4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ROW(Source!A212)</f>
        <v>212</v>
      </c>
      <c r="B205">
        <v>64887308</v>
      </c>
      <c r="C205">
        <v>64888639</v>
      </c>
      <c r="D205">
        <v>29420508</v>
      </c>
      <c r="E205">
        <v>1</v>
      </c>
      <c r="F205">
        <v>1</v>
      </c>
      <c r="G205">
        <v>1</v>
      </c>
      <c r="H205">
        <v>1</v>
      </c>
      <c r="I205" t="s">
        <v>253</v>
      </c>
      <c r="J205" t="s">
        <v>3</v>
      </c>
      <c r="K205" t="s">
        <v>254</v>
      </c>
      <c r="L205">
        <v>1369</v>
      </c>
      <c r="N205">
        <v>1013</v>
      </c>
      <c r="O205" t="s">
        <v>244</v>
      </c>
      <c r="P205" t="s">
        <v>244</v>
      </c>
      <c r="Q205">
        <v>1</v>
      </c>
      <c r="W205">
        <v>0</v>
      </c>
      <c r="X205">
        <v>1660935601</v>
      </c>
      <c r="Y205">
        <f t="shared" si="30"/>
        <v>0.74880000000000002</v>
      </c>
      <c r="AA205">
        <v>0</v>
      </c>
      <c r="AB205">
        <v>0</v>
      </c>
      <c r="AC205">
        <v>0</v>
      </c>
      <c r="AD205">
        <v>14.09</v>
      </c>
      <c r="AE205">
        <v>0</v>
      </c>
      <c r="AF205">
        <v>0</v>
      </c>
      <c r="AG205">
        <v>0</v>
      </c>
      <c r="AH205">
        <v>14.09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0.72</v>
      </c>
      <c r="AU205" t="s">
        <v>26</v>
      </c>
      <c r="AV205">
        <v>1</v>
      </c>
      <c r="AW205">
        <v>2</v>
      </c>
      <c r="AX205">
        <v>64888647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ROUND(AT205*Source!I212*AH205*AL205,0)</f>
        <v>41</v>
      </c>
      <c r="CV205">
        <f>ROUND(Y205*Source!I212,7)</f>
        <v>2.9952000000000001</v>
      </c>
      <c r="CW205">
        <v>0</v>
      </c>
      <c r="CX205">
        <f>ROUND(Y205*Source!I212,7)</f>
        <v>2.9952000000000001</v>
      </c>
      <c r="CY205">
        <f t="shared" si="31"/>
        <v>14.09</v>
      </c>
      <c r="CZ205">
        <f t="shared" si="32"/>
        <v>14.09</v>
      </c>
      <c r="DA205">
        <f t="shared" si="33"/>
        <v>1</v>
      </c>
      <c r="DB205">
        <f t="shared" si="34"/>
        <v>10.55</v>
      </c>
      <c r="DC205">
        <f t="shared" si="35"/>
        <v>0</v>
      </c>
      <c r="DD205" t="s">
        <v>3</v>
      </c>
      <c r="DE205" t="s">
        <v>3</v>
      </c>
      <c r="DF205">
        <f>ROUND(ROUND(AE205,2)*CX205,2)</f>
        <v>0</v>
      </c>
      <c r="DG205">
        <f>ROUND(ROUND(AF205,2)*CX205,2)</f>
        <v>0</v>
      </c>
      <c r="DH205">
        <f>ROUND(ROUND(AG205,2)*CX205,2)</f>
        <v>0</v>
      </c>
      <c r="DI205">
        <f>ROUND(ROUND(AH205,2)*CX205,2)</f>
        <v>42.2</v>
      </c>
      <c r="DJ205">
        <f t="shared" si="36"/>
        <v>42.2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ROW(Source!A212)</f>
        <v>212</v>
      </c>
      <c r="B206">
        <v>64887308</v>
      </c>
      <c r="C206">
        <v>64888639</v>
      </c>
      <c r="D206">
        <v>29420467</v>
      </c>
      <c r="E206">
        <v>1</v>
      </c>
      <c r="F206">
        <v>1</v>
      </c>
      <c r="G206">
        <v>1</v>
      </c>
      <c r="H206">
        <v>1</v>
      </c>
      <c r="I206" t="s">
        <v>249</v>
      </c>
      <c r="J206" t="s">
        <v>3</v>
      </c>
      <c r="K206" t="s">
        <v>250</v>
      </c>
      <c r="L206">
        <v>1369</v>
      </c>
      <c r="N206">
        <v>1013</v>
      </c>
      <c r="O206" t="s">
        <v>244</v>
      </c>
      <c r="P206" t="s">
        <v>244</v>
      </c>
      <c r="Q206">
        <v>1</v>
      </c>
      <c r="W206">
        <v>0</v>
      </c>
      <c r="X206">
        <v>1876455240</v>
      </c>
      <c r="Y206">
        <f t="shared" si="30"/>
        <v>0.37440000000000001</v>
      </c>
      <c r="AA206">
        <v>0</v>
      </c>
      <c r="AB206">
        <v>0</v>
      </c>
      <c r="AC206">
        <v>0</v>
      </c>
      <c r="AD206">
        <v>16.93</v>
      </c>
      <c r="AE206">
        <v>0</v>
      </c>
      <c r="AF206">
        <v>0</v>
      </c>
      <c r="AG206">
        <v>0</v>
      </c>
      <c r="AH206">
        <v>16.93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0.36</v>
      </c>
      <c r="AU206" t="s">
        <v>26</v>
      </c>
      <c r="AV206">
        <v>1</v>
      </c>
      <c r="AW206">
        <v>2</v>
      </c>
      <c r="AX206">
        <v>64888648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ROUND(AT206*Source!I212*AH206*AL206,0)</f>
        <v>24</v>
      </c>
      <c r="CV206">
        <f>ROUND(Y206*Source!I212,7)</f>
        <v>1.4976</v>
      </c>
      <c r="CW206">
        <v>0</v>
      </c>
      <c r="CX206">
        <f>ROUND(Y206*Source!I212,7)</f>
        <v>1.4976</v>
      </c>
      <c r="CY206">
        <f t="shared" si="31"/>
        <v>16.93</v>
      </c>
      <c r="CZ206">
        <f t="shared" si="32"/>
        <v>16.93</v>
      </c>
      <c r="DA206">
        <f t="shared" si="33"/>
        <v>1</v>
      </c>
      <c r="DB206">
        <f t="shared" si="34"/>
        <v>6.33</v>
      </c>
      <c r="DC206">
        <f t="shared" si="35"/>
        <v>0</v>
      </c>
      <c r="DD206" t="s">
        <v>3</v>
      </c>
      <c r="DE206" t="s">
        <v>3</v>
      </c>
      <c r="DF206">
        <f>ROUND(ROUND(AE206,2)*CX206,2)</f>
        <v>0</v>
      </c>
      <c r="DG206">
        <f>ROUND(ROUND(AF206,2)*CX206,2)</f>
        <v>0</v>
      </c>
      <c r="DH206">
        <f>ROUND(ROUND(AG206,2)*CX206,2)</f>
        <v>0</v>
      </c>
      <c r="DI206">
        <f>ROUND(ROUND(AH206,2)*CX206,2)</f>
        <v>25.35</v>
      </c>
      <c r="DJ206">
        <f t="shared" si="36"/>
        <v>25.35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ROW(Source!A212)</f>
        <v>212</v>
      </c>
      <c r="B207">
        <v>64887308</v>
      </c>
      <c r="C207">
        <v>64888639</v>
      </c>
      <c r="D207">
        <v>29412068</v>
      </c>
      <c r="E207">
        <v>1</v>
      </c>
      <c r="F207">
        <v>1</v>
      </c>
      <c r="G207">
        <v>1</v>
      </c>
      <c r="H207">
        <v>1</v>
      </c>
      <c r="I207" t="s">
        <v>251</v>
      </c>
      <c r="J207" t="s">
        <v>3</v>
      </c>
      <c r="K207" t="s">
        <v>252</v>
      </c>
      <c r="L207">
        <v>1369</v>
      </c>
      <c r="N207">
        <v>1013</v>
      </c>
      <c r="O207" t="s">
        <v>244</v>
      </c>
      <c r="P207" t="s">
        <v>244</v>
      </c>
      <c r="Q207">
        <v>1</v>
      </c>
      <c r="W207">
        <v>0</v>
      </c>
      <c r="X207">
        <v>-547340176</v>
      </c>
      <c r="Y207">
        <f t="shared" si="30"/>
        <v>0.74880000000000002</v>
      </c>
      <c r="AA207">
        <v>0</v>
      </c>
      <c r="AB207">
        <v>0</v>
      </c>
      <c r="AC207">
        <v>0</v>
      </c>
      <c r="AD207">
        <v>10.210000000000001</v>
      </c>
      <c r="AE207">
        <v>0</v>
      </c>
      <c r="AF207">
        <v>0</v>
      </c>
      <c r="AG207">
        <v>0</v>
      </c>
      <c r="AH207">
        <v>10.210000000000001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0.72</v>
      </c>
      <c r="AU207" t="s">
        <v>26</v>
      </c>
      <c r="AV207">
        <v>1</v>
      </c>
      <c r="AW207">
        <v>2</v>
      </c>
      <c r="AX207">
        <v>64888649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ROUND(AT207*Source!I212*AH207*AL207,0)</f>
        <v>29</v>
      </c>
      <c r="CV207">
        <f>ROUND(Y207*Source!I212,7)</f>
        <v>2.9952000000000001</v>
      </c>
      <c r="CW207">
        <v>0</v>
      </c>
      <c r="CX207">
        <f>ROUND(Y207*Source!I212,7)</f>
        <v>2.9952000000000001</v>
      </c>
      <c r="CY207">
        <f t="shared" si="31"/>
        <v>10.210000000000001</v>
      </c>
      <c r="CZ207">
        <f t="shared" si="32"/>
        <v>10.210000000000001</v>
      </c>
      <c r="DA207">
        <f t="shared" si="33"/>
        <v>1</v>
      </c>
      <c r="DB207">
        <f t="shared" si="34"/>
        <v>7.64</v>
      </c>
      <c r="DC207">
        <f t="shared" si="35"/>
        <v>0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0</v>
      </c>
      <c r="DH207">
        <f>ROUND(ROUND(AG207,2)*CX207,2)</f>
        <v>0</v>
      </c>
      <c r="DI207">
        <f>ROUND(ROUND(AH207,2)*CX207,2)</f>
        <v>30.58</v>
      </c>
      <c r="DJ207">
        <f t="shared" si="36"/>
        <v>30.58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ROW(Source!A213)</f>
        <v>213</v>
      </c>
      <c r="B208">
        <v>64887305</v>
      </c>
      <c r="C208">
        <v>64888639</v>
      </c>
      <c r="D208">
        <v>29479127</v>
      </c>
      <c r="E208">
        <v>1</v>
      </c>
      <c r="F208">
        <v>1</v>
      </c>
      <c r="G208">
        <v>1</v>
      </c>
      <c r="H208">
        <v>1</v>
      </c>
      <c r="I208" t="s">
        <v>242</v>
      </c>
      <c r="J208" t="s">
        <v>3</v>
      </c>
      <c r="K208" t="s">
        <v>243</v>
      </c>
      <c r="L208">
        <v>1369</v>
      </c>
      <c r="N208">
        <v>1013</v>
      </c>
      <c r="O208" t="s">
        <v>244</v>
      </c>
      <c r="P208" t="s">
        <v>244</v>
      </c>
      <c r="Q208">
        <v>1</v>
      </c>
      <c r="W208">
        <v>0</v>
      </c>
      <c r="X208">
        <v>-1068735493</v>
      </c>
      <c r="Y208">
        <f t="shared" si="30"/>
        <v>1.1232000000000002</v>
      </c>
      <c r="AA208">
        <v>0</v>
      </c>
      <c r="AB208">
        <v>0</v>
      </c>
      <c r="AC208">
        <v>0</v>
      </c>
      <c r="AD208">
        <v>12.92</v>
      </c>
      <c r="AE208">
        <v>0</v>
      </c>
      <c r="AF208">
        <v>0</v>
      </c>
      <c r="AG208">
        <v>0</v>
      </c>
      <c r="AH208">
        <v>12.92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1.08</v>
      </c>
      <c r="AU208" t="s">
        <v>26</v>
      </c>
      <c r="AV208">
        <v>1</v>
      </c>
      <c r="AW208">
        <v>2</v>
      </c>
      <c r="AX208">
        <v>64888645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ROUND(AT208*Source!I213*AH208*AL208,0)</f>
        <v>56</v>
      </c>
      <c r="CV208">
        <f>ROUND(Y208*Source!I213,7)</f>
        <v>4.4927999999999999</v>
      </c>
      <c r="CW208">
        <v>0</v>
      </c>
      <c r="CX208">
        <f>ROUND(Y208*Source!I213,7)</f>
        <v>4.4927999999999999</v>
      </c>
      <c r="CY208">
        <f t="shared" si="31"/>
        <v>12.92</v>
      </c>
      <c r="CZ208">
        <f t="shared" si="32"/>
        <v>12.92</v>
      </c>
      <c r="DA208">
        <f t="shared" si="33"/>
        <v>1</v>
      </c>
      <c r="DB208">
        <f t="shared" si="34"/>
        <v>14.51</v>
      </c>
      <c r="DC208">
        <f t="shared" si="35"/>
        <v>0</v>
      </c>
      <c r="DD208" t="s">
        <v>3</v>
      </c>
      <c r="DE208" t="s">
        <v>3</v>
      </c>
      <c r="DF208">
        <f>ROUND(ROUND(AE208,0)*CX208,0)</f>
        <v>0</v>
      </c>
      <c r="DG208">
        <f>ROUND(ROUND(AF208,0)*CX208,0)</f>
        <v>0</v>
      </c>
      <c r="DH208">
        <f>ROUND(ROUND(AG208,0)*CX208,0)</f>
        <v>0</v>
      </c>
      <c r="DI208">
        <f>ROUND(ROUND(AH208,0)*CX208,0)</f>
        <v>58</v>
      </c>
      <c r="DJ208">
        <f t="shared" si="36"/>
        <v>58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ROW(Source!A213)</f>
        <v>213</v>
      </c>
      <c r="B209">
        <v>64887305</v>
      </c>
      <c r="C209">
        <v>64888639</v>
      </c>
      <c r="D209">
        <v>29412067</v>
      </c>
      <c r="E209">
        <v>1</v>
      </c>
      <c r="F209">
        <v>1</v>
      </c>
      <c r="G209">
        <v>1</v>
      </c>
      <c r="H209">
        <v>1</v>
      </c>
      <c r="I209" t="s">
        <v>245</v>
      </c>
      <c r="J209" t="s">
        <v>3</v>
      </c>
      <c r="K209" t="s">
        <v>246</v>
      </c>
      <c r="L209">
        <v>1369</v>
      </c>
      <c r="N209">
        <v>1013</v>
      </c>
      <c r="O209" t="s">
        <v>244</v>
      </c>
      <c r="P209" t="s">
        <v>244</v>
      </c>
      <c r="Q209">
        <v>1</v>
      </c>
      <c r="W209">
        <v>0</v>
      </c>
      <c r="X209">
        <v>-492150492</v>
      </c>
      <c r="Y209">
        <f t="shared" si="30"/>
        <v>0.74880000000000002</v>
      </c>
      <c r="AA209">
        <v>0</v>
      </c>
      <c r="AB209">
        <v>0</v>
      </c>
      <c r="AC209">
        <v>0</v>
      </c>
      <c r="AD209">
        <v>15.49</v>
      </c>
      <c r="AE209">
        <v>0</v>
      </c>
      <c r="AF209">
        <v>0</v>
      </c>
      <c r="AG209">
        <v>0</v>
      </c>
      <c r="AH209">
        <v>15.49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0.72</v>
      </c>
      <c r="AU209" t="s">
        <v>26</v>
      </c>
      <c r="AV209">
        <v>1</v>
      </c>
      <c r="AW209">
        <v>2</v>
      </c>
      <c r="AX209">
        <v>64888646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ROUND(AT209*Source!I213*AH209*AL209,0)</f>
        <v>45</v>
      </c>
      <c r="CV209">
        <f>ROUND(Y209*Source!I213,7)</f>
        <v>2.9952000000000001</v>
      </c>
      <c r="CW209">
        <v>0</v>
      </c>
      <c r="CX209">
        <f>ROUND(Y209*Source!I213,7)</f>
        <v>2.9952000000000001</v>
      </c>
      <c r="CY209">
        <f t="shared" si="31"/>
        <v>15.49</v>
      </c>
      <c r="CZ209">
        <f t="shared" si="32"/>
        <v>15.49</v>
      </c>
      <c r="DA209">
        <f t="shared" si="33"/>
        <v>1</v>
      </c>
      <c r="DB209">
        <f t="shared" si="34"/>
        <v>11.6</v>
      </c>
      <c r="DC209">
        <f t="shared" si="35"/>
        <v>0</v>
      </c>
      <c r="DD209" t="s">
        <v>3</v>
      </c>
      <c r="DE209" t="s">
        <v>3</v>
      </c>
      <c r="DF209">
        <f>ROUND(ROUND(AE209,0)*CX209,0)</f>
        <v>0</v>
      </c>
      <c r="DG209">
        <f>ROUND(ROUND(AF209,0)*CX209,0)</f>
        <v>0</v>
      </c>
      <c r="DH209">
        <f>ROUND(ROUND(AG209,0)*CX209,0)</f>
        <v>0</v>
      </c>
      <c r="DI209">
        <f>ROUND(ROUND(AH209,0)*CX209,0)</f>
        <v>45</v>
      </c>
      <c r="DJ209">
        <f t="shared" si="36"/>
        <v>45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ROW(Source!A213)</f>
        <v>213</v>
      </c>
      <c r="B210">
        <v>64887305</v>
      </c>
      <c r="C210">
        <v>64888639</v>
      </c>
      <c r="D210">
        <v>29420508</v>
      </c>
      <c r="E210">
        <v>1</v>
      </c>
      <c r="F210">
        <v>1</v>
      </c>
      <c r="G210">
        <v>1</v>
      </c>
      <c r="H210">
        <v>1</v>
      </c>
      <c r="I210" t="s">
        <v>253</v>
      </c>
      <c r="J210" t="s">
        <v>3</v>
      </c>
      <c r="K210" t="s">
        <v>254</v>
      </c>
      <c r="L210">
        <v>1369</v>
      </c>
      <c r="N210">
        <v>1013</v>
      </c>
      <c r="O210" t="s">
        <v>244</v>
      </c>
      <c r="P210" t="s">
        <v>244</v>
      </c>
      <c r="Q210">
        <v>1</v>
      </c>
      <c r="W210">
        <v>0</v>
      </c>
      <c r="X210">
        <v>1660935601</v>
      </c>
      <c r="Y210">
        <f t="shared" si="30"/>
        <v>0.74880000000000002</v>
      </c>
      <c r="AA210">
        <v>0</v>
      </c>
      <c r="AB210">
        <v>0</v>
      </c>
      <c r="AC210">
        <v>0</v>
      </c>
      <c r="AD210">
        <v>14.09</v>
      </c>
      <c r="AE210">
        <v>0</v>
      </c>
      <c r="AF210">
        <v>0</v>
      </c>
      <c r="AG210">
        <v>0</v>
      </c>
      <c r="AH210">
        <v>14.09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0.72</v>
      </c>
      <c r="AU210" t="s">
        <v>26</v>
      </c>
      <c r="AV210">
        <v>1</v>
      </c>
      <c r="AW210">
        <v>2</v>
      </c>
      <c r="AX210">
        <v>64888647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ROUND(AT210*Source!I213*AH210*AL210,0)</f>
        <v>41</v>
      </c>
      <c r="CV210">
        <f>ROUND(Y210*Source!I213,7)</f>
        <v>2.9952000000000001</v>
      </c>
      <c r="CW210">
        <v>0</v>
      </c>
      <c r="CX210">
        <f>ROUND(Y210*Source!I213,7)</f>
        <v>2.9952000000000001</v>
      </c>
      <c r="CY210">
        <f t="shared" si="31"/>
        <v>14.09</v>
      </c>
      <c r="CZ210">
        <f t="shared" si="32"/>
        <v>14.09</v>
      </c>
      <c r="DA210">
        <f t="shared" si="33"/>
        <v>1</v>
      </c>
      <c r="DB210">
        <f t="shared" si="34"/>
        <v>10.55</v>
      </c>
      <c r="DC210">
        <f t="shared" si="35"/>
        <v>0</v>
      </c>
      <c r="DD210" t="s">
        <v>3</v>
      </c>
      <c r="DE210" t="s">
        <v>3</v>
      </c>
      <c r="DF210">
        <f>ROUND(ROUND(AE210,0)*CX210,0)</f>
        <v>0</v>
      </c>
      <c r="DG210">
        <f>ROUND(ROUND(AF210,0)*CX210,0)</f>
        <v>0</v>
      </c>
      <c r="DH210">
        <f>ROUND(ROUND(AG210,0)*CX210,0)</f>
        <v>0</v>
      </c>
      <c r="DI210">
        <f>ROUND(ROUND(AH210,0)*CX210,0)</f>
        <v>42</v>
      </c>
      <c r="DJ210">
        <f t="shared" si="36"/>
        <v>42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ROW(Source!A213)</f>
        <v>213</v>
      </c>
      <c r="B211">
        <v>64887305</v>
      </c>
      <c r="C211">
        <v>64888639</v>
      </c>
      <c r="D211">
        <v>29420467</v>
      </c>
      <c r="E211">
        <v>1</v>
      </c>
      <c r="F211">
        <v>1</v>
      </c>
      <c r="G211">
        <v>1</v>
      </c>
      <c r="H211">
        <v>1</v>
      </c>
      <c r="I211" t="s">
        <v>249</v>
      </c>
      <c r="J211" t="s">
        <v>3</v>
      </c>
      <c r="K211" t="s">
        <v>250</v>
      </c>
      <c r="L211">
        <v>1369</v>
      </c>
      <c r="N211">
        <v>1013</v>
      </c>
      <c r="O211" t="s">
        <v>244</v>
      </c>
      <c r="P211" t="s">
        <v>244</v>
      </c>
      <c r="Q211">
        <v>1</v>
      </c>
      <c r="W211">
        <v>0</v>
      </c>
      <c r="X211">
        <v>1876455240</v>
      </c>
      <c r="Y211">
        <f t="shared" si="30"/>
        <v>0.37440000000000001</v>
      </c>
      <c r="AA211">
        <v>0</v>
      </c>
      <c r="AB211">
        <v>0</v>
      </c>
      <c r="AC211">
        <v>0</v>
      </c>
      <c r="AD211">
        <v>16.93</v>
      </c>
      <c r="AE211">
        <v>0</v>
      </c>
      <c r="AF211">
        <v>0</v>
      </c>
      <c r="AG211">
        <v>0</v>
      </c>
      <c r="AH211">
        <v>16.93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0.36</v>
      </c>
      <c r="AU211" t="s">
        <v>26</v>
      </c>
      <c r="AV211">
        <v>1</v>
      </c>
      <c r="AW211">
        <v>2</v>
      </c>
      <c r="AX211">
        <v>64888648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ROUND(AT211*Source!I213*AH211*AL211,0)</f>
        <v>24</v>
      </c>
      <c r="CV211">
        <f>ROUND(Y211*Source!I213,7)</f>
        <v>1.4976</v>
      </c>
      <c r="CW211">
        <v>0</v>
      </c>
      <c r="CX211">
        <f>ROUND(Y211*Source!I213,7)</f>
        <v>1.4976</v>
      </c>
      <c r="CY211">
        <f t="shared" si="31"/>
        <v>16.93</v>
      </c>
      <c r="CZ211">
        <f t="shared" si="32"/>
        <v>16.93</v>
      </c>
      <c r="DA211">
        <f t="shared" si="33"/>
        <v>1</v>
      </c>
      <c r="DB211">
        <f t="shared" si="34"/>
        <v>6.33</v>
      </c>
      <c r="DC211">
        <f t="shared" si="35"/>
        <v>0</v>
      </c>
      <c r="DD211" t="s">
        <v>3</v>
      </c>
      <c r="DE211" t="s">
        <v>3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>ROUND(ROUND(AH211,0)*CX211,0)</f>
        <v>25</v>
      </c>
      <c r="DJ211">
        <f t="shared" si="36"/>
        <v>25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ROW(Source!A213)</f>
        <v>213</v>
      </c>
      <c r="B212">
        <v>64887305</v>
      </c>
      <c r="C212">
        <v>64888639</v>
      </c>
      <c r="D212">
        <v>29412068</v>
      </c>
      <c r="E212">
        <v>1</v>
      </c>
      <c r="F212">
        <v>1</v>
      </c>
      <c r="G212">
        <v>1</v>
      </c>
      <c r="H212">
        <v>1</v>
      </c>
      <c r="I212" t="s">
        <v>251</v>
      </c>
      <c r="J212" t="s">
        <v>3</v>
      </c>
      <c r="K212" t="s">
        <v>252</v>
      </c>
      <c r="L212">
        <v>1369</v>
      </c>
      <c r="N212">
        <v>1013</v>
      </c>
      <c r="O212" t="s">
        <v>244</v>
      </c>
      <c r="P212" t="s">
        <v>244</v>
      </c>
      <c r="Q212">
        <v>1</v>
      </c>
      <c r="W212">
        <v>0</v>
      </c>
      <c r="X212">
        <v>-547340176</v>
      </c>
      <c r="Y212">
        <f t="shared" si="30"/>
        <v>0.74880000000000002</v>
      </c>
      <c r="AA212">
        <v>0</v>
      </c>
      <c r="AB212">
        <v>0</v>
      </c>
      <c r="AC212">
        <v>0</v>
      </c>
      <c r="AD212">
        <v>10.210000000000001</v>
      </c>
      <c r="AE212">
        <v>0</v>
      </c>
      <c r="AF212">
        <v>0</v>
      </c>
      <c r="AG212">
        <v>0</v>
      </c>
      <c r="AH212">
        <v>10.210000000000001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0.72</v>
      </c>
      <c r="AU212" t="s">
        <v>26</v>
      </c>
      <c r="AV212">
        <v>1</v>
      </c>
      <c r="AW212">
        <v>2</v>
      </c>
      <c r="AX212">
        <v>64888649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ROUND(AT212*Source!I213*AH212*AL212,0)</f>
        <v>29</v>
      </c>
      <c r="CV212">
        <f>ROUND(Y212*Source!I213,7)</f>
        <v>2.9952000000000001</v>
      </c>
      <c r="CW212">
        <v>0</v>
      </c>
      <c r="CX212">
        <f>ROUND(Y212*Source!I213,7)</f>
        <v>2.9952000000000001</v>
      </c>
      <c r="CY212">
        <f t="shared" si="31"/>
        <v>10.210000000000001</v>
      </c>
      <c r="CZ212">
        <f t="shared" si="32"/>
        <v>10.210000000000001</v>
      </c>
      <c r="DA212">
        <f t="shared" si="33"/>
        <v>1</v>
      </c>
      <c r="DB212">
        <f t="shared" si="34"/>
        <v>7.64</v>
      </c>
      <c r="DC212">
        <f t="shared" si="35"/>
        <v>0</v>
      </c>
      <c r="DD212" t="s">
        <v>3</v>
      </c>
      <c r="DE212" t="s">
        <v>3</v>
      </c>
      <c r="DF212">
        <f>ROUND(ROUND(AE212,0)*CX212,0)</f>
        <v>0</v>
      </c>
      <c r="DG212">
        <f>ROUND(ROUND(AF212,0)*CX212,0)</f>
        <v>0</v>
      </c>
      <c r="DH212">
        <f>ROUND(ROUND(AG212,0)*CX212,0)</f>
        <v>0</v>
      </c>
      <c r="DI212">
        <f>ROUND(ROUND(AH212,0)*CX212,0)</f>
        <v>30</v>
      </c>
      <c r="DJ212">
        <f t="shared" si="36"/>
        <v>30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ROW(Source!A214)</f>
        <v>214</v>
      </c>
      <c r="B213">
        <v>64887308</v>
      </c>
      <c r="C213">
        <v>64888650</v>
      </c>
      <c r="D213">
        <v>29412067</v>
      </c>
      <c r="E213">
        <v>1</v>
      </c>
      <c r="F213">
        <v>1</v>
      </c>
      <c r="G213">
        <v>1</v>
      </c>
      <c r="H213">
        <v>1</v>
      </c>
      <c r="I213" t="s">
        <v>245</v>
      </c>
      <c r="J213" t="s">
        <v>3</v>
      </c>
      <c r="K213" t="s">
        <v>246</v>
      </c>
      <c r="L213">
        <v>1369</v>
      </c>
      <c r="N213">
        <v>1013</v>
      </c>
      <c r="O213" t="s">
        <v>244</v>
      </c>
      <c r="P213" t="s">
        <v>244</v>
      </c>
      <c r="Q213">
        <v>1</v>
      </c>
      <c r="W213">
        <v>0</v>
      </c>
      <c r="X213">
        <v>-492150492</v>
      </c>
      <c r="Y213">
        <f t="shared" si="30"/>
        <v>1.6432000000000002</v>
      </c>
      <c r="AA213">
        <v>0</v>
      </c>
      <c r="AB213">
        <v>0</v>
      </c>
      <c r="AC213">
        <v>0</v>
      </c>
      <c r="AD213">
        <v>15.49</v>
      </c>
      <c r="AE213">
        <v>0</v>
      </c>
      <c r="AF213">
        <v>0</v>
      </c>
      <c r="AG213">
        <v>0</v>
      </c>
      <c r="AH213">
        <v>15.49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1.58</v>
      </c>
      <c r="AU213" t="s">
        <v>26</v>
      </c>
      <c r="AV213">
        <v>1</v>
      </c>
      <c r="AW213">
        <v>2</v>
      </c>
      <c r="AX213">
        <v>64888655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ROUND(AT213*Source!I214*AH213*AL213,0)</f>
        <v>98</v>
      </c>
      <c r="CV213">
        <f>ROUND(Y213*Source!I214,7)</f>
        <v>6.5728</v>
      </c>
      <c r="CW213">
        <v>0</v>
      </c>
      <c r="CX213">
        <f>ROUND(Y213*Source!I214,7)</f>
        <v>6.5728</v>
      </c>
      <c r="CY213">
        <f t="shared" si="31"/>
        <v>15.49</v>
      </c>
      <c r="CZ213">
        <f t="shared" si="32"/>
        <v>15.49</v>
      </c>
      <c r="DA213">
        <f t="shared" si="33"/>
        <v>1</v>
      </c>
      <c r="DB213">
        <f t="shared" si="34"/>
        <v>25.45</v>
      </c>
      <c r="DC213">
        <f t="shared" si="35"/>
        <v>0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0</v>
      </c>
      <c r="DH213">
        <f>ROUND(ROUND(AG213,2)*CX213,2)</f>
        <v>0</v>
      </c>
      <c r="DI213">
        <f>ROUND(ROUND(AH213,2)*CX213,2)</f>
        <v>101.81</v>
      </c>
      <c r="DJ213">
        <f t="shared" si="36"/>
        <v>101.81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ROW(Source!A214)</f>
        <v>214</v>
      </c>
      <c r="B214">
        <v>64887308</v>
      </c>
      <c r="C214">
        <v>64888650</v>
      </c>
      <c r="D214">
        <v>29420508</v>
      </c>
      <c r="E214">
        <v>1</v>
      </c>
      <c r="F214">
        <v>1</v>
      </c>
      <c r="G214">
        <v>1</v>
      </c>
      <c r="H214">
        <v>1</v>
      </c>
      <c r="I214" t="s">
        <v>253</v>
      </c>
      <c r="J214" t="s">
        <v>3</v>
      </c>
      <c r="K214" t="s">
        <v>254</v>
      </c>
      <c r="L214">
        <v>1369</v>
      </c>
      <c r="N214">
        <v>1013</v>
      </c>
      <c r="O214" t="s">
        <v>244</v>
      </c>
      <c r="P214" t="s">
        <v>244</v>
      </c>
      <c r="Q214">
        <v>1</v>
      </c>
      <c r="W214">
        <v>0</v>
      </c>
      <c r="X214">
        <v>1660935601</v>
      </c>
      <c r="Y214">
        <f t="shared" si="30"/>
        <v>1.6432000000000002</v>
      </c>
      <c r="AA214">
        <v>0</v>
      </c>
      <c r="AB214">
        <v>0</v>
      </c>
      <c r="AC214">
        <v>0</v>
      </c>
      <c r="AD214">
        <v>14.09</v>
      </c>
      <c r="AE214">
        <v>0</v>
      </c>
      <c r="AF214">
        <v>0</v>
      </c>
      <c r="AG214">
        <v>0</v>
      </c>
      <c r="AH214">
        <v>14.09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1.58</v>
      </c>
      <c r="AU214" t="s">
        <v>26</v>
      </c>
      <c r="AV214">
        <v>1</v>
      </c>
      <c r="AW214">
        <v>2</v>
      </c>
      <c r="AX214">
        <v>64888656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ROUND(AT214*Source!I214*AH214*AL214,0)</f>
        <v>89</v>
      </c>
      <c r="CV214">
        <f>ROUND(Y214*Source!I214,7)</f>
        <v>6.5728</v>
      </c>
      <c r="CW214">
        <v>0</v>
      </c>
      <c r="CX214">
        <f>ROUND(Y214*Source!I214,7)</f>
        <v>6.5728</v>
      </c>
      <c r="CY214">
        <f t="shared" si="31"/>
        <v>14.09</v>
      </c>
      <c r="CZ214">
        <f t="shared" si="32"/>
        <v>14.09</v>
      </c>
      <c r="DA214">
        <f t="shared" si="33"/>
        <v>1</v>
      </c>
      <c r="DB214">
        <f t="shared" si="34"/>
        <v>23.15</v>
      </c>
      <c r="DC214">
        <f t="shared" si="35"/>
        <v>0</v>
      </c>
      <c r="DD214" t="s">
        <v>3</v>
      </c>
      <c r="DE214" t="s">
        <v>3</v>
      </c>
      <c r="DF214">
        <f>ROUND(ROUND(AE214,2)*CX214,2)</f>
        <v>0</v>
      </c>
      <c r="DG214">
        <f>ROUND(ROUND(AF214,2)*CX214,2)</f>
        <v>0</v>
      </c>
      <c r="DH214">
        <f>ROUND(ROUND(AG214,2)*CX214,2)</f>
        <v>0</v>
      </c>
      <c r="DI214">
        <f>ROUND(ROUND(AH214,2)*CX214,2)</f>
        <v>92.61</v>
      </c>
      <c r="DJ214">
        <f t="shared" si="36"/>
        <v>92.61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ROW(Source!A214)</f>
        <v>214</v>
      </c>
      <c r="B215">
        <v>64887308</v>
      </c>
      <c r="C215">
        <v>64888650</v>
      </c>
      <c r="D215">
        <v>29420467</v>
      </c>
      <c r="E215">
        <v>1</v>
      </c>
      <c r="F215">
        <v>1</v>
      </c>
      <c r="G215">
        <v>1</v>
      </c>
      <c r="H215">
        <v>1</v>
      </c>
      <c r="I215" t="s">
        <v>249</v>
      </c>
      <c r="J215" t="s">
        <v>3</v>
      </c>
      <c r="K215" t="s">
        <v>250</v>
      </c>
      <c r="L215">
        <v>1369</v>
      </c>
      <c r="N215">
        <v>1013</v>
      </c>
      <c r="O215" t="s">
        <v>244</v>
      </c>
      <c r="P215" t="s">
        <v>244</v>
      </c>
      <c r="Q215">
        <v>1</v>
      </c>
      <c r="W215">
        <v>0</v>
      </c>
      <c r="X215">
        <v>1876455240</v>
      </c>
      <c r="Y215">
        <f t="shared" si="30"/>
        <v>0.6552</v>
      </c>
      <c r="AA215">
        <v>0</v>
      </c>
      <c r="AB215">
        <v>0</v>
      </c>
      <c r="AC215">
        <v>0</v>
      </c>
      <c r="AD215">
        <v>16.93</v>
      </c>
      <c r="AE215">
        <v>0</v>
      </c>
      <c r="AF215">
        <v>0</v>
      </c>
      <c r="AG215">
        <v>0</v>
      </c>
      <c r="AH215">
        <v>16.93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0.63</v>
      </c>
      <c r="AU215" t="s">
        <v>26</v>
      </c>
      <c r="AV215">
        <v>1</v>
      </c>
      <c r="AW215">
        <v>2</v>
      </c>
      <c r="AX215">
        <v>64888657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ROUND(AT215*Source!I214*AH215*AL215,0)</f>
        <v>43</v>
      </c>
      <c r="CV215">
        <f>ROUND(Y215*Source!I214,7)</f>
        <v>2.6208</v>
      </c>
      <c r="CW215">
        <v>0</v>
      </c>
      <c r="CX215">
        <f>ROUND(Y215*Source!I214,7)</f>
        <v>2.6208</v>
      </c>
      <c r="CY215">
        <f t="shared" si="31"/>
        <v>16.93</v>
      </c>
      <c r="CZ215">
        <f t="shared" si="32"/>
        <v>16.93</v>
      </c>
      <c r="DA215">
        <f t="shared" si="33"/>
        <v>1</v>
      </c>
      <c r="DB215">
        <f t="shared" si="34"/>
        <v>11.1</v>
      </c>
      <c r="DC215">
        <f t="shared" si="35"/>
        <v>0</v>
      </c>
      <c r="DD215" t="s">
        <v>3</v>
      </c>
      <c r="DE215" t="s">
        <v>3</v>
      </c>
      <c r="DF215">
        <f>ROUND(ROUND(AE215,2)*CX215,2)</f>
        <v>0</v>
      </c>
      <c r="DG215">
        <f>ROUND(ROUND(AF215,2)*CX215,2)</f>
        <v>0</v>
      </c>
      <c r="DH215">
        <f>ROUND(ROUND(AG215,2)*CX215,2)</f>
        <v>0</v>
      </c>
      <c r="DI215">
        <f>ROUND(ROUND(AH215,2)*CX215,2)</f>
        <v>44.37</v>
      </c>
      <c r="DJ215">
        <f t="shared" si="36"/>
        <v>44.37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ROW(Source!A214)</f>
        <v>214</v>
      </c>
      <c r="B216">
        <v>64887308</v>
      </c>
      <c r="C216">
        <v>64888650</v>
      </c>
      <c r="D216">
        <v>29412068</v>
      </c>
      <c r="E216">
        <v>1</v>
      </c>
      <c r="F216">
        <v>1</v>
      </c>
      <c r="G216">
        <v>1</v>
      </c>
      <c r="H216">
        <v>1</v>
      </c>
      <c r="I216" t="s">
        <v>251</v>
      </c>
      <c r="J216" t="s">
        <v>3</v>
      </c>
      <c r="K216" t="s">
        <v>252</v>
      </c>
      <c r="L216">
        <v>1369</v>
      </c>
      <c r="N216">
        <v>1013</v>
      </c>
      <c r="O216" t="s">
        <v>244</v>
      </c>
      <c r="P216" t="s">
        <v>244</v>
      </c>
      <c r="Q216">
        <v>1</v>
      </c>
      <c r="W216">
        <v>0</v>
      </c>
      <c r="X216">
        <v>-547340176</v>
      </c>
      <c r="Y216">
        <f t="shared" si="30"/>
        <v>2.6208</v>
      </c>
      <c r="AA216">
        <v>0</v>
      </c>
      <c r="AB216">
        <v>0</v>
      </c>
      <c r="AC216">
        <v>0</v>
      </c>
      <c r="AD216">
        <v>10.210000000000001</v>
      </c>
      <c r="AE216">
        <v>0</v>
      </c>
      <c r="AF216">
        <v>0</v>
      </c>
      <c r="AG216">
        <v>0</v>
      </c>
      <c r="AH216">
        <v>10.210000000000001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2.52</v>
      </c>
      <c r="AU216" t="s">
        <v>26</v>
      </c>
      <c r="AV216">
        <v>1</v>
      </c>
      <c r="AW216">
        <v>2</v>
      </c>
      <c r="AX216">
        <v>64888658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ROUND(AT216*Source!I214*AH216*AL216,0)</f>
        <v>103</v>
      </c>
      <c r="CV216">
        <f>ROUND(Y216*Source!I214,7)</f>
        <v>10.4832</v>
      </c>
      <c r="CW216">
        <v>0</v>
      </c>
      <c r="CX216">
        <f>ROUND(Y216*Source!I214,7)</f>
        <v>10.4832</v>
      </c>
      <c r="CY216">
        <f t="shared" si="31"/>
        <v>10.210000000000001</v>
      </c>
      <c r="CZ216">
        <f t="shared" si="32"/>
        <v>10.210000000000001</v>
      </c>
      <c r="DA216">
        <f t="shared" si="33"/>
        <v>1</v>
      </c>
      <c r="DB216">
        <f t="shared" si="34"/>
        <v>26.76</v>
      </c>
      <c r="DC216">
        <f t="shared" si="35"/>
        <v>0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0</v>
      </c>
      <c r="DH216">
        <f>ROUND(ROUND(AG216,2)*CX216,2)</f>
        <v>0</v>
      </c>
      <c r="DI216">
        <f>ROUND(ROUND(AH216,2)*CX216,2)</f>
        <v>107.03</v>
      </c>
      <c r="DJ216">
        <f t="shared" si="36"/>
        <v>107.03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ROW(Source!A215)</f>
        <v>215</v>
      </c>
      <c r="B217">
        <v>64887305</v>
      </c>
      <c r="C217">
        <v>64888650</v>
      </c>
      <c r="D217">
        <v>29412067</v>
      </c>
      <c r="E217">
        <v>1</v>
      </c>
      <c r="F217">
        <v>1</v>
      </c>
      <c r="G217">
        <v>1</v>
      </c>
      <c r="H217">
        <v>1</v>
      </c>
      <c r="I217" t="s">
        <v>245</v>
      </c>
      <c r="J217" t="s">
        <v>3</v>
      </c>
      <c r="K217" t="s">
        <v>246</v>
      </c>
      <c r="L217">
        <v>1369</v>
      </c>
      <c r="N217">
        <v>1013</v>
      </c>
      <c r="O217" t="s">
        <v>244</v>
      </c>
      <c r="P217" t="s">
        <v>244</v>
      </c>
      <c r="Q217">
        <v>1</v>
      </c>
      <c r="W217">
        <v>0</v>
      </c>
      <c r="X217">
        <v>-492150492</v>
      </c>
      <c r="Y217">
        <f t="shared" si="30"/>
        <v>1.6432000000000002</v>
      </c>
      <c r="AA217">
        <v>0</v>
      </c>
      <c r="AB217">
        <v>0</v>
      </c>
      <c r="AC217">
        <v>0</v>
      </c>
      <c r="AD217">
        <v>15.49</v>
      </c>
      <c r="AE217">
        <v>0</v>
      </c>
      <c r="AF217">
        <v>0</v>
      </c>
      <c r="AG217">
        <v>0</v>
      </c>
      <c r="AH217">
        <v>15.49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1.58</v>
      </c>
      <c r="AU217" t="s">
        <v>26</v>
      </c>
      <c r="AV217">
        <v>1</v>
      </c>
      <c r="AW217">
        <v>2</v>
      </c>
      <c r="AX217">
        <v>64888655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ROUND(AT217*Source!I215*AH217*AL217,0)</f>
        <v>98</v>
      </c>
      <c r="CV217">
        <f>ROUND(Y217*Source!I215,7)</f>
        <v>6.5728</v>
      </c>
      <c r="CW217">
        <v>0</v>
      </c>
      <c r="CX217">
        <f>ROUND(Y217*Source!I215,7)</f>
        <v>6.5728</v>
      </c>
      <c r="CY217">
        <f t="shared" si="31"/>
        <v>15.49</v>
      </c>
      <c r="CZ217">
        <f t="shared" si="32"/>
        <v>15.49</v>
      </c>
      <c r="DA217">
        <f t="shared" si="33"/>
        <v>1</v>
      </c>
      <c r="DB217">
        <f t="shared" si="34"/>
        <v>25.45</v>
      </c>
      <c r="DC217">
        <f t="shared" si="35"/>
        <v>0</v>
      </c>
      <c r="DD217" t="s">
        <v>3</v>
      </c>
      <c r="DE217" t="s">
        <v>3</v>
      </c>
      <c r="DF217">
        <f>ROUND(ROUND(AE217,0)*CX217,0)</f>
        <v>0</v>
      </c>
      <c r="DG217">
        <f>ROUND(ROUND(AF217,0)*CX217,0)</f>
        <v>0</v>
      </c>
      <c r="DH217">
        <f>ROUND(ROUND(AG217,0)*CX217,0)</f>
        <v>0</v>
      </c>
      <c r="DI217">
        <f>ROUND(ROUND(AH217,0)*CX217,0)</f>
        <v>99</v>
      </c>
      <c r="DJ217">
        <f t="shared" si="36"/>
        <v>99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ROW(Source!A215)</f>
        <v>215</v>
      </c>
      <c r="B218">
        <v>64887305</v>
      </c>
      <c r="C218">
        <v>64888650</v>
      </c>
      <c r="D218">
        <v>29420508</v>
      </c>
      <c r="E218">
        <v>1</v>
      </c>
      <c r="F218">
        <v>1</v>
      </c>
      <c r="G218">
        <v>1</v>
      </c>
      <c r="H218">
        <v>1</v>
      </c>
      <c r="I218" t="s">
        <v>253</v>
      </c>
      <c r="J218" t="s">
        <v>3</v>
      </c>
      <c r="K218" t="s">
        <v>254</v>
      </c>
      <c r="L218">
        <v>1369</v>
      </c>
      <c r="N218">
        <v>1013</v>
      </c>
      <c r="O218" t="s">
        <v>244</v>
      </c>
      <c r="P218" t="s">
        <v>244</v>
      </c>
      <c r="Q218">
        <v>1</v>
      </c>
      <c r="W218">
        <v>0</v>
      </c>
      <c r="X218">
        <v>1660935601</v>
      </c>
      <c r="Y218">
        <f t="shared" si="30"/>
        <v>1.6432000000000002</v>
      </c>
      <c r="AA218">
        <v>0</v>
      </c>
      <c r="AB218">
        <v>0</v>
      </c>
      <c r="AC218">
        <v>0</v>
      </c>
      <c r="AD218">
        <v>14.09</v>
      </c>
      <c r="AE218">
        <v>0</v>
      </c>
      <c r="AF218">
        <v>0</v>
      </c>
      <c r="AG218">
        <v>0</v>
      </c>
      <c r="AH218">
        <v>14.09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1.58</v>
      </c>
      <c r="AU218" t="s">
        <v>26</v>
      </c>
      <c r="AV218">
        <v>1</v>
      </c>
      <c r="AW218">
        <v>2</v>
      </c>
      <c r="AX218">
        <v>64888656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ROUND(AT218*Source!I215*AH218*AL218,0)</f>
        <v>89</v>
      </c>
      <c r="CV218">
        <f>ROUND(Y218*Source!I215,7)</f>
        <v>6.5728</v>
      </c>
      <c r="CW218">
        <v>0</v>
      </c>
      <c r="CX218">
        <f>ROUND(Y218*Source!I215,7)</f>
        <v>6.5728</v>
      </c>
      <c r="CY218">
        <f t="shared" si="31"/>
        <v>14.09</v>
      </c>
      <c r="CZ218">
        <f t="shared" si="32"/>
        <v>14.09</v>
      </c>
      <c r="DA218">
        <f t="shared" si="33"/>
        <v>1</v>
      </c>
      <c r="DB218">
        <f t="shared" si="34"/>
        <v>23.15</v>
      </c>
      <c r="DC218">
        <f t="shared" si="35"/>
        <v>0</v>
      </c>
      <c r="DD218" t="s">
        <v>3</v>
      </c>
      <c r="DE218" t="s">
        <v>3</v>
      </c>
      <c r="DF218">
        <f>ROUND(ROUND(AE218,0)*CX218,0)</f>
        <v>0</v>
      </c>
      <c r="DG218">
        <f>ROUND(ROUND(AF218,0)*CX218,0)</f>
        <v>0</v>
      </c>
      <c r="DH218">
        <f>ROUND(ROUND(AG218,0)*CX218,0)</f>
        <v>0</v>
      </c>
      <c r="DI218">
        <f>ROUND(ROUND(AH218,0)*CX218,0)</f>
        <v>92</v>
      </c>
      <c r="DJ218">
        <f t="shared" si="36"/>
        <v>92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ROW(Source!A215)</f>
        <v>215</v>
      </c>
      <c r="B219">
        <v>64887305</v>
      </c>
      <c r="C219">
        <v>64888650</v>
      </c>
      <c r="D219">
        <v>29420467</v>
      </c>
      <c r="E219">
        <v>1</v>
      </c>
      <c r="F219">
        <v>1</v>
      </c>
      <c r="G219">
        <v>1</v>
      </c>
      <c r="H219">
        <v>1</v>
      </c>
      <c r="I219" t="s">
        <v>249</v>
      </c>
      <c r="J219" t="s">
        <v>3</v>
      </c>
      <c r="K219" t="s">
        <v>250</v>
      </c>
      <c r="L219">
        <v>1369</v>
      </c>
      <c r="N219">
        <v>1013</v>
      </c>
      <c r="O219" t="s">
        <v>244</v>
      </c>
      <c r="P219" t="s">
        <v>244</v>
      </c>
      <c r="Q219">
        <v>1</v>
      </c>
      <c r="W219">
        <v>0</v>
      </c>
      <c r="X219">
        <v>1876455240</v>
      </c>
      <c r="Y219">
        <f t="shared" si="30"/>
        <v>0.6552</v>
      </c>
      <c r="AA219">
        <v>0</v>
      </c>
      <c r="AB219">
        <v>0</v>
      </c>
      <c r="AC219">
        <v>0</v>
      </c>
      <c r="AD219">
        <v>16.93</v>
      </c>
      <c r="AE219">
        <v>0</v>
      </c>
      <c r="AF219">
        <v>0</v>
      </c>
      <c r="AG219">
        <v>0</v>
      </c>
      <c r="AH219">
        <v>16.93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0.63</v>
      </c>
      <c r="AU219" t="s">
        <v>26</v>
      </c>
      <c r="AV219">
        <v>1</v>
      </c>
      <c r="AW219">
        <v>2</v>
      </c>
      <c r="AX219">
        <v>64888657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ROUND(AT219*Source!I215*AH219*AL219,0)</f>
        <v>43</v>
      </c>
      <c r="CV219">
        <f>ROUND(Y219*Source!I215,7)</f>
        <v>2.6208</v>
      </c>
      <c r="CW219">
        <v>0</v>
      </c>
      <c r="CX219">
        <f>ROUND(Y219*Source!I215,7)</f>
        <v>2.6208</v>
      </c>
      <c r="CY219">
        <f t="shared" si="31"/>
        <v>16.93</v>
      </c>
      <c r="CZ219">
        <f t="shared" si="32"/>
        <v>16.93</v>
      </c>
      <c r="DA219">
        <f t="shared" si="33"/>
        <v>1</v>
      </c>
      <c r="DB219">
        <f t="shared" si="34"/>
        <v>11.1</v>
      </c>
      <c r="DC219">
        <f t="shared" si="35"/>
        <v>0</v>
      </c>
      <c r="DD219" t="s">
        <v>3</v>
      </c>
      <c r="DE219" t="s">
        <v>3</v>
      </c>
      <c r="DF219">
        <f>ROUND(ROUND(AE219,0)*CX219,0)</f>
        <v>0</v>
      </c>
      <c r="DG219">
        <f>ROUND(ROUND(AF219,0)*CX219,0)</f>
        <v>0</v>
      </c>
      <c r="DH219">
        <f>ROUND(ROUND(AG219,0)*CX219,0)</f>
        <v>0</v>
      </c>
      <c r="DI219">
        <f>ROUND(ROUND(AH219,0)*CX219,0)</f>
        <v>45</v>
      </c>
      <c r="DJ219">
        <f t="shared" si="36"/>
        <v>45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ROW(Source!A215)</f>
        <v>215</v>
      </c>
      <c r="B220">
        <v>64887305</v>
      </c>
      <c r="C220">
        <v>64888650</v>
      </c>
      <c r="D220">
        <v>29412068</v>
      </c>
      <c r="E220">
        <v>1</v>
      </c>
      <c r="F220">
        <v>1</v>
      </c>
      <c r="G220">
        <v>1</v>
      </c>
      <c r="H220">
        <v>1</v>
      </c>
      <c r="I220" t="s">
        <v>251</v>
      </c>
      <c r="J220" t="s">
        <v>3</v>
      </c>
      <c r="K220" t="s">
        <v>252</v>
      </c>
      <c r="L220">
        <v>1369</v>
      </c>
      <c r="N220">
        <v>1013</v>
      </c>
      <c r="O220" t="s">
        <v>244</v>
      </c>
      <c r="P220" t="s">
        <v>244</v>
      </c>
      <c r="Q220">
        <v>1</v>
      </c>
      <c r="W220">
        <v>0</v>
      </c>
      <c r="X220">
        <v>-547340176</v>
      </c>
      <c r="Y220">
        <f t="shared" si="30"/>
        <v>2.6208</v>
      </c>
      <c r="AA220">
        <v>0</v>
      </c>
      <c r="AB220">
        <v>0</v>
      </c>
      <c r="AC220">
        <v>0</v>
      </c>
      <c r="AD220">
        <v>10.210000000000001</v>
      </c>
      <c r="AE220">
        <v>0</v>
      </c>
      <c r="AF220">
        <v>0</v>
      </c>
      <c r="AG220">
        <v>0</v>
      </c>
      <c r="AH220">
        <v>10.210000000000001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2.52</v>
      </c>
      <c r="AU220" t="s">
        <v>26</v>
      </c>
      <c r="AV220">
        <v>1</v>
      </c>
      <c r="AW220">
        <v>2</v>
      </c>
      <c r="AX220">
        <v>64888658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ROUND(AT220*Source!I215*AH220*AL220,0)</f>
        <v>103</v>
      </c>
      <c r="CV220">
        <f>ROUND(Y220*Source!I215,7)</f>
        <v>10.4832</v>
      </c>
      <c r="CW220">
        <v>0</v>
      </c>
      <c r="CX220">
        <f>ROUND(Y220*Source!I215,7)</f>
        <v>10.4832</v>
      </c>
      <c r="CY220">
        <f t="shared" si="31"/>
        <v>10.210000000000001</v>
      </c>
      <c r="CZ220">
        <f t="shared" si="32"/>
        <v>10.210000000000001</v>
      </c>
      <c r="DA220">
        <f t="shared" si="33"/>
        <v>1</v>
      </c>
      <c r="DB220">
        <f t="shared" si="34"/>
        <v>26.76</v>
      </c>
      <c r="DC220">
        <f t="shared" si="35"/>
        <v>0</v>
      </c>
      <c r="DD220" t="s">
        <v>3</v>
      </c>
      <c r="DE220" t="s">
        <v>3</v>
      </c>
      <c r="DF220">
        <f>ROUND(ROUND(AE220,0)*CX220,0)</f>
        <v>0</v>
      </c>
      <c r="DG220">
        <f>ROUND(ROUND(AF220,0)*CX220,0)</f>
        <v>0</v>
      </c>
      <c r="DH220">
        <f>ROUND(ROUND(AG220,0)*CX220,0)</f>
        <v>0</v>
      </c>
      <c r="DI220">
        <f>ROUND(ROUND(AH220,0)*CX220,0)</f>
        <v>105</v>
      </c>
      <c r="DJ220">
        <f t="shared" si="36"/>
        <v>105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ROW(Source!A216)</f>
        <v>216</v>
      </c>
      <c r="B221">
        <v>64887308</v>
      </c>
      <c r="C221">
        <v>64888659</v>
      </c>
      <c r="D221">
        <v>29412067</v>
      </c>
      <c r="E221">
        <v>1</v>
      </c>
      <c r="F221">
        <v>1</v>
      </c>
      <c r="G221">
        <v>1</v>
      </c>
      <c r="H221">
        <v>1</v>
      </c>
      <c r="I221" t="s">
        <v>245</v>
      </c>
      <c r="J221" t="s">
        <v>3</v>
      </c>
      <c r="K221" t="s">
        <v>246</v>
      </c>
      <c r="L221">
        <v>1369</v>
      </c>
      <c r="N221">
        <v>1013</v>
      </c>
      <c r="O221" t="s">
        <v>244</v>
      </c>
      <c r="P221" t="s">
        <v>244</v>
      </c>
      <c r="Q221">
        <v>1</v>
      </c>
      <c r="W221">
        <v>0</v>
      </c>
      <c r="X221">
        <v>-492150492</v>
      </c>
      <c r="Y221">
        <f t="shared" si="30"/>
        <v>2.6208</v>
      </c>
      <c r="AA221">
        <v>0</v>
      </c>
      <c r="AB221">
        <v>0</v>
      </c>
      <c r="AC221">
        <v>0</v>
      </c>
      <c r="AD221">
        <v>15.49</v>
      </c>
      <c r="AE221">
        <v>0</v>
      </c>
      <c r="AF221">
        <v>0</v>
      </c>
      <c r="AG221">
        <v>0</v>
      </c>
      <c r="AH221">
        <v>15.49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2.52</v>
      </c>
      <c r="AU221" t="s">
        <v>26</v>
      </c>
      <c r="AV221">
        <v>1</v>
      </c>
      <c r="AW221">
        <v>2</v>
      </c>
      <c r="AX221">
        <v>64888664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ROUND(AT221*Source!I216*AH221*AL221,0)</f>
        <v>156</v>
      </c>
      <c r="CV221">
        <f>ROUND(Y221*Source!I216,7)</f>
        <v>10.4832</v>
      </c>
      <c r="CW221">
        <v>0</v>
      </c>
      <c r="CX221">
        <f>ROUND(Y221*Source!I216,7)</f>
        <v>10.4832</v>
      </c>
      <c r="CY221">
        <f t="shared" si="31"/>
        <v>15.49</v>
      </c>
      <c r="CZ221">
        <f t="shared" si="32"/>
        <v>15.49</v>
      </c>
      <c r="DA221">
        <f t="shared" si="33"/>
        <v>1</v>
      </c>
      <c r="DB221">
        <f t="shared" si="34"/>
        <v>40.590000000000003</v>
      </c>
      <c r="DC221">
        <f t="shared" si="35"/>
        <v>0</v>
      </c>
      <c r="DD221" t="s">
        <v>3</v>
      </c>
      <c r="DE221" t="s">
        <v>3</v>
      </c>
      <c r="DF221">
        <f>ROUND(ROUND(AE221,2)*CX221,2)</f>
        <v>0</v>
      </c>
      <c r="DG221">
        <f>ROUND(ROUND(AF221,2)*CX221,2)</f>
        <v>0</v>
      </c>
      <c r="DH221">
        <f>ROUND(ROUND(AG221,2)*CX221,2)</f>
        <v>0</v>
      </c>
      <c r="DI221">
        <f>ROUND(ROUND(AH221,2)*CX221,2)</f>
        <v>162.38</v>
      </c>
      <c r="DJ221">
        <f t="shared" si="36"/>
        <v>162.38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ROW(Source!A216)</f>
        <v>216</v>
      </c>
      <c r="B222">
        <v>64887308</v>
      </c>
      <c r="C222">
        <v>64888659</v>
      </c>
      <c r="D222">
        <v>29420508</v>
      </c>
      <c r="E222">
        <v>1</v>
      </c>
      <c r="F222">
        <v>1</v>
      </c>
      <c r="G222">
        <v>1</v>
      </c>
      <c r="H222">
        <v>1</v>
      </c>
      <c r="I222" t="s">
        <v>253</v>
      </c>
      <c r="J222" t="s">
        <v>3</v>
      </c>
      <c r="K222" t="s">
        <v>254</v>
      </c>
      <c r="L222">
        <v>1369</v>
      </c>
      <c r="N222">
        <v>1013</v>
      </c>
      <c r="O222" t="s">
        <v>244</v>
      </c>
      <c r="P222" t="s">
        <v>244</v>
      </c>
      <c r="Q222">
        <v>1</v>
      </c>
      <c r="W222">
        <v>0</v>
      </c>
      <c r="X222">
        <v>1660935601</v>
      </c>
      <c r="Y222">
        <f t="shared" si="30"/>
        <v>2.6208</v>
      </c>
      <c r="AA222">
        <v>0</v>
      </c>
      <c r="AB222">
        <v>0</v>
      </c>
      <c r="AC222">
        <v>0</v>
      </c>
      <c r="AD222">
        <v>14.09</v>
      </c>
      <c r="AE222">
        <v>0</v>
      </c>
      <c r="AF222">
        <v>0</v>
      </c>
      <c r="AG222">
        <v>0</v>
      </c>
      <c r="AH222">
        <v>14.09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2.52</v>
      </c>
      <c r="AU222" t="s">
        <v>26</v>
      </c>
      <c r="AV222">
        <v>1</v>
      </c>
      <c r="AW222">
        <v>2</v>
      </c>
      <c r="AX222">
        <v>64888665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ROUND(AT222*Source!I216*AH222*AL222,0)</f>
        <v>142</v>
      </c>
      <c r="CV222">
        <f>ROUND(Y222*Source!I216,7)</f>
        <v>10.4832</v>
      </c>
      <c r="CW222">
        <v>0</v>
      </c>
      <c r="CX222">
        <f>ROUND(Y222*Source!I216,7)</f>
        <v>10.4832</v>
      </c>
      <c r="CY222">
        <f t="shared" si="31"/>
        <v>14.09</v>
      </c>
      <c r="CZ222">
        <f t="shared" si="32"/>
        <v>14.09</v>
      </c>
      <c r="DA222">
        <f t="shared" si="33"/>
        <v>1</v>
      </c>
      <c r="DB222">
        <f t="shared" si="34"/>
        <v>36.93</v>
      </c>
      <c r="DC222">
        <f t="shared" si="35"/>
        <v>0</v>
      </c>
      <c r="DD222" t="s">
        <v>3</v>
      </c>
      <c r="DE222" t="s">
        <v>3</v>
      </c>
      <c r="DF222">
        <f>ROUND(ROUND(AE222,2)*CX222,2)</f>
        <v>0</v>
      </c>
      <c r="DG222">
        <f>ROUND(ROUND(AF222,2)*CX222,2)</f>
        <v>0</v>
      </c>
      <c r="DH222">
        <f>ROUND(ROUND(AG222,2)*CX222,2)</f>
        <v>0</v>
      </c>
      <c r="DI222">
        <f>ROUND(ROUND(AH222,2)*CX222,2)</f>
        <v>147.71</v>
      </c>
      <c r="DJ222">
        <f t="shared" si="36"/>
        <v>147.71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ROW(Source!A216)</f>
        <v>216</v>
      </c>
      <c r="B223">
        <v>64887308</v>
      </c>
      <c r="C223">
        <v>64888659</v>
      </c>
      <c r="D223">
        <v>29420467</v>
      </c>
      <c r="E223">
        <v>1</v>
      </c>
      <c r="F223">
        <v>1</v>
      </c>
      <c r="G223">
        <v>1</v>
      </c>
      <c r="H223">
        <v>1</v>
      </c>
      <c r="I223" t="s">
        <v>249</v>
      </c>
      <c r="J223" t="s">
        <v>3</v>
      </c>
      <c r="K223" t="s">
        <v>250</v>
      </c>
      <c r="L223">
        <v>1369</v>
      </c>
      <c r="N223">
        <v>1013</v>
      </c>
      <c r="O223" t="s">
        <v>244</v>
      </c>
      <c r="P223" t="s">
        <v>244</v>
      </c>
      <c r="Q223">
        <v>1</v>
      </c>
      <c r="W223">
        <v>0</v>
      </c>
      <c r="X223">
        <v>1876455240</v>
      </c>
      <c r="Y223">
        <f t="shared" si="30"/>
        <v>1.0504</v>
      </c>
      <c r="AA223">
        <v>0</v>
      </c>
      <c r="AB223">
        <v>0</v>
      </c>
      <c r="AC223">
        <v>0</v>
      </c>
      <c r="AD223">
        <v>16.93</v>
      </c>
      <c r="AE223">
        <v>0</v>
      </c>
      <c r="AF223">
        <v>0</v>
      </c>
      <c r="AG223">
        <v>0</v>
      </c>
      <c r="AH223">
        <v>16.93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1.01</v>
      </c>
      <c r="AU223" t="s">
        <v>26</v>
      </c>
      <c r="AV223">
        <v>1</v>
      </c>
      <c r="AW223">
        <v>2</v>
      </c>
      <c r="AX223">
        <v>64888666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ROUND(AT223*Source!I216*AH223*AL223,0)</f>
        <v>68</v>
      </c>
      <c r="CV223">
        <f>ROUND(Y223*Source!I216,7)</f>
        <v>4.2016</v>
      </c>
      <c r="CW223">
        <v>0</v>
      </c>
      <c r="CX223">
        <f>ROUND(Y223*Source!I216,7)</f>
        <v>4.2016</v>
      </c>
      <c r="CY223">
        <f t="shared" si="31"/>
        <v>16.93</v>
      </c>
      <c r="CZ223">
        <f t="shared" si="32"/>
        <v>16.93</v>
      </c>
      <c r="DA223">
        <f t="shared" si="33"/>
        <v>1</v>
      </c>
      <c r="DB223">
        <f t="shared" si="34"/>
        <v>17.78</v>
      </c>
      <c r="DC223">
        <f t="shared" si="35"/>
        <v>0</v>
      </c>
      <c r="DD223" t="s">
        <v>3</v>
      </c>
      <c r="DE223" t="s">
        <v>3</v>
      </c>
      <c r="DF223">
        <f>ROUND(ROUND(AE223,2)*CX223,2)</f>
        <v>0</v>
      </c>
      <c r="DG223">
        <f>ROUND(ROUND(AF223,2)*CX223,2)</f>
        <v>0</v>
      </c>
      <c r="DH223">
        <f>ROUND(ROUND(AG223,2)*CX223,2)</f>
        <v>0</v>
      </c>
      <c r="DI223">
        <f>ROUND(ROUND(AH223,2)*CX223,2)</f>
        <v>71.13</v>
      </c>
      <c r="DJ223">
        <f t="shared" si="36"/>
        <v>71.13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ROW(Source!A216)</f>
        <v>216</v>
      </c>
      <c r="B224">
        <v>64887308</v>
      </c>
      <c r="C224">
        <v>64888659</v>
      </c>
      <c r="D224">
        <v>29412068</v>
      </c>
      <c r="E224">
        <v>1</v>
      </c>
      <c r="F224">
        <v>1</v>
      </c>
      <c r="G224">
        <v>1</v>
      </c>
      <c r="H224">
        <v>1</v>
      </c>
      <c r="I224" t="s">
        <v>251</v>
      </c>
      <c r="J224" t="s">
        <v>3</v>
      </c>
      <c r="K224" t="s">
        <v>252</v>
      </c>
      <c r="L224">
        <v>1369</v>
      </c>
      <c r="N224">
        <v>1013</v>
      </c>
      <c r="O224" t="s">
        <v>244</v>
      </c>
      <c r="P224" t="s">
        <v>244</v>
      </c>
      <c r="Q224">
        <v>1</v>
      </c>
      <c r="W224">
        <v>0</v>
      </c>
      <c r="X224">
        <v>-547340176</v>
      </c>
      <c r="Y224">
        <f t="shared" si="30"/>
        <v>4.1912000000000003</v>
      </c>
      <c r="AA224">
        <v>0</v>
      </c>
      <c r="AB224">
        <v>0</v>
      </c>
      <c r="AC224">
        <v>0</v>
      </c>
      <c r="AD224">
        <v>10.210000000000001</v>
      </c>
      <c r="AE224">
        <v>0</v>
      </c>
      <c r="AF224">
        <v>0</v>
      </c>
      <c r="AG224">
        <v>0</v>
      </c>
      <c r="AH224">
        <v>10.210000000000001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4.03</v>
      </c>
      <c r="AU224" t="s">
        <v>26</v>
      </c>
      <c r="AV224">
        <v>1</v>
      </c>
      <c r="AW224">
        <v>2</v>
      </c>
      <c r="AX224">
        <v>64888667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ROUND(AT224*Source!I216*AH224*AL224,0)</f>
        <v>165</v>
      </c>
      <c r="CV224">
        <f>ROUND(Y224*Source!I216,7)</f>
        <v>16.764800000000001</v>
      </c>
      <c r="CW224">
        <v>0</v>
      </c>
      <c r="CX224">
        <f>ROUND(Y224*Source!I216,7)</f>
        <v>16.764800000000001</v>
      </c>
      <c r="CY224">
        <f t="shared" si="31"/>
        <v>10.210000000000001</v>
      </c>
      <c r="CZ224">
        <f t="shared" si="32"/>
        <v>10.210000000000001</v>
      </c>
      <c r="DA224">
        <f t="shared" si="33"/>
        <v>1</v>
      </c>
      <c r="DB224">
        <f t="shared" si="34"/>
        <v>42.8</v>
      </c>
      <c r="DC224">
        <f t="shared" si="35"/>
        <v>0</v>
      </c>
      <c r="DD224" t="s">
        <v>3</v>
      </c>
      <c r="DE224" t="s">
        <v>3</v>
      </c>
      <c r="DF224">
        <f>ROUND(ROUND(AE224,2)*CX224,2)</f>
        <v>0</v>
      </c>
      <c r="DG224">
        <f>ROUND(ROUND(AF224,2)*CX224,2)</f>
        <v>0</v>
      </c>
      <c r="DH224">
        <f>ROUND(ROUND(AG224,2)*CX224,2)</f>
        <v>0</v>
      </c>
      <c r="DI224">
        <f>ROUND(ROUND(AH224,2)*CX224,2)</f>
        <v>171.17</v>
      </c>
      <c r="DJ224">
        <f t="shared" si="36"/>
        <v>171.17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ROW(Source!A217)</f>
        <v>217</v>
      </c>
      <c r="B225">
        <v>64887305</v>
      </c>
      <c r="C225">
        <v>64888659</v>
      </c>
      <c r="D225">
        <v>29412067</v>
      </c>
      <c r="E225">
        <v>1</v>
      </c>
      <c r="F225">
        <v>1</v>
      </c>
      <c r="G225">
        <v>1</v>
      </c>
      <c r="H225">
        <v>1</v>
      </c>
      <c r="I225" t="s">
        <v>245</v>
      </c>
      <c r="J225" t="s">
        <v>3</v>
      </c>
      <c r="K225" t="s">
        <v>246</v>
      </c>
      <c r="L225">
        <v>1369</v>
      </c>
      <c r="N225">
        <v>1013</v>
      </c>
      <c r="O225" t="s">
        <v>244</v>
      </c>
      <c r="P225" t="s">
        <v>244</v>
      </c>
      <c r="Q225">
        <v>1</v>
      </c>
      <c r="W225">
        <v>0</v>
      </c>
      <c r="X225">
        <v>-492150492</v>
      </c>
      <c r="Y225">
        <f t="shared" si="30"/>
        <v>2.6208</v>
      </c>
      <c r="AA225">
        <v>0</v>
      </c>
      <c r="AB225">
        <v>0</v>
      </c>
      <c r="AC225">
        <v>0</v>
      </c>
      <c r="AD225">
        <v>15.49</v>
      </c>
      <c r="AE225">
        <v>0</v>
      </c>
      <c r="AF225">
        <v>0</v>
      </c>
      <c r="AG225">
        <v>0</v>
      </c>
      <c r="AH225">
        <v>15.49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2.52</v>
      </c>
      <c r="AU225" t="s">
        <v>26</v>
      </c>
      <c r="AV225">
        <v>1</v>
      </c>
      <c r="AW225">
        <v>2</v>
      </c>
      <c r="AX225">
        <v>64888664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ROUND(AT225*Source!I217*AH225*AL225,0)</f>
        <v>156</v>
      </c>
      <c r="CV225">
        <f>ROUND(Y225*Source!I217,7)</f>
        <v>10.4832</v>
      </c>
      <c r="CW225">
        <v>0</v>
      </c>
      <c r="CX225">
        <f>ROUND(Y225*Source!I217,7)</f>
        <v>10.4832</v>
      </c>
      <c r="CY225">
        <f t="shared" si="31"/>
        <v>15.49</v>
      </c>
      <c r="CZ225">
        <f t="shared" si="32"/>
        <v>15.49</v>
      </c>
      <c r="DA225">
        <f t="shared" si="33"/>
        <v>1</v>
      </c>
      <c r="DB225">
        <f t="shared" si="34"/>
        <v>40.590000000000003</v>
      </c>
      <c r="DC225">
        <f t="shared" si="35"/>
        <v>0</v>
      </c>
      <c r="DD225" t="s">
        <v>3</v>
      </c>
      <c r="DE225" t="s">
        <v>3</v>
      </c>
      <c r="DF225">
        <f>ROUND(ROUND(AE225,0)*CX225,0)</f>
        <v>0</v>
      </c>
      <c r="DG225">
        <f>ROUND(ROUND(AF225,0)*CX225,0)</f>
        <v>0</v>
      </c>
      <c r="DH225">
        <f>ROUND(ROUND(AG225,0)*CX225,0)</f>
        <v>0</v>
      </c>
      <c r="DI225">
        <f>ROUND(ROUND(AH225,0)*CX225,0)</f>
        <v>157</v>
      </c>
      <c r="DJ225">
        <f t="shared" si="36"/>
        <v>157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ROW(Source!A217)</f>
        <v>217</v>
      </c>
      <c r="B226">
        <v>64887305</v>
      </c>
      <c r="C226">
        <v>64888659</v>
      </c>
      <c r="D226">
        <v>29420508</v>
      </c>
      <c r="E226">
        <v>1</v>
      </c>
      <c r="F226">
        <v>1</v>
      </c>
      <c r="G226">
        <v>1</v>
      </c>
      <c r="H226">
        <v>1</v>
      </c>
      <c r="I226" t="s">
        <v>253</v>
      </c>
      <c r="J226" t="s">
        <v>3</v>
      </c>
      <c r="K226" t="s">
        <v>254</v>
      </c>
      <c r="L226">
        <v>1369</v>
      </c>
      <c r="N226">
        <v>1013</v>
      </c>
      <c r="O226" t="s">
        <v>244</v>
      </c>
      <c r="P226" t="s">
        <v>244</v>
      </c>
      <c r="Q226">
        <v>1</v>
      </c>
      <c r="W226">
        <v>0</v>
      </c>
      <c r="X226">
        <v>1660935601</v>
      </c>
      <c r="Y226">
        <f t="shared" si="30"/>
        <v>2.6208</v>
      </c>
      <c r="AA226">
        <v>0</v>
      </c>
      <c r="AB226">
        <v>0</v>
      </c>
      <c r="AC226">
        <v>0</v>
      </c>
      <c r="AD226">
        <v>14.09</v>
      </c>
      <c r="AE226">
        <v>0</v>
      </c>
      <c r="AF226">
        <v>0</v>
      </c>
      <c r="AG226">
        <v>0</v>
      </c>
      <c r="AH226">
        <v>14.09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2.52</v>
      </c>
      <c r="AU226" t="s">
        <v>26</v>
      </c>
      <c r="AV226">
        <v>1</v>
      </c>
      <c r="AW226">
        <v>2</v>
      </c>
      <c r="AX226">
        <v>64888665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ROUND(AT226*Source!I217*AH226*AL226,0)</f>
        <v>142</v>
      </c>
      <c r="CV226">
        <f>ROUND(Y226*Source!I217,7)</f>
        <v>10.4832</v>
      </c>
      <c r="CW226">
        <v>0</v>
      </c>
      <c r="CX226">
        <f>ROUND(Y226*Source!I217,7)</f>
        <v>10.4832</v>
      </c>
      <c r="CY226">
        <f t="shared" si="31"/>
        <v>14.09</v>
      </c>
      <c r="CZ226">
        <f t="shared" si="32"/>
        <v>14.09</v>
      </c>
      <c r="DA226">
        <f t="shared" si="33"/>
        <v>1</v>
      </c>
      <c r="DB226">
        <f t="shared" si="34"/>
        <v>36.93</v>
      </c>
      <c r="DC226">
        <f t="shared" si="35"/>
        <v>0</v>
      </c>
      <c r="DD226" t="s">
        <v>3</v>
      </c>
      <c r="DE226" t="s">
        <v>3</v>
      </c>
      <c r="DF226">
        <f>ROUND(ROUND(AE226,0)*CX226,0)</f>
        <v>0</v>
      </c>
      <c r="DG226">
        <f>ROUND(ROUND(AF226,0)*CX226,0)</f>
        <v>0</v>
      </c>
      <c r="DH226">
        <f>ROUND(ROUND(AG226,0)*CX226,0)</f>
        <v>0</v>
      </c>
      <c r="DI226">
        <f>ROUND(ROUND(AH226,0)*CX226,0)</f>
        <v>147</v>
      </c>
      <c r="DJ226">
        <f t="shared" si="36"/>
        <v>147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ROW(Source!A217)</f>
        <v>217</v>
      </c>
      <c r="B227">
        <v>64887305</v>
      </c>
      <c r="C227">
        <v>64888659</v>
      </c>
      <c r="D227">
        <v>29420467</v>
      </c>
      <c r="E227">
        <v>1</v>
      </c>
      <c r="F227">
        <v>1</v>
      </c>
      <c r="G227">
        <v>1</v>
      </c>
      <c r="H227">
        <v>1</v>
      </c>
      <c r="I227" t="s">
        <v>249</v>
      </c>
      <c r="J227" t="s">
        <v>3</v>
      </c>
      <c r="K227" t="s">
        <v>250</v>
      </c>
      <c r="L227">
        <v>1369</v>
      </c>
      <c r="N227">
        <v>1013</v>
      </c>
      <c r="O227" t="s">
        <v>244</v>
      </c>
      <c r="P227" t="s">
        <v>244</v>
      </c>
      <c r="Q227">
        <v>1</v>
      </c>
      <c r="W227">
        <v>0</v>
      </c>
      <c r="X227">
        <v>1876455240</v>
      </c>
      <c r="Y227">
        <f t="shared" si="30"/>
        <v>1.0504</v>
      </c>
      <c r="AA227">
        <v>0</v>
      </c>
      <c r="AB227">
        <v>0</v>
      </c>
      <c r="AC227">
        <v>0</v>
      </c>
      <c r="AD227">
        <v>16.93</v>
      </c>
      <c r="AE227">
        <v>0</v>
      </c>
      <c r="AF227">
        <v>0</v>
      </c>
      <c r="AG227">
        <v>0</v>
      </c>
      <c r="AH227">
        <v>16.93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1.01</v>
      </c>
      <c r="AU227" t="s">
        <v>26</v>
      </c>
      <c r="AV227">
        <v>1</v>
      </c>
      <c r="AW227">
        <v>2</v>
      </c>
      <c r="AX227">
        <v>64888666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ROUND(AT227*Source!I217*AH227*AL227,0)</f>
        <v>68</v>
      </c>
      <c r="CV227">
        <f>ROUND(Y227*Source!I217,7)</f>
        <v>4.2016</v>
      </c>
      <c r="CW227">
        <v>0</v>
      </c>
      <c r="CX227">
        <f>ROUND(Y227*Source!I217,7)</f>
        <v>4.2016</v>
      </c>
      <c r="CY227">
        <f t="shared" si="31"/>
        <v>16.93</v>
      </c>
      <c r="CZ227">
        <f t="shared" si="32"/>
        <v>16.93</v>
      </c>
      <c r="DA227">
        <f t="shared" si="33"/>
        <v>1</v>
      </c>
      <c r="DB227">
        <f t="shared" si="34"/>
        <v>17.78</v>
      </c>
      <c r="DC227">
        <f t="shared" si="35"/>
        <v>0</v>
      </c>
      <c r="DD227" t="s">
        <v>3</v>
      </c>
      <c r="DE227" t="s">
        <v>3</v>
      </c>
      <c r="DF227">
        <f>ROUND(ROUND(AE227,0)*CX227,0)</f>
        <v>0</v>
      </c>
      <c r="DG227">
        <f>ROUND(ROUND(AF227,0)*CX227,0)</f>
        <v>0</v>
      </c>
      <c r="DH227">
        <f>ROUND(ROUND(AG227,0)*CX227,0)</f>
        <v>0</v>
      </c>
      <c r="DI227">
        <f>ROUND(ROUND(AH227,0)*CX227,0)</f>
        <v>71</v>
      </c>
      <c r="DJ227">
        <f t="shared" si="36"/>
        <v>71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ROW(Source!A217)</f>
        <v>217</v>
      </c>
      <c r="B228">
        <v>64887305</v>
      </c>
      <c r="C228">
        <v>64888659</v>
      </c>
      <c r="D228">
        <v>29412068</v>
      </c>
      <c r="E228">
        <v>1</v>
      </c>
      <c r="F228">
        <v>1</v>
      </c>
      <c r="G228">
        <v>1</v>
      </c>
      <c r="H228">
        <v>1</v>
      </c>
      <c r="I228" t="s">
        <v>251</v>
      </c>
      <c r="J228" t="s">
        <v>3</v>
      </c>
      <c r="K228" t="s">
        <v>252</v>
      </c>
      <c r="L228">
        <v>1369</v>
      </c>
      <c r="N228">
        <v>1013</v>
      </c>
      <c r="O228" t="s">
        <v>244</v>
      </c>
      <c r="P228" t="s">
        <v>244</v>
      </c>
      <c r="Q228">
        <v>1</v>
      </c>
      <c r="W228">
        <v>0</v>
      </c>
      <c r="X228">
        <v>-547340176</v>
      </c>
      <c r="Y228">
        <f t="shared" si="30"/>
        <v>4.1912000000000003</v>
      </c>
      <c r="AA228">
        <v>0</v>
      </c>
      <c r="AB228">
        <v>0</v>
      </c>
      <c r="AC228">
        <v>0</v>
      </c>
      <c r="AD228">
        <v>10.210000000000001</v>
      </c>
      <c r="AE228">
        <v>0</v>
      </c>
      <c r="AF228">
        <v>0</v>
      </c>
      <c r="AG228">
        <v>0</v>
      </c>
      <c r="AH228">
        <v>10.210000000000001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4.03</v>
      </c>
      <c r="AU228" t="s">
        <v>26</v>
      </c>
      <c r="AV228">
        <v>1</v>
      </c>
      <c r="AW228">
        <v>2</v>
      </c>
      <c r="AX228">
        <v>64888667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ROUND(AT228*Source!I217*AH228*AL228,0)</f>
        <v>165</v>
      </c>
      <c r="CV228">
        <f>ROUND(Y228*Source!I217,7)</f>
        <v>16.764800000000001</v>
      </c>
      <c r="CW228">
        <v>0</v>
      </c>
      <c r="CX228">
        <f>ROUND(Y228*Source!I217,7)</f>
        <v>16.764800000000001</v>
      </c>
      <c r="CY228">
        <f t="shared" si="31"/>
        <v>10.210000000000001</v>
      </c>
      <c r="CZ228">
        <f t="shared" si="32"/>
        <v>10.210000000000001</v>
      </c>
      <c r="DA228">
        <f t="shared" si="33"/>
        <v>1</v>
      </c>
      <c r="DB228">
        <f t="shared" si="34"/>
        <v>42.8</v>
      </c>
      <c r="DC228">
        <f t="shared" si="35"/>
        <v>0</v>
      </c>
      <c r="DD228" t="s">
        <v>3</v>
      </c>
      <c r="DE228" t="s">
        <v>3</v>
      </c>
      <c r="DF228">
        <f>ROUND(ROUND(AE228,0)*CX228,0)</f>
        <v>0</v>
      </c>
      <c r="DG228">
        <f>ROUND(ROUND(AF228,0)*CX228,0)</f>
        <v>0</v>
      </c>
      <c r="DH228">
        <f>ROUND(ROUND(AG228,0)*CX228,0)</f>
        <v>0</v>
      </c>
      <c r="DI228">
        <f>ROUND(ROUND(AH228,0)*CX228,0)</f>
        <v>168</v>
      </c>
      <c r="DJ228">
        <f t="shared" si="36"/>
        <v>168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ROW(Source!A253)</f>
        <v>253</v>
      </c>
      <c r="B229">
        <v>64887308</v>
      </c>
      <c r="C229">
        <v>64888668</v>
      </c>
      <c r="D229">
        <v>29479127</v>
      </c>
      <c r="E229">
        <v>1</v>
      </c>
      <c r="F229">
        <v>1</v>
      </c>
      <c r="G229">
        <v>1</v>
      </c>
      <c r="H229">
        <v>1</v>
      </c>
      <c r="I229" t="s">
        <v>242</v>
      </c>
      <c r="J229" t="s">
        <v>3</v>
      </c>
      <c r="K229" t="s">
        <v>243</v>
      </c>
      <c r="L229">
        <v>1369</v>
      </c>
      <c r="N229">
        <v>1013</v>
      </c>
      <c r="O229" t="s">
        <v>244</v>
      </c>
      <c r="P229" t="s">
        <v>244</v>
      </c>
      <c r="Q229">
        <v>1</v>
      </c>
      <c r="W229">
        <v>0</v>
      </c>
      <c r="X229">
        <v>-1068735493</v>
      </c>
      <c r="Y229">
        <f t="shared" ref="Y229:Y266" si="37">(AT229*ROUND(0.8,7))</f>
        <v>0.28799999999999998</v>
      </c>
      <c r="AA229">
        <v>0</v>
      </c>
      <c r="AB229">
        <v>0</v>
      </c>
      <c r="AC229">
        <v>0</v>
      </c>
      <c r="AD229">
        <v>12.92</v>
      </c>
      <c r="AE229">
        <v>0</v>
      </c>
      <c r="AF229">
        <v>0</v>
      </c>
      <c r="AG229">
        <v>0</v>
      </c>
      <c r="AH229">
        <v>12.92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0.36</v>
      </c>
      <c r="AU229" t="s">
        <v>108</v>
      </c>
      <c r="AV229">
        <v>1</v>
      </c>
      <c r="AW229">
        <v>2</v>
      </c>
      <c r="AX229">
        <v>64888674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ROUND(AT229*Source!I253*AH229*AL229,0)</f>
        <v>9</v>
      </c>
      <c r="CV229">
        <f>ROUND(Y229*Source!I253,7)</f>
        <v>0.57599999999999996</v>
      </c>
      <c r="CW229">
        <v>0</v>
      </c>
      <c r="CX229">
        <f>ROUND(Y229*Source!I253,7)</f>
        <v>0.57599999999999996</v>
      </c>
      <c r="CY229">
        <f t="shared" si="31"/>
        <v>12.92</v>
      </c>
      <c r="CZ229">
        <f t="shared" si="32"/>
        <v>12.92</v>
      </c>
      <c r="DA229">
        <f t="shared" si="33"/>
        <v>1</v>
      </c>
      <c r="DB229">
        <f t="shared" ref="DB229:DB266" si="38">ROUND((ROUND(AT229*CZ229,2)*ROUND(0.8,7)),2)</f>
        <v>3.72</v>
      </c>
      <c r="DC229">
        <f t="shared" ref="DC229:DC266" si="39">ROUND((ROUND(AT229*AG229,2)*ROUND(0.8,7)),2)</f>
        <v>0</v>
      </c>
      <c r="DD229" t="s">
        <v>3</v>
      </c>
      <c r="DE229" t="s">
        <v>3</v>
      </c>
      <c r="DF229">
        <f>ROUND(ROUND(AE229,2)*CX229,2)</f>
        <v>0</v>
      </c>
      <c r="DG229">
        <f>ROUND(ROUND(AF229,2)*CX229,2)</f>
        <v>0</v>
      </c>
      <c r="DH229">
        <f>ROUND(ROUND(AG229,2)*CX229,2)</f>
        <v>0</v>
      </c>
      <c r="DI229">
        <f>ROUND(ROUND(AH229,2)*CX229,2)</f>
        <v>7.44</v>
      </c>
      <c r="DJ229">
        <f t="shared" si="36"/>
        <v>7.44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ROW(Source!A253)</f>
        <v>253</v>
      </c>
      <c r="B230">
        <v>64887308</v>
      </c>
      <c r="C230">
        <v>64888668</v>
      </c>
      <c r="D230">
        <v>29412067</v>
      </c>
      <c r="E230">
        <v>1</v>
      </c>
      <c r="F230">
        <v>1</v>
      </c>
      <c r="G230">
        <v>1</v>
      </c>
      <c r="H230">
        <v>1</v>
      </c>
      <c r="I230" t="s">
        <v>245</v>
      </c>
      <c r="J230" t="s">
        <v>3</v>
      </c>
      <c r="K230" t="s">
        <v>246</v>
      </c>
      <c r="L230">
        <v>1369</v>
      </c>
      <c r="N230">
        <v>1013</v>
      </c>
      <c r="O230" t="s">
        <v>244</v>
      </c>
      <c r="P230" t="s">
        <v>244</v>
      </c>
      <c r="Q230">
        <v>1</v>
      </c>
      <c r="W230">
        <v>0</v>
      </c>
      <c r="X230">
        <v>-492150492</v>
      </c>
      <c r="Y230">
        <f t="shared" si="37"/>
        <v>0.72000000000000008</v>
      </c>
      <c r="AA230">
        <v>0</v>
      </c>
      <c r="AB230">
        <v>0</v>
      </c>
      <c r="AC230">
        <v>0</v>
      </c>
      <c r="AD230">
        <v>15.49</v>
      </c>
      <c r="AE230">
        <v>0</v>
      </c>
      <c r="AF230">
        <v>0</v>
      </c>
      <c r="AG230">
        <v>0</v>
      </c>
      <c r="AH230">
        <v>15.49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0.9</v>
      </c>
      <c r="AU230" t="s">
        <v>108</v>
      </c>
      <c r="AV230">
        <v>1</v>
      </c>
      <c r="AW230">
        <v>2</v>
      </c>
      <c r="AX230">
        <v>64888675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ROUND(AT230*Source!I253*AH230*AL230,0)</f>
        <v>28</v>
      </c>
      <c r="CV230">
        <f>ROUND(Y230*Source!I253,7)</f>
        <v>1.44</v>
      </c>
      <c r="CW230">
        <v>0</v>
      </c>
      <c r="CX230">
        <f>ROUND(Y230*Source!I253,7)</f>
        <v>1.44</v>
      </c>
      <c r="CY230">
        <f t="shared" si="31"/>
        <v>15.49</v>
      </c>
      <c r="CZ230">
        <f t="shared" si="32"/>
        <v>15.49</v>
      </c>
      <c r="DA230">
        <f t="shared" si="33"/>
        <v>1</v>
      </c>
      <c r="DB230">
        <f t="shared" si="38"/>
        <v>11.15</v>
      </c>
      <c r="DC230">
        <f t="shared" si="39"/>
        <v>0</v>
      </c>
      <c r="DD230" t="s">
        <v>3</v>
      </c>
      <c r="DE230" t="s">
        <v>3</v>
      </c>
      <c r="DF230">
        <f>ROUND(ROUND(AE230,2)*CX230,2)</f>
        <v>0</v>
      </c>
      <c r="DG230">
        <f>ROUND(ROUND(AF230,2)*CX230,2)</f>
        <v>0</v>
      </c>
      <c r="DH230">
        <f>ROUND(ROUND(AG230,2)*CX230,2)</f>
        <v>0</v>
      </c>
      <c r="DI230">
        <f>ROUND(ROUND(AH230,2)*CX230,2)</f>
        <v>22.31</v>
      </c>
      <c r="DJ230">
        <f t="shared" si="36"/>
        <v>22.31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ROW(Source!A253)</f>
        <v>253</v>
      </c>
      <c r="B231">
        <v>64887308</v>
      </c>
      <c r="C231">
        <v>64888668</v>
      </c>
      <c r="D231">
        <v>29479234</v>
      </c>
      <c r="E231">
        <v>1</v>
      </c>
      <c r="F231">
        <v>1</v>
      </c>
      <c r="G231">
        <v>1</v>
      </c>
      <c r="H231">
        <v>1</v>
      </c>
      <c r="I231" t="s">
        <v>247</v>
      </c>
      <c r="J231" t="s">
        <v>3</v>
      </c>
      <c r="K231" t="s">
        <v>248</v>
      </c>
      <c r="L231">
        <v>1369</v>
      </c>
      <c r="N231">
        <v>1013</v>
      </c>
      <c r="O231" t="s">
        <v>244</v>
      </c>
      <c r="P231" t="s">
        <v>244</v>
      </c>
      <c r="Q231">
        <v>1</v>
      </c>
      <c r="W231">
        <v>0</v>
      </c>
      <c r="X231">
        <v>-1635369557</v>
      </c>
      <c r="Y231">
        <f t="shared" si="37"/>
        <v>0.72000000000000008</v>
      </c>
      <c r="AA231">
        <v>0</v>
      </c>
      <c r="AB231">
        <v>0</v>
      </c>
      <c r="AC231">
        <v>0</v>
      </c>
      <c r="AD231">
        <v>12.69</v>
      </c>
      <c r="AE231">
        <v>0</v>
      </c>
      <c r="AF231">
        <v>0</v>
      </c>
      <c r="AG231">
        <v>0</v>
      </c>
      <c r="AH231">
        <v>12.69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0.9</v>
      </c>
      <c r="AU231" t="s">
        <v>108</v>
      </c>
      <c r="AV231">
        <v>1</v>
      </c>
      <c r="AW231">
        <v>2</v>
      </c>
      <c r="AX231">
        <v>64888676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ROUND(AT231*Source!I253*AH231*AL231,0)</f>
        <v>23</v>
      </c>
      <c r="CV231">
        <f>ROUND(Y231*Source!I253,7)</f>
        <v>1.44</v>
      </c>
      <c r="CW231">
        <v>0</v>
      </c>
      <c r="CX231">
        <f>ROUND(Y231*Source!I253,7)</f>
        <v>1.44</v>
      </c>
      <c r="CY231">
        <f t="shared" si="31"/>
        <v>12.69</v>
      </c>
      <c r="CZ231">
        <f t="shared" si="32"/>
        <v>12.69</v>
      </c>
      <c r="DA231">
        <f t="shared" si="33"/>
        <v>1</v>
      </c>
      <c r="DB231">
        <f t="shared" si="38"/>
        <v>9.14</v>
      </c>
      <c r="DC231">
        <f t="shared" si="39"/>
        <v>0</v>
      </c>
      <c r="DD231" t="s">
        <v>3</v>
      </c>
      <c r="DE231" t="s">
        <v>3</v>
      </c>
      <c r="DF231">
        <f>ROUND(ROUND(AE231,2)*CX231,2)</f>
        <v>0</v>
      </c>
      <c r="DG231">
        <f>ROUND(ROUND(AF231,2)*CX231,2)</f>
        <v>0</v>
      </c>
      <c r="DH231">
        <f>ROUND(ROUND(AG231,2)*CX231,2)</f>
        <v>0</v>
      </c>
      <c r="DI231">
        <f>ROUND(ROUND(AH231,2)*CX231,2)</f>
        <v>18.27</v>
      </c>
      <c r="DJ231">
        <f t="shared" si="36"/>
        <v>18.27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ROW(Source!A253)</f>
        <v>253</v>
      </c>
      <c r="B232">
        <v>64887308</v>
      </c>
      <c r="C232">
        <v>64888668</v>
      </c>
      <c r="D232">
        <v>29420467</v>
      </c>
      <c r="E232">
        <v>1</v>
      </c>
      <c r="F232">
        <v>1</v>
      </c>
      <c r="G232">
        <v>1</v>
      </c>
      <c r="H232">
        <v>1</v>
      </c>
      <c r="I232" t="s">
        <v>249</v>
      </c>
      <c r="J232" t="s">
        <v>3</v>
      </c>
      <c r="K232" t="s">
        <v>250</v>
      </c>
      <c r="L232">
        <v>1369</v>
      </c>
      <c r="N232">
        <v>1013</v>
      </c>
      <c r="O232" t="s">
        <v>244</v>
      </c>
      <c r="P232" t="s">
        <v>244</v>
      </c>
      <c r="Q232">
        <v>1</v>
      </c>
      <c r="W232">
        <v>0</v>
      </c>
      <c r="X232">
        <v>1876455240</v>
      </c>
      <c r="Y232">
        <f t="shared" si="37"/>
        <v>0.28799999999999998</v>
      </c>
      <c r="AA232">
        <v>0</v>
      </c>
      <c r="AB232">
        <v>0</v>
      </c>
      <c r="AC232">
        <v>0</v>
      </c>
      <c r="AD232">
        <v>16.93</v>
      </c>
      <c r="AE232">
        <v>0</v>
      </c>
      <c r="AF232">
        <v>0</v>
      </c>
      <c r="AG232">
        <v>0</v>
      </c>
      <c r="AH232">
        <v>16.93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0.36</v>
      </c>
      <c r="AU232" t="s">
        <v>108</v>
      </c>
      <c r="AV232">
        <v>1</v>
      </c>
      <c r="AW232">
        <v>2</v>
      </c>
      <c r="AX232">
        <v>64888677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ROUND(AT232*Source!I253*AH232*AL232,0)</f>
        <v>12</v>
      </c>
      <c r="CV232">
        <f>ROUND(Y232*Source!I253,7)</f>
        <v>0.57599999999999996</v>
      </c>
      <c r="CW232">
        <v>0</v>
      </c>
      <c r="CX232">
        <f>ROUND(Y232*Source!I253,7)</f>
        <v>0.57599999999999996</v>
      </c>
      <c r="CY232">
        <f t="shared" si="31"/>
        <v>16.93</v>
      </c>
      <c r="CZ232">
        <f t="shared" si="32"/>
        <v>16.93</v>
      </c>
      <c r="DA232">
        <f t="shared" si="33"/>
        <v>1</v>
      </c>
      <c r="DB232">
        <f t="shared" si="38"/>
        <v>4.87</v>
      </c>
      <c r="DC232">
        <f t="shared" si="39"/>
        <v>0</v>
      </c>
      <c r="DD232" t="s">
        <v>3</v>
      </c>
      <c r="DE232" t="s">
        <v>3</v>
      </c>
      <c r="DF232">
        <f>ROUND(ROUND(AE232,2)*CX232,2)</f>
        <v>0</v>
      </c>
      <c r="DG232">
        <f>ROUND(ROUND(AF232,2)*CX232,2)</f>
        <v>0</v>
      </c>
      <c r="DH232">
        <f>ROUND(ROUND(AG232,2)*CX232,2)</f>
        <v>0</v>
      </c>
      <c r="DI232">
        <f>ROUND(ROUND(AH232,2)*CX232,2)</f>
        <v>9.75</v>
      </c>
      <c r="DJ232">
        <f t="shared" si="36"/>
        <v>9.75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ROW(Source!A253)</f>
        <v>253</v>
      </c>
      <c r="B233">
        <v>64887308</v>
      </c>
      <c r="C233">
        <v>64888668</v>
      </c>
      <c r="D233">
        <v>29412068</v>
      </c>
      <c r="E233">
        <v>1</v>
      </c>
      <c r="F233">
        <v>1</v>
      </c>
      <c r="G233">
        <v>1</v>
      </c>
      <c r="H233">
        <v>1</v>
      </c>
      <c r="I233" t="s">
        <v>251</v>
      </c>
      <c r="J233" t="s">
        <v>3</v>
      </c>
      <c r="K233" t="s">
        <v>252</v>
      </c>
      <c r="L233">
        <v>1369</v>
      </c>
      <c r="N233">
        <v>1013</v>
      </c>
      <c r="O233" t="s">
        <v>244</v>
      </c>
      <c r="P233" t="s">
        <v>244</v>
      </c>
      <c r="Q233">
        <v>1</v>
      </c>
      <c r="W233">
        <v>0</v>
      </c>
      <c r="X233">
        <v>-547340176</v>
      </c>
      <c r="Y233">
        <f t="shared" si="37"/>
        <v>0.8640000000000001</v>
      </c>
      <c r="AA233">
        <v>0</v>
      </c>
      <c r="AB233">
        <v>0</v>
      </c>
      <c r="AC233">
        <v>0</v>
      </c>
      <c r="AD233">
        <v>10.210000000000001</v>
      </c>
      <c r="AE233">
        <v>0</v>
      </c>
      <c r="AF233">
        <v>0</v>
      </c>
      <c r="AG233">
        <v>0</v>
      </c>
      <c r="AH233">
        <v>10.210000000000001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1.08</v>
      </c>
      <c r="AU233" t="s">
        <v>108</v>
      </c>
      <c r="AV233">
        <v>1</v>
      </c>
      <c r="AW233">
        <v>2</v>
      </c>
      <c r="AX233">
        <v>64888678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ROUND(AT233*Source!I253*AH233*AL233,0)</f>
        <v>22</v>
      </c>
      <c r="CV233">
        <f>ROUND(Y233*Source!I253,7)</f>
        <v>1.728</v>
      </c>
      <c r="CW233">
        <v>0</v>
      </c>
      <c r="CX233">
        <f>ROUND(Y233*Source!I253,7)</f>
        <v>1.728</v>
      </c>
      <c r="CY233">
        <f t="shared" si="31"/>
        <v>10.210000000000001</v>
      </c>
      <c r="CZ233">
        <f t="shared" si="32"/>
        <v>10.210000000000001</v>
      </c>
      <c r="DA233">
        <f t="shared" si="33"/>
        <v>1</v>
      </c>
      <c r="DB233">
        <f t="shared" si="38"/>
        <v>8.82</v>
      </c>
      <c r="DC233">
        <f t="shared" si="39"/>
        <v>0</v>
      </c>
      <c r="DD233" t="s">
        <v>3</v>
      </c>
      <c r="DE233" t="s">
        <v>3</v>
      </c>
      <c r="DF233">
        <f>ROUND(ROUND(AE233,2)*CX233,2)</f>
        <v>0</v>
      </c>
      <c r="DG233">
        <f>ROUND(ROUND(AF233,2)*CX233,2)</f>
        <v>0</v>
      </c>
      <c r="DH233">
        <f>ROUND(ROUND(AG233,2)*CX233,2)</f>
        <v>0</v>
      </c>
      <c r="DI233">
        <f>ROUND(ROUND(AH233,2)*CX233,2)</f>
        <v>17.64</v>
      </c>
      <c r="DJ233">
        <f t="shared" si="36"/>
        <v>17.64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ROW(Source!A254)</f>
        <v>254</v>
      </c>
      <c r="B234">
        <v>64887305</v>
      </c>
      <c r="C234">
        <v>64888668</v>
      </c>
      <c r="D234">
        <v>29479127</v>
      </c>
      <c r="E234">
        <v>1</v>
      </c>
      <c r="F234">
        <v>1</v>
      </c>
      <c r="G234">
        <v>1</v>
      </c>
      <c r="H234">
        <v>1</v>
      </c>
      <c r="I234" t="s">
        <v>242</v>
      </c>
      <c r="J234" t="s">
        <v>3</v>
      </c>
      <c r="K234" t="s">
        <v>243</v>
      </c>
      <c r="L234">
        <v>1369</v>
      </c>
      <c r="N234">
        <v>1013</v>
      </c>
      <c r="O234" t="s">
        <v>244</v>
      </c>
      <c r="P234" t="s">
        <v>244</v>
      </c>
      <c r="Q234">
        <v>1</v>
      </c>
      <c r="W234">
        <v>0</v>
      </c>
      <c r="X234">
        <v>-1068735493</v>
      </c>
      <c r="Y234">
        <f t="shared" si="37"/>
        <v>0.28799999999999998</v>
      </c>
      <c r="AA234">
        <v>0</v>
      </c>
      <c r="AB234">
        <v>0</v>
      </c>
      <c r="AC234">
        <v>0</v>
      </c>
      <c r="AD234">
        <v>12.92</v>
      </c>
      <c r="AE234">
        <v>0</v>
      </c>
      <c r="AF234">
        <v>0</v>
      </c>
      <c r="AG234">
        <v>0</v>
      </c>
      <c r="AH234">
        <v>12.92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0.36</v>
      </c>
      <c r="AU234" t="s">
        <v>108</v>
      </c>
      <c r="AV234">
        <v>1</v>
      </c>
      <c r="AW234">
        <v>2</v>
      </c>
      <c r="AX234">
        <v>64888674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ROUND(AT234*Source!I254*AH234*AL234,0)</f>
        <v>9</v>
      </c>
      <c r="CV234">
        <f>ROUND(Y234*Source!I254,7)</f>
        <v>0.57599999999999996</v>
      </c>
      <c r="CW234">
        <v>0</v>
      </c>
      <c r="CX234">
        <f>ROUND(Y234*Source!I254,7)</f>
        <v>0.57599999999999996</v>
      </c>
      <c r="CY234">
        <f t="shared" si="31"/>
        <v>12.92</v>
      </c>
      <c r="CZ234">
        <f t="shared" si="32"/>
        <v>12.92</v>
      </c>
      <c r="DA234">
        <f t="shared" si="33"/>
        <v>1</v>
      </c>
      <c r="DB234">
        <f t="shared" si="38"/>
        <v>3.72</v>
      </c>
      <c r="DC234">
        <f t="shared" si="39"/>
        <v>0</v>
      </c>
      <c r="DD234" t="s">
        <v>3</v>
      </c>
      <c r="DE234" t="s">
        <v>3</v>
      </c>
      <c r="DF234">
        <f>ROUND(ROUND(AE234,0)*CX234,0)</f>
        <v>0</v>
      </c>
      <c r="DG234">
        <f>ROUND(ROUND(AF234,0)*CX234,0)</f>
        <v>0</v>
      </c>
      <c r="DH234">
        <f>ROUND(ROUND(AG234,0)*CX234,0)</f>
        <v>0</v>
      </c>
      <c r="DI234">
        <f>ROUND(ROUND(AH234,0)*CX234,0)</f>
        <v>7</v>
      </c>
      <c r="DJ234">
        <f t="shared" si="36"/>
        <v>7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ROW(Source!A254)</f>
        <v>254</v>
      </c>
      <c r="B235">
        <v>64887305</v>
      </c>
      <c r="C235">
        <v>64888668</v>
      </c>
      <c r="D235">
        <v>29412067</v>
      </c>
      <c r="E235">
        <v>1</v>
      </c>
      <c r="F235">
        <v>1</v>
      </c>
      <c r="G235">
        <v>1</v>
      </c>
      <c r="H235">
        <v>1</v>
      </c>
      <c r="I235" t="s">
        <v>245</v>
      </c>
      <c r="J235" t="s">
        <v>3</v>
      </c>
      <c r="K235" t="s">
        <v>246</v>
      </c>
      <c r="L235">
        <v>1369</v>
      </c>
      <c r="N235">
        <v>1013</v>
      </c>
      <c r="O235" t="s">
        <v>244</v>
      </c>
      <c r="P235" t="s">
        <v>244</v>
      </c>
      <c r="Q235">
        <v>1</v>
      </c>
      <c r="W235">
        <v>0</v>
      </c>
      <c r="X235">
        <v>-492150492</v>
      </c>
      <c r="Y235">
        <f t="shared" si="37"/>
        <v>0.72000000000000008</v>
      </c>
      <c r="AA235">
        <v>0</v>
      </c>
      <c r="AB235">
        <v>0</v>
      </c>
      <c r="AC235">
        <v>0</v>
      </c>
      <c r="AD235">
        <v>15.49</v>
      </c>
      <c r="AE235">
        <v>0</v>
      </c>
      <c r="AF235">
        <v>0</v>
      </c>
      <c r="AG235">
        <v>0</v>
      </c>
      <c r="AH235">
        <v>15.49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0.9</v>
      </c>
      <c r="AU235" t="s">
        <v>108</v>
      </c>
      <c r="AV235">
        <v>1</v>
      </c>
      <c r="AW235">
        <v>2</v>
      </c>
      <c r="AX235">
        <v>64888675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ROUND(AT235*Source!I254*AH235*AL235,0)</f>
        <v>28</v>
      </c>
      <c r="CV235">
        <f>ROUND(Y235*Source!I254,7)</f>
        <v>1.44</v>
      </c>
      <c r="CW235">
        <v>0</v>
      </c>
      <c r="CX235">
        <f>ROUND(Y235*Source!I254,7)</f>
        <v>1.44</v>
      </c>
      <c r="CY235">
        <f t="shared" si="31"/>
        <v>15.49</v>
      </c>
      <c r="CZ235">
        <f t="shared" si="32"/>
        <v>15.49</v>
      </c>
      <c r="DA235">
        <f t="shared" si="33"/>
        <v>1</v>
      </c>
      <c r="DB235">
        <f t="shared" si="38"/>
        <v>11.15</v>
      </c>
      <c r="DC235">
        <f t="shared" si="39"/>
        <v>0</v>
      </c>
      <c r="DD235" t="s">
        <v>3</v>
      </c>
      <c r="DE235" t="s">
        <v>3</v>
      </c>
      <c r="DF235">
        <f>ROUND(ROUND(AE235,0)*CX235,0)</f>
        <v>0</v>
      </c>
      <c r="DG235">
        <f>ROUND(ROUND(AF235,0)*CX235,0)</f>
        <v>0</v>
      </c>
      <c r="DH235">
        <f>ROUND(ROUND(AG235,0)*CX235,0)</f>
        <v>0</v>
      </c>
      <c r="DI235">
        <f>ROUND(ROUND(AH235,0)*CX235,0)</f>
        <v>22</v>
      </c>
      <c r="DJ235">
        <f t="shared" si="36"/>
        <v>22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ROW(Source!A254)</f>
        <v>254</v>
      </c>
      <c r="B236">
        <v>64887305</v>
      </c>
      <c r="C236">
        <v>64888668</v>
      </c>
      <c r="D236">
        <v>29479234</v>
      </c>
      <c r="E236">
        <v>1</v>
      </c>
      <c r="F236">
        <v>1</v>
      </c>
      <c r="G236">
        <v>1</v>
      </c>
      <c r="H236">
        <v>1</v>
      </c>
      <c r="I236" t="s">
        <v>247</v>
      </c>
      <c r="J236" t="s">
        <v>3</v>
      </c>
      <c r="K236" t="s">
        <v>248</v>
      </c>
      <c r="L236">
        <v>1369</v>
      </c>
      <c r="N236">
        <v>1013</v>
      </c>
      <c r="O236" t="s">
        <v>244</v>
      </c>
      <c r="P236" t="s">
        <v>244</v>
      </c>
      <c r="Q236">
        <v>1</v>
      </c>
      <c r="W236">
        <v>0</v>
      </c>
      <c r="X236">
        <v>-1635369557</v>
      </c>
      <c r="Y236">
        <f t="shared" si="37"/>
        <v>0.72000000000000008</v>
      </c>
      <c r="AA236">
        <v>0</v>
      </c>
      <c r="AB236">
        <v>0</v>
      </c>
      <c r="AC236">
        <v>0</v>
      </c>
      <c r="AD236">
        <v>12.69</v>
      </c>
      <c r="AE236">
        <v>0</v>
      </c>
      <c r="AF236">
        <v>0</v>
      </c>
      <c r="AG236">
        <v>0</v>
      </c>
      <c r="AH236">
        <v>12.69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0.9</v>
      </c>
      <c r="AU236" t="s">
        <v>108</v>
      </c>
      <c r="AV236">
        <v>1</v>
      </c>
      <c r="AW236">
        <v>2</v>
      </c>
      <c r="AX236">
        <v>64888676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ROUND(AT236*Source!I254*AH236*AL236,0)</f>
        <v>23</v>
      </c>
      <c r="CV236">
        <f>ROUND(Y236*Source!I254,7)</f>
        <v>1.44</v>
      </c>
      <c r="CW236">
        <v>0</v>
      </c>
      <c r="CX236">
        <f>ROUND(Y236*Source!I254,7)</f>
        <v>1.44</v>
      </c>
      <c r="CY236">
        <f t="shared" si="31"/>
        <v>12.69</v>
      </c>
      <c r="CZ236">
        <f t="shared" si="32"/>
        <v>12.69</v>
      </c>
      <c r="DA236">
        <f t="shared" si="33"/>
        <v>1</v>
      </c>
      <c r="DB236">
        <f t="shared" si="38"/>
        <v>9.14</v>
      </c>
      <c r="DC236">
        <f t="shared" si="39"/>
        <v>0</v>
      </c>
      <c r="DD236" t="s">
        <v>3</v>
      </c>
      <c r="DE236" t="s">
        <v>3</v>
      </c>
      <c r="DF236">
        <f>ROUND(ROUND(AE236,0)*CX236,0)</f>
        <v>0</v>
      </c>
      <c r="DG236">
        <f>ROUND(ROUND(AF236,0)*CX236,0)</f>
        <v>0</v>
      </c>
      <c r="DH236">
        <f>ROUND(ROUND(AG236,0)*CX236,0)</f>
        <v>0</v>
      </c>
      <c r="DI236">
        <f>ROUND(ROUND(AH236,0)*CX236,0)</f>
        <v>19</v>
      </c>
      <c r="DJ236">
        <f t="shared" si="36"/>
        <v>19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ROW(Source!A254)</f>
        <v>254</v>
      </c>
      <c r="B237">
        <v>64887305</v>
      </c>
      <c r="C237">
        <v>64888668</v>
      </c>
      <c r="D237">
        <v>29420467</v>
      </c>
      <c r="E237">
        <v>1</v>
      </c>
      <c r="F237">
        <v>1</v>
      </c>
      <c r="G237">
        <v>1</v>
      </c>
      <c r="H237">
        <v>1</v>
      </c>
      <c r="I237" t="s">
        <v>249</v>
      </c>
      <c r="J237" t="s">
        <v>3</v>
      </c>
      <c r="K237" t="s">
        <v>250</v>
      </c>
      <c r="L237">
        <v>1369</v>
      </c>
      <c r="N237">
        <v>1013</v>
      </c>
      <c r="O237" t="s">
        <v>244</v>
      </c>
      <c r="P237" t="s">
        <v>244</v>
      </c>
      <c r="Q237">
        <v>1</v>
      </c>
      <c r="W237">
        <v>0</v>
      </c>
      <c r="X237">
        <v>1876455240</v>
      </c>
      <c r="Y237">
        <f t="shared" si="37"/>
        <v>0.28799999999999998</v>
      </c>
      <c r="AA237">
        <v>0</v>
      </c>
      <c r="AB237">
        <v>0</v>
      </c>
      <c r="AC237">
        <v>0</v>
      </c>
      <c r="AD237">
        <v>16.93</v>
      </c>
      <c r="AE237">
        <v>0</v>
      </c>
      <c r="AF237">
        <v>0</v>
      </c>
      <c r="AG237">
        <v>0</v>
      </c>
      <c r="AH237">
        <v>16.93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0.36</v>
      </c>
      <c r="AU237" t="s">
        <v>108</v>
      </c>
      <c r="AV237">
        <v>1</v>
      </c>
      <c r="AW237">
        <v>2</v>
      </c>
      <c r="AX237">
        <v>64888677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ROUND(AT237*Source!I254*AH237*AL237,0)</f>
        <v>12</v>
      </c>
      <c r="CV237">
        <f>ROUND(Y237*Source!I254,7)</f>
        <v>0.57599999999999996</v>
      </c>
      <c r="CW237">
        <v>0</v>
      </c>
      <c r="CX237">
        <f>ROUND(Y237*Source!I254,7)</f>
        <v>0.57599999999999996</v>
      </c>
      <c r="CY237">
        <f t="shared" si="31"/>
        <v>16.93</v>
      </c>
      <c r="CZ237">
        <f t="shared" si="32"/>
        <v>16.93</v>
      </c>
      <c r="DA237">
        <f t="shared" si="33"/>
        <v>1</v>
      </c>
      <c r="DB237">
        <f t="shared" si="38"/>
        <v>4.87</v>
      </c>
      <c r="DC237">
        <f t="shared" si="39"/>
        <v>0</v>
      </c>
      <c r="DD237" t="s">
        <v>3</v>
      </c>
      <c r="DE237" t="s">
        <v>3</v>
      </c>
      <c r="DF237">
        <f>ROUND(ROUND(AE237,0)*CX237,0)</f>
        <v>0</v>
      </c>
      <c r="DG237">
        <f>ROUND(ROUND(AF237,0)*CX237,0)</f>
        <v>0</v>
      </c>
      <c r="DH237">
        <f>ROUND(ROUND(AG237,0)*CX237,0)</f>
        <v>0</v>
      </c>
      <c r="DI237">
        <f>ROUND(ROUND(AH237,0)*CX237,0)</f>
        <v>10</v>
      </c>
      <c r="DJ237">
        <f t="shared" si="36"/>
        <v>10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ROW(Source!A254)</f>
        <v>254</v>
      </c>
      <c r="B238">
        <v>64887305</v>
      </c>
      <c r="C238">
        <v>64888668</v>
      </c>
      <c r="D238">
        <v>29412068</v>
      </c>
      <c r="E238">
        <v>1</v>
      </c>
      <c r="F238">
        <v>1</v>
      </c>
      <c r="G238">
        <v>1</v>
      </c>
      <c r="H238">
        <v>1</v>
      </c>
      <c r="I238" t="s">
        <v>251</v>
      </c>
      <c r="J238" t="s">
        <v>3</v>
      </c>
      <c r="K238" t="s">
        <v>252</v>
      </c>
      <c r="L238">
        <v>1369</v>
      </c>
      <c r="N238">
        <v>1013</v>
      </c>
      <c r="O238" t="s">
        <v>244</v>
      </c>
      <c r="P238" t="s">
        <v>244</v>
      </c>
      <c r="Q238">
        <v>1</v>
      </c>
      <c r="W238">
        <v>0</v>
      </c>
      <c r="X238">
        <v>-547340176</v>
      </c>
      <c r="Y238">
        <f t="shared" si="37"/>
        <v>0.8640000000000001</v>
      </c>
      <c r="AA238">
        <v>0</v>
      </c>
      <c r="AB238">
        <v>0</v>
      </c>
      <c r="AC238">
        <v>0</v>
      </c>
      <c r="AD238">
        <v>10.210000000000001</v>
      </c>
      <c r="AE238">
        <v>0</v>
      </c>
      <c r="AF238">
        <v>0</v>
      </c>
      <c r="AG238">
        <v>0</v>
      </c>
      <c r="AH238">
        <v>10.210000000000001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1.08</v>
      </c>
      <c r="AU238" t="s">
        <v>108</v>
      </c>
      <c r="AV238">
        <v>1</v>
      </c>
      <c r="AW238">
        <v>2</v>
      </c>
      <c r="AX238">
        <v>64888678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ROUND(AT238*Source!I254*AH238*AL238,0)</f>
        <v>22</v>
      </c>
      <c r="CV238">
        <f>ROUND(Y238*Source!I254,7)</f>
        <v>1.728</v>
      </c>
      <c r="CW238">
        <v>0</v>
      </c>
      <c r="CX238">
        <f>ROUND(Y238*Source!I254,7)</f>
        <v>1.728</v>
      </c>
      <c r="CY238">
        <f t="shared" si="31"/>
        <v>10.210000000000001</v>
      </c>
      <c r="CZ238">
        <f t="shared" si="32"/>
        <v>10.210000000000001</v>
      </c>
      <c r="DA238">
        <f t="shared" si="33"/>
        <v>1</v>
      </c>
      <c r="DB238">
        <f t="shared" si="38"/>
        <v>8.82</v>
      </c>
      <c r="DC238">
        <f t="shared" si="39"/>
        <v>0</v>
      </c>
      <c r="DD238" t="s">
        <v>3</v>
      </c>
      <c r="DE238" t="s">
        <v>3</v>
      </c>
      <c r="DF238">
        <f>ROUND(ROUND(AE238,0)*CX238,0)</f>
        <v>0</v>
      </c>
      <c r="DG238">
        <f>ROUND(ROUND(AF238,0)*CX238,0)</f>
        <v>0</v>
      </c>
      <c r="DH238">
        <f>ROUND(ROUND(AG238,0)*CX238,0)</f>
        <v>0</v>
      </c>
      <c r="DI238">
        <f>ROUND(ROUND(AH238,0)*CX238,0)</f>
        <v>17</v>
      </c>
      <c r="DJ238">
        <f t="shared" si="36"/>
        <v>17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ROW(Source!A255)</f>
        <v>255</v>
      </c>
      <c r="B239">
        <v>64887308</v>
      </c>
      <c r="C239">
        <v>64888679</v>
      </c>
      <c r="D239">
        <v>29479127</v>
      </c>
      <c r="E239">
        <v>1</v>
      </c>
      <c r="F239">
        <v>1</v>
      </c>
      <c r="G239">
        <v>1</v>
      </c>
      <c r="H239">
        <v>1</v>
      </c>
      <c r="I239" t="s">
        <v>242</v>
      </c>
      <c r="J239" t="s">
        <v>3</v>
      </c>
      <c r="K239" t="s">
        <v>243</v>
      </c>
      <c r="L239">
        <v>1369</v>
      </c>
      <c r="N239">
        <v>1013</v>
      </c>
      <c r="O239" t="s">
        <v>244</v>
      </c>
      <c r="P239" t="s">
        <v>244</v>
      </c>
      <c r="Q239">
        <v>1</v>
      </c>
      <c r="W239">
        <v>0</v>
      </c>
      <c r="X239">
        <v>-1068735493</v>
      </c>
      <c r="Y239">
        <f t="shared" si="37"/>
        <v>0.8640000000000001</v>
      </c>
      <c r="AA239">
        <v>0</v>
      </c>
      <c r="AB239">
        <v>0</v>
      </c>
      <c r="AC239">
        <v>0</v>
      </c>
      <c r="AD239">
        <v>12.92</v>
      </c>
      <c r="AE239">
        <v>0</v>
      </c>
      <c r="AF239">
        <v>0</v>
      </c>
      <c r="AG239">
        <v>0</v>
      </c>
      <c r="AH239">
        <v>12.92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1.08</v>
      </c>
      <c r="AU239" t="s">
        <v>108</v>
      </c>
      <c r="AV239">
        <v>1</v>
      </c>
      <c r="AW239">
        <v>2</v>
      </c>
      <c r="AX239">
        <v>64888685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ROUND(AT239*Source!I255*AH239*AL239,0)</f>
        <v>28</v>
      </c>
      <c r="CV239">
        <f>ROUND(Y239*Source!I255,7)</f>
        <v>1.728</v>
      </c>
      <c r="CW239">
        <v>0</v>
      </c>
      <c r="CX239">
        <f>ROUND(Y239*Source!I255,7)</f>
        <v>1.728</v>
      </c>
      <c r="CY239">
        <f t="shared" si="31"/>
        <v>12.92</v>
      </c>
      <c r="CZ239">
        <f t="shared" si="32"/>
        <v>12.92</v>
      </c>
      <c r="DA239">
        <f t="shared" si="33"/>
        <v>1</v>
      </c>
      <c r="DB239">
        <f t="shared" si="38"/>
        <v>11.16</v>
      </c>
      <c r="DC239">
        <f t="shared" si="39"/>
        <v>0</v>
      </c>
      <c r="DD239" t="s">
        <v>3</v>
      </c>
      <c r="DE239" t="s">
        <v>3</v>
      </c>
      <c r="DF239">
        <f>ROUND(ROUND(AE239,2)*CX239,2)</f>
        <v>0</v>
      </c>
      <c r="DG239">
        <f>ROUND(ROUND(AF239,2)*CX239,2)</f>
        <v>0</v>
      </c>
      <c r="DH239">
        <f>ROUND(ROUND(AG239,2)*CX239,2)</f>
        <v>0</v>
      </c>
      <c r="DI239">
        <f>ROUND(ROUND(AH239,2)*CX239,2)</f>
        <v>22.33</v>
      </c>
      <c r="DJ239">
        <f t="shared" si="36"/>
        <v>22.33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ROW(Source!A255)</f>
        <v>255</v>
      </c>
      <c r="B240">
        <v>64887308</v>
      </c>
      <c r="C240">
        <v>64888679</v>
      </c>
      <c r="D240">
        <v>29412067</v>
      </c>
      <c r="E240">
        <v>1</v>
      </c>
      <c r="F240">
        <v>1</v>
      </c>
      <c r="G240">
        <v>1</v>
      </c>
      <c r="H240">
        <v>1</v>
      </c>
      <c r="I240" t="s">
        <v>245</v>
      </c>
      <c r="J240" t="s">
        <v>3</v>
      </c>
      <c r="K240" t="s">
        <v>246</v>
      </c>
      <c r="L240">
        <v>1369</v>
      </c>
      <c r="N240">
        <v>1013</v>
      </c>
      <c r="O240" t="s">
        <v>244</v>
      </c>
      <c r="P240" t="s">
        <v>244</v>
      </c>
      <c r="Q240">
        <v>1</v>
      </c>
      <c r="W240">
        <v>0</v>
      </c>
      <c r="X240">
        <v>-492150492</v>
      </c>
      <c r="Y240">
        <f t="shared" si="37"/>
        <v>0.57599999999999996</v>
      </c>
      <c r="AA240">
        <v>0</v>
      </c>
      <c r="AB240">
        <v>0</v>
      </c>
      <c r="AC240">
        <v>0</v>
      </c>
      <c r="AD240">
        <v>15.49</v>
      </c>
      <c r="AE240">
        <v>0</v>
      </c>
      <c r="AF240">
        <v>0</v>
      </c>
      <c r="AG240">
        <v>0</v>
      </c>
      <c r="AH240">
        <v>15.49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0.72</v>
      </c>
      <c r="AU240" t="s">
        <v>108</v>
      </c>
      <c r="AV240">
        <v>1</v>
      </c>
      <c r="AW240">
        <v>2</v>
      </c>
      <c r="AX240">
        <v>64888686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ROUND(AT240*Source!I255*AH240*AL240,0)</f>
        <v>22</v>
      </c>
      <c r="CV240">
        <f>ROUND(Y240*Source!I255,7)</f>
        <v>1.1519999999999999</v>
      </c>
      <c r="CW240">
        <v>0</v>
      </c>
      <c r="CX240">
        <f>ROUND(Y240*Source!I255,7)</f>
        <v>1.1519999999999999</v>
      </c>
      <c r="CY240">
        <f t="shared" si="31"/>
        <v>15.49</v>
      </c>
      <c r="CZ240">
        <f t="shared" si="32"/>
        <v>15.49</v>
      </c>
      <c r="DA240">
        <f t="shared" si="33"/>
        <v>1</v>
      </c>
      <c r="DB240">
        <f t="shared" si="38"/>
        <v>8.92</v>
      </c>
      <c r="DC240">
        <f t="shared" si="39"/>
        <v>0</v>
      </c>
      <c r="DD240" t="s">
        <v>3</v>
      </c>
      <c r="DE240" t="s">
        <v>3</v>
      </c>
      <c r="DF240">
        <f>ROUND(ROUND(AE240,2)*CX240,2)</f>
        <v>0</v>
      </c>
      <c r="DG240">
        <f>ROUND(ROUND(AF240,2)*CX240,2)</f>
        <v>0</v>
      </c>
      <c r="DH240">
        <f>ROUND(ROUND(AG240,2)*CX240,2)</f>
        <v>0</v>
      </c>
      <c r="DI240">
        <f>ROUND(ROUND(AH240,2)*CX240,2)</f>
        <v>17.84</v>
      </c>
      <c r="DJ240">
        <f t="shared" si="36"/>
        <v>17.84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ROW(Source!A255)</f>
        <v>255</v>
      </c>
      <c r="B241">
        <v>64887308</v>
      </c>
      <c r="C241">
        <v>64888679</v>
      </c>
      <c r="D241">
        <v>29420508</v>
      </c>
      <c r="E241">
        <v>1</v>
      </c>
      <c r="F241">
        <v>1</v>
      </c>
      <c r="G241">
        <v>1</v>
      </c>
      <c r="H241">
        <v>1</v>
      </c>
      <c r="I241" t="s">
        <v>253</v>
      </c>
      <c r="J241" t="s">
        <v>3</v>
      </c>
      <c r="K241" t="s">
        <v>254</v>
      </c>
      <c r="L241">
        <v>1369</v>
      </c>
      <c r="N241">
        <v>1013</v>
      </c>
      <c r="O241" t="s">
        <v>244</v>
      </c>
      <c r="P241" t="s">
        <v>244</v>
      </c>
      <c r="Q241">
        <v>1</v>
      </c>
      <c r="W241">
        <v>0</v>
      </c>
      <c r="X241">
        <v>1660935601</v>
      </c>
      <c r="Y241">
        <f t="shared" si="37"/>
        <v>0.57599999999999996</v>
      </c>
      <c r="AA241">
        <v>0</v>
      </c>
      <c r="AB241">
        <v>0</v>
      </c>
      <c r="AC241">
        <v>0</v>
      </c>
      <c r="AD241">
        <v>14.09</v>
      </c>
      <c r="AE241">
        <v>0</v>
      </c>
      <c r="AF241">
        <v>0</v>
      </c>
      <c r="AG241">
        <v>0</v>
      </c>
      <c r="AH241">
        <v>14.09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0.72</v>
      </c>
      <c r="AU241" t="s">
        <v>108</v>
      </c>
      <c r="AV241">
        <v>1</v>
      </c>
      <c r="AW241">
        <v>2</v>
      </c>
      <c r="AX241">
        <v>64888687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ROUND(AT241*Source!I255*AH241*AL241,0)</f>
        <v>20</v>
      </c>
      <c r="CV241">
        <f>ROUND(Y241*Source!I255,7)</f>
        <v>1.1519999999999999</v>
      </c>
      <c r="CW241">
        <v>0</v>
      </c>
      <c r="CX241">
        <f>ROUND(Y241*Source!I255,7)</f>
        <v>1.1519999999999999</v>
      </c>
      <c r="CY241">
        <f t="shared" si="31"/>
        <v>14.09</v>
      </c>
      <c r="CZ241">
        <f t="shared" si="32"/>
        <v>14.09</v>
      </c>
      <c r="DA241">
        <f t="shared" si="33"/>
        <v>1</v>
      </c>
      <c r="DB241">
        <f t="shared" si="38"/>
        <v>8.11</v>
      </c>
      <c r="DC241">
        <f t="shared" si="39"/>
        <v>0</v>
      </c>
      <c r="DD241" t="s">
        <v>3</v>
      </c>
      <c r="DE241" t="s">
        <v>3</v>
      </c>
      <c r="DF241">
        <f>ROUND(ROUND(AE241,2)*CX241,2)</f>
        <v>0</v>
      </c>
      <c r="DG241">
        <f>ROUND(ROUND(AF241,2)*CX241,2)</f>
        <v>0</v>
      </c>
      <c r="DH241">
        <f>ROUND(ROUND(AG241,2)*CX241,2)</f>
        <v>0</v>
      </c>
      <c r="DI241">
        <f>ROUND(ROUND(AH241,2)*CX241,2)</f>
        <v>16.23</v>
      </c>
      <c r="DJ241">
        <f t="shared" si="36"/>
        <v>16.23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ROW(Source!A255)</f>
        <v>255</v>
      </c>
      <c r="B242">
        <v>64887308</v>
      </c>
      <c r="C242">
        <v>64888679</v>
      </c>
      <c r="D242">
        <v>29420467</v>
      </c>
      <c r="E242">
        <v>1</v>
      </c>
      <c r="F242">
        <v>1</v>
      </c>
      <c r="G242">
        <v>1</v>
      </c>
      <c r="H242">
        <v>1</v>
      </c>
      <c r="I242" t="s">
        <v>249</v>
      </c>
      <c r="J242" t="s">
        <v>3</v>
      </c>
      <c r="K242" t="s">
        <v>250</v>
      </c>
      <c r="L242">
        <v>1369</v>
      </c>
      <c r="N242">
        <v>1013</v>
      </c>
      <c r="O242" t="s">
        <v>244</v>
      </c>
      <c r="P242" t="s">
        <v>244</v>
      </c>
      <c r="Q242">
        <v>1</v>
      </c>
      <c r="W242">
        <v>0</v>
      </c>
      <c r="X242">
        <v>1876455240</v>
      </c>
      <c r="Y242">
        <f t="shared" si="37"/>
        <v>0.28799999999999998</v>
      </c>
      <c r="AA242">
        <v>0</v>
      </c>
      <c r="AB242">
        <v>0</v>
      </c>
      <c r="AC242">
        <v>0</v>
      </c>
      <c r="AD242">
        <v>16.93</v>
      </c>
      <c r="AE242">
        <v>0</v>
      </c>
      <c r="AF242">
        <v>0</v>
      </c>
      <c r="AG242">
        <v>0</v>
      </c>
      <c r="AH242">
        <v>16.93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0.36</v>
      </c>
      <c r="AU242" t="s">
        <v>108</v>
      </c>
      <c r="AV242">
        <v>1</v>
      </c>
      <c r="AW242">
        <v>2</v>
      </c>
      <c r="AX242">
        <v>64888688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ROUND(AT242*Source!I255*AH242*AL242,0)</f>
        <v>12</v>
      </c>
      <c r="CV242">
        <f>ROUND(Y242*Source!I255,7)</f>
        <v>0.57599999999999996</v>
      </c>
      <c r="CW242">
        <v>0</v>
      </c>
      <c r="CX242">
        <f>ROUND(Y242*Source!I255,7)</f>
        <v>0.57599999999999996</v>
      </c>
      <c r="CY242">
        <f t="shared" si="31"/>
        <v>16.93</v>
      </c>
      <c r="CZ242">
        <f t="shared" si="32"/>
        <v>16.93</v>
      </c>
      <c r="DA242">
        <f t="shared" si="33"/>
        <v>1</v>
      </c>
      <c r="DB242">
        <f t="shared" si="38"/>
        <v>4.87</v>
      </c>
      <c r="DC242">
        <f t="shared" si="39"/>
        <v>0</v>
      </c>
      <c r="DD242" t="s">
        <v>3</v>
      </c>
      <c r="DE242" t="s">
        <v>3</v>
      </c>
      <c r="DF242">
        <f>ROUND(ROUND(AE242,2)*CX242,2)</f>
        <v>0</v>
      </c>
      <c r="DG242">
        <f>ROUND(ROUND(AF242,2)*CX242,2)</f>
        <v>0</v>
      </c>
      <c r="DH242">
        <f>ROUND(ROUND(AG242,2)*CX242,2)</f>
        <v>0</v>
      </c>
      <c r="DI242">
        <f>ROUND(ROUND(AH242,2)*CX242,2)</f>
        <v>9.75</v>
      </c>
      <c r="DJ242">
        <f t="shared" si="36"/>
        <v>9.75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ROW(Source!A255)</f>
        <v>255</v>
      </c>
      <c r="B243">
        <v>64887308</v>
      </c>
      <c r="C243">
        <v>64888679</v>
      </c>
      <c r="D243">
        <v>29412068</v>
      </c>
      <c r="E243">
        <v>1</v>
      </c>
      <c r="F243">
        <v>1</v>
      </c>
      <c r="G243">
        <v>1</v>
      </c>
      <c r="H243">
        <v>1</v>
      </c>
      <c r="I243" t="s">
        <v>251</v>
      </c>
      <c r="J243" t="s">
        <v>3</v>
      </c>
      <c r="K243" t="s">
        <v>252</v>
      </c>
      <c r="L243">
        <v>1369</v>
      </c>
      <c r="N243">
        <v>1013</v>
      </c>
      <c r="O243" t="s">
        <v>244</v>
      </c>
      <c r="P243" t="s">
        <v>244</v>
      </c>
      <c r="Q243">
        <v>1</v>
      </c>
      <c r="W243">
        <v>0</v>
      </c>
      <c r="X243">
        <v>-547340176</v>
      </c>
      <c r="Y243">
        <f t="shared" si="37"/>
        <v>0.57599999999999996</v>
      </c>
      <c r="AA243">
        <v>0</v>
      </c>
      <c r="AB243">
        <v>0</v>
      </c>
      <c r="AC243">
        <v>0</v>
      </c>
      <c r="AD243">
        <v>10.210000000000001</v>
      </c>
      <c r="AE243">
        <v>0</v>
      </c>
      <c r="AF243">
        <v>0</v>
      </c>
      <c r="AG243">
        <v>0</v>
      </c>
      <c r="AH243">
        <v>10.210000000000001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0.72</v>
      </c>
      <c r="AU243" t="s">
        <v>108</v>
      </c>
      <c r="AV243">
        <v>1</v>
      </c>
      <c r="AW243">
        <v>2</v>
      </c>
      <c r="AX243">
        <v>64888689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ROUND(AT243*Source!I255*AH243*AL243,0)</f>
        <v>15</v>
      </c>
      <c r="CV243">
        <f>ROUND(Y243*Source!I255,7)</f>
        <v>1.1519999999999999</v>
      </c>
      <c r="CW243">
        <v>0</v>
      </c>
      <c r="CX243">
        <f>ROUND(Y243*Source!I255,7)</f>
        <v>1.1519999999999999</v>
      </c>
      <c r="CY243">
        <f t="shared" si="31"/>
        <v>10.210000000000001</v>
      </c>
      <c r="CZ243">
        <f t="shared" si="32"/>
        <v>10.210000000000001</v>
      </c>
      <c r="DA243">
        <f t="shared" si="33"/>
        <v>1</v>
      </c>
      <c r="DB243">
        <f t="shared" si="38"/>
        <v>5.88</v>
      </c>
      <c r="DC243">
        <f t="shared" si="39"/>
        <v>0</v>
      </c>
      <c r="DD243" t="s">
        <v>3</v>
      </c>
      <c r="DE243" t="s">
        <v>3</v>
      </c>
      <c r="DF243">
        <f>ROUND(ROUND(AE243,2)*CX243,2)</f>
        <v>0</v>
      </c>
      <c r="DG243">
        <f>ROUND(ROUND(AF243,2)*CX243,2)</f>
        <v>0</v>
      </c>
      <c r="DH243">
        <f>ROUND(ROUND(AG243,2)*CX243,2)</f>
        <v>0</v>
      </c>
      <c r="DI243">
        <f>ROUND(ROUND(AH243,2)*CX243,2)</f>
        <v>11.76</v>
      </c>
      <c r="DJ243">
        <f t="shared" si="36"/>
        <v>11.76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ROW(Source!A256)</f>
        <v>256</v>
      </c>
      <c r="B244">
        <v>64887305</v>
      </c>
      <c r="C244">
        <v>64888679</v>
      </c>
      <c r="D244">
        <v>29479127</v>
      </c>
      <c r="E244">
        <v>1</v>
      </c>
      <c r="F244">
        <v>1</v>
      </c>
      <c r="G244">
        <v>1</v>
      </c>
      <c r="H244">
        <v>1</v>
      </c>
      <c r="I244" t="s">
        <v>242</v>
      </c>
      <c r="J244" t="s">
        <v>3</v>
      </c>
      <c r="K244" t="s">
        <v>243</v>
      </c>
      <c r="L244">
        <v>1369</v>
      </c>
      <c r="N244">
        <v>1013</v>
      </c>
      <c r="O244" t="s">
        <v>244</v>
      </c>
      <c r="P244" t="s">
        <v>244</v>
      </c>
      <c r="Q244">
        <v>1</v>
      </c>
      <c r="W244">
        <v>0</v>
      </c>
      <c r="X244">
        <v>-1068735493</v>
      </c>
      <c r="Y244">
        <f t="shared" si="37"/>
        <v>0.8640000000000001</v>
      </c>
      <c r="AA244">
        <v>0</v>
      </c>
      <c r="AB244">
        <v>0</v>
      </c>
      <c r="AC244">
        <v>0</v>
      </c>
      <c r="AD244">
        <v>12.92</v>
      </c>
      <c r="AE244">
        <v>0</v>
      </c>
      <c r="AF244">
        <v>0</v>
      </c>
      <c r="AG244">
        <v>0</v>
      </c>
      <c r="AH244">
        <v>12.92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1.08</v>
      </c>
      <c r="AU244" t="s">
        <v>108</v>
      </c>
      <c r="AV244">
        <v>1</v>
      </c>
      <c r="AW244">
        <v>2</v>
      </c>
      <c r="AX244">
        <v>64888685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ROUND(AT244*Source!I256*AH244*AL244,0)</f>
        <v>28</v>
      </c>
      <c r="CV244">
        <f>ROUND(Y244*Source!I256,7)</f>
        <v>1.728</v>
      </c>
      <c r="CW244">
        <v>0</v>
      </c>
      <c r="CX244">
        <f>ROUND(Y244*Source!I256,7)</f>
        <v>1.728</v>
      </c>
      <c r="CY244">
        <f t="shared" si="31"/>
        <v>12.92</v>
      </c>
      <c r="CZ244">
        <f t="shared" si="32"/>
        <v>12.92</v>
      </c>
      <c r="DA244">
        <f t="shared" si="33"/>
        <v>1</v>
      </c>
      <c r="DB244">
        <f t="shared" si="38"/>
        <v>11.16</v>
      </c>
      <c r="DC244">
        <f t="shared" si="39"/>
        <v>0</v>
      </c>
      <c r="DD244" t="s">
        <v>3</v>
      </c>
      <c r="DE244" t="s">
        <v>3</v>
      </c>
      <c r="DF244">
        <f>ROUND(ROUND(AE244,0)*CX244,0)</f>
        <v>0</v>
      </c>
      <c r="DG244">
        <f>ROUND(ROUND(AF244,0)*CX244,0)</f>
        <v>0</v>
      </c>
      <c r="DH244">
        <f>ROUND(ROUND(AG244,0)*CX244,0)</f>
        <v>0</v>
      </c>
      <c r="DI244">
        <f>ROUND(ROUND(AH244,0)*CX244,0)</f>
        <v>22</v>
      </c>
      <c r="DJ244">
        <f t="shared" si="36"/>
        <v>22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ROW(Source!A256)</f>
        <v>256</v>
      </c>
      <c r="B245">
        <v>64887305</v>
      </c>
      <c r="C245">
        <v>64888679</v>
      </c>
      <c r="D245">
        <v>29412067</v>
      </c>
      <c r="E245">
        <v>1</v>
      </c>
      <c r="F245">
        <v>1</v>
      </c>
      <c r="G245">
        <v>1</v>
      </c>
      <c r="H245">
        <v>1</v>
      </c>
      <c r="I245" t="s">
        <v>245</v>
      </c>
      <c r="J245" t="s">
        <v>3</v>
      </c>
      <c r="K245" t="s">
        <v>246</v>
      </c>
      <c r="L245">
        <v>1369</v>
      </c>
      <c r="N245">
        <v>1013</v>
      </c>
      <c r="O245" t="s">
        <v>244</v>
      </c>
      <c r="P245" t="s">
        <v>244</v>
      </c>
      <c r="Q245">
        <v>1</v>
      </c>
      <c r="W245">
        <v>0</v>
      </c>
      <c r="X245">
        <v>-492150492</v>
      </c>
      <c r="Y245">
        <f t="shared" si="37"/>
        <v>0.57599999999999996</v>
      </c>
      <c r="AA245">
        <v>0</v>
      </c>
      <c r="AB245">
        <v>0</v>
      </c>
      <c r="AC245">
        <v>0</v>
      </c>
      <c r="AD245">
        <v>15.49</v>
      </c>
      <c r="AE245">
        <v>0</v>
      </c>
      <c r="AF245">
        <v>0</v>
      </c>
      <c r="AG245">
        <v>0</v>
      </c>
      <c r="AH245">
        <v>15.49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0.72</v>
      </c>
      <c r="AU245" t="s">
        <v>108</v>
      </c>
      <c r="AV245">
        <v>1</v>
      </c>
      <c r="AW245">
        <v>2</v>
      </c>
      <c r="AX245">
        <v>64888686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ROUND(AT245*Source!I256*AH245*AL245,0)</f>
        <v>22</v>
      </c>
      <c r="CV245">
        <f>ROUND(Y245*Source!I256,7)</f>
        <v>1.1519999999999999</v>
      </c>
      <c r="CW245">
        <v>0</v>
      </c>
      <c r="CX245">
        <f>ROUND(Y245*Source!I256,7)</f>
        <v>1.1519999999999999</v>
      </c>
      <c r="CY245">
        <f t="shared" si="31"/>
        <v>15.49</v>
      </c>
      <c r="CZ245">
        <f t="shared" si="32"/>
        <v>15.49</v>
      </c>
      <c r="DA245">
        <f t="shared" si="33"/>
        <v>1</v>
      </c>
      <c r="DB245">
        <f t="shared" si="38"/>
        <v>8.92</v>
      </c>
      <c r="DC245">
        <f t="shared" si="39"/>
        <v>0</v>
      </c>
      <c r="DD245" t="s">
        <v>3</v>
      </c>
      <c r="DE245" t="s">
        <v>3</v>
      </c>
      <c r="DF245">
        <f>ROUND(ROUND(AE245,0)*CX245,0)</f>
        <v>0</v>
      </c>
      <c r="DG245">
        <f>ROUND(ROUND(AF245,0)*CX245,0)</f>
        <v>0</v>
      </c>
      <c r="DH245">
        <f>ROUND(ROUND(AG245,0)*CX245,0)</f>
        <v>0</v>
      </c>
      <c r="DI245">
        <f>ROUND(ROUND(AH245,0)*CX245,0)</f>
        <v>17</v>
      </c>
      <c r="DJ245">
        <f t="shared" si="36"/>
        <v>17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ROW(Source!A256)</f>
        <v>256</v>
      </c>
      <c r="B246">
        <v>64887305</v>
      </c>
      <c r="C246">
        <v>64888679</v>
      </c>
      <c r="D246">
        <v>29420508</v>
      </c>
      <c r="E246">
        <v>1</v>
      </c>
      <c r="F246">
        <v>1</v>
      </c>
      <c r="G246">
        <v>1</v>
      </c>
      <c r="H246">
        <v>1</v>
      </c>
      <c r="I246" t="s">
        <v>253</v>
      </c>
      <c r="J246" t="s">
        <v>3</v>
      </c>
      <c r="K246" t="s">
        <v>254</v>
      </c>
      <c r="L246">
        <v>1369</v>
      </c>
      <c r="N246">
        <v>1013</v>
      </c>
      <c r="O246" t="s">
        <v>244</v>
      </c>
      <c r="P246" t="s">
        <v>244</v>
      </c>
      <c r="Q246">
        <v>1</v>
      </c>
      <c r="W246">
        <v>0</v>
      </c>
      <c r="X246">
        <v>1660935601</v>
      </c>
      <c r="Y246">
        <f t="shared" si="37"/>
        <v>0.57599999999999996</v>
      </c>
      <c r="AA246">
        <v>0</v>
      </c>
      <c r="AB246">
        <v>0</v>
      </c>
      <c r="AC246">
        <v>0</v>
      </c>
      <c r="AD246">
        <v>14.09</v>
      </c>
      <c r="AE246">
        <v>0</v>
      </c>
      <c r="AF246">
        <v>0</v>
      </c>
      <c r="AG246">
        <v>0</v>
      </c>
      <c r="AH246">
        <v>14.09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0.72</v>
      </c>
      <c r="AU246" t="s">
        <v>108</v>
      </c>
      <c r="AV246">
        <v>1</v>
      </c>
      <c r="AW246">
        <v>2</v>
      </c>
      <c r="AX246">
        <v>64888687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ROUND(AT246*Source!I256*AH246*AL246,0)</f>
        <v>20</v>
      </c>
      <c r="CV246">
        <f>ROUND(Y246*Source!I256,7)</f>
        <v>1.1519999999999999</v>
      </c>
      <c r="CW246">
        <v>0</v>
      </c>
      <c r="CX246">
        <f>ROUND(Y246*Source!I256,7)</f>
        <v>1.1519999999999999</v>
      </c>
      <c r="CY246">
        <f t="shared" si="31"/>
        <v>14.09</v>
      </c>
      <c r="CZ246">
        <f t="shared" si="32"/>
        <v>14.09</v>
      </c>
      <c r="DA246">
        <f t="shared" si="33"/>
        <v>1</v>
      </c>
      <c r="DB246">
        <f t="shared" si="38"/>
        <v>8.11</v>
      </c>
      <c r="DC246">
        <f t="shared" si="39"/>
        <v>0</v>
      </c>
      <c r="DD246" t="s">
        <v>3</v>
      </c>
      <c r="DE246" t="s">
        <v>3</v>
      </c>
      <c r="DF246">
        <f>ROUND(ROUND(AE246,0)*CX246,0)</f>
        <v>0</v>
      </c>
      <c r="DG246">
        <f>ROUND(ROUND(AF246,0)*CX246,0)</f>
        <v>0</v>
      </c>
      <c r="DH246">
        <f>ROUND(ROUND(AG246,0)*CX246,0)</f>
        <v>0</v>
      </c>
      <c r="DI246">
        <f>ROUND(ROUND(AH246,0)*CX246,0)</f>
        <v>16</v>
      </c>
      <c r="DJ246">
        <f t="shared" si="36"/>
        <v>16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ROW(Source!A256)</f>
        <v>256</v>
      </c>
      <c r="B247">
        <v>64887305</v>
      </c>
      <c r="C247">
        <v>64888679</v>
      </c>
      <c r="D247">
        <v>29420467</v>
      </c>
      <c r="E247">
        <v>1</v>
      </c>
      <c r="F247">
        <v>1</v>
      </c>
      <c r="G247">
        <v>1</v>
      </c>
      <c r="H247">
        <v>1</v>
      </c>
      <c r="I247" t="s">
        <v>249</v>
      </c>
      <c r="J247" t="s">
        <v>3</v>
      </c>
      <c r="K247" t="s">
        <v>250</v>
      </c>
      <c r="L247">
        <v>1369</v>
      </c>
      <c r="N247">
        <v>1013</v>
      </c>
      <c r="O247" t="s">
        <v>244</v>
      </c>
      <c r="P247" t="s">
        <v>244</v>
      </c>
      <c r="Q247">
        <v>1</v>
      </c>
      <c r="W247">
        <v>0</v>
      </c>
      <c r="X247">
        <v>1876455240</v>
      </c>
      <c r="Y247">
        <f t="shared" si="37"/>
        <v>0.28799999999999998</v>
      </c>
      <c r="AA247">
        <v>0</v>
      </c>
      <c r="AB247">
        <v>0</v>
      </c>
      <c r="AC247">
        <v>0</v>
      </c>
      <c r="AD247">
        <v>16.93</v>
      </c>
      <c r="AE247">
        <v>0</v>
      </c>
      <c r="AF247">
        <v>0</v>
      </c>
      <c r="AG247">
        <v>0</v>
      </c>
      <c r="AH247">
        <v>16.93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0.36</v>
      </c>
      <c r="AU247" t="s">
        <v>108</v>
      </c>
      <c r="AV247">
        <v>1</v>
      </c>
      <c r="AW247">
        <v>2</v>
      </c>
      <c r="AX247">
        <v>64888688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ROUND(AT247*Source!I256*AH247*AL247,0)</f>
        <v>12</v>
      </c>
      <c r="CV247">
        <f>ROUND(Y247*Source!I256,7)</f>
        <v>0.57599999999999996</v>
      </c>
      <c r="CW247">
        <v>0</v>
      </c>
      <c r="CX247">
        <f>ROUND(Y247*Source!I256,7)</f>
        <v>0.57599999999999996</v>
      </c>
      <c r="CY247">
        <f t="shared" si="31"/>
        <v>16.93</v>
      </c>
      <c r="CZ247">
        <f t="shared" si="32"/>
        <v>16.93</v>
      </c>
      <c r="DA247">
        <f t="shared" si="33"/>
        <v>1</v>
      </c>
      <c r="DB247">
        <f t="shared" si="38"/>
        <v>4.87</v>
      </c>
      <c r="DC247">
        <f t="shared" si="39"/>
        <v>0</v>
      </c>
      <c r="DD247" t="s">
        <v>3</v>
      </c>
      <c r="DE247" t="s">
        <v>3</v>
      </c>
      <c r="DF247">
        <f>ROUND(ROUND(AE247,0)*CX247,0)</f>
        <v>0</v>
      </c>
      <c r="DG247">
        <f>ROUND(ROUND(AF247,0)*CX247,0)</f>
        <v>0</v>
      </c>
      <c r="DH247">
        <f>ROUND(ROUND(AG247,0)*CX247,0)</f>
        <v>0</v>
      </c>
      <c r="DI247">
        <f>ROUND(ROUND(AH247,0)*CX247,0)</f>
        <v>10</v>
      </c>
      <c r="DJ247">
        <f t="shared" si="36"/>
        <v>10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ROW(Source!A256)</f>
        <v>256</v>
      </c>
      <c r="B248">
        <v>64887305</v>
      </c>
      <c r="C248">
        <v>64888679</v>
      </c>
      <c r="D248">
        <v>29412068</v>
      </c>
      <c r="E248">
        <v>1</v>
      </c>
      <c r="F248">
        <v>1</v>
      </c>
      <c r="G248">
        <v>1</v>
      </c>
      <c r="H248">
        <v>1</v>
      </c>
      <c r="I248" t="s">
        <v>251</v>
      </c>
      <c r="J248" t="s">
        <v>3</v>
      </c>
      <c r="K248" t="s">
        <v>252</v>
      </c>
      <c r="L248">
        <v>1369</v>
      </c>
      <c r="N248">
        <v>1013</v>
      </c>
      <c r="O248" t="s">
        <v>244</v>
      </c>
      <c r="P248" t="s">
        <v>244</v>
      </c>
      <c r="Q248">
        <v>1</v>
      </c>
      <c r="W248">
        <v>0</v>
      </c>
      <c r="X248">
        <v>-547340176</v>
      </c>
      <c r="Y248">
        <f t="shared" si="37"/>
        <v>0.57599999999999996</v>
      </c>
      <c r="AA248">
        <v>0</v>
      </c>
      <c r="AB248">
        <v>0</v>
      </c>
      <c r="AC248">
        <v>0</v>
      </c>
      <c r="AD248">
        <v>10.210000000000001</v>
      </c>
      <c r="AE248">
        <v>0</v>
      </c>
      <c r="AF248">
        <v>0</v>
      </c>
      <c r="AG248">
        <v>0</v>
      </c>
      <c r="AH248">
        <v>10.210000000000001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0.72</v>
      </c>
      <c r="AU248" t="s">
        <v>108</v>
      </c>
      <c r="AV248">
        <v>1</v>
      </c>
      <c r="AW248">
        <v>2</v>
      </c>
      <c r="AX248">
        <v>64888689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ROUND(AT248*Source!I256*AH248*AL248,0)</f>
        <v>15</v>
      </c>
      <c r="CV248">
        <f>ROUND(Y248*Source!I256,7)</f>
        <v>1.1519999999999999</v>
      </c>
      <c r="CW248">
        <v>0</v>
      </c>
      <c r="CX248">
        <f>ROUND(Y248*Source!I256,7)</f>
        <v>1.1519999999999999</v>
      </c>
      <c r="CY248">
        <f t="shared" si="31"/>
        <v>10.210000000000001</v>
      </c>
      <c r="CZ248">
        <f t="shared" si="32"/>
        <v>10.210000000000001</v>
      </c>
      <c r="DA248">
        <f t="shared" si="33"/>
        <v>1</v>
      </c>
      <c r="DB248">
        <f t="shared" si="38"/>
        <v>5.88</v>
      </c>
      <c r="DC248">
        <f t="shared" si="39"/>
        <v>0</v>
      </c>
      <c r="DD248" t="s">
        <v>3</v>
      </c>
      <c r="DE248" t="s">
        <v>3</v>
      </c>
      <c r="DF248">
        <f>ROUND(ROUND(AE248,0)*CX248,0)</f>
        <v>0</v>
      </c>
      <c r="DG248">
        <f>ROUND(ROUND(AF248,0)*CX248,0)</f>
        <v>0</v>
      </c>
      <c r="DH248">
        <f>ROUND(ROUND(AG248,0)*CX248,0)</f>
        <v>0</v>
      </c>
      <c r="DI248">
        <f>ROUND(ROUND(AH248,0)*CX248,0)</f>
        <v>12</v>
      </c>
      <c r="DJ248">
        <f t="shared" si="36"/>
        <v>12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ROW(Source!A257)</f>
        <v>257</v>
      </c>
      <c r="B249">
        <v>64887308</v>
      </c>
      <c r="C249">
        <v>64888690</v>
      </c>
      <c r="D249">
        <v>29412067</v>
      </c>
      <c r="E249">
        <v>1</v>
      </c>
      <c r="F249">
        <v>1</v>
      </c>
      <c r="G249">
        <v>1</v>
      </c>
      <c r="H249">
        <v>1</v>
      </c>
      <c r="I249" t="s">
        <v>245</v>
      </c>
      <c r="J249" t="s">
        <v>3</v>
      </c>
      <c r="K249" t="s">
        <v>246</v>
      </c>
      <c r="L249">
        <v>1369</v>
      </c>
      <c r="N249">
        <v>1013</v>
      </c>
      <c r="O249" t="s">
        <v>244</v>
      </c>
      <c r="P249" t="s">
        <v>244</v>
      </c>
      <c r="Q249">
        <v>1</v>
      </c>
      <c r="W249">
        <v>0</v>
      </c>
      <c r="X249">
        <v>-492150492</v>
      </c>
      <c r="Y249">
        <f t="shared" si="37"/>
        <v>2.016</v>
      </c>
      <c r="AA249">
        <v>0</v>
      </c>
      <c r="AB249">
        <v>0</v>
      </c>
      <c r="AC249">
        <v>0</v>
      </c>
      <c r="AD249">
        <v>15.49</v>
      </c>
      <c r="AE249">
        <v>0</v>
      </c>
      <c r="AF249">
        <v>0</v>
      </c>
      <c r="AG249">
        <v>0</v>
      </c>
      <c r="AH249">
        <v>15.49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2.52</v>
      </c>
      <c r="AU249" t="s">
        <v>108</v>
      </c>
      <c r="AV249">
        <v>1</v>
      </c>
      <c r="AW249">
        <v>2</v>
      </c>
      <c r="AX249">
        <v>64888695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ROUND(AT249*Source!I257*AH249*AL249,0)</f>
        <v>78</v>
      </c>
      <c r="CV249">
        <f>ROUND(Y249*Source!I257,7)</f>
        <v>4.032</v>
      </c>
      <c r="CW249">
        <v>0</v>
      </c>
      <c r="CX249">
        <f>ROUND(Y249*Source!I257,7)</f>
        <v>4.032</v>
      </c>
      <c r="CY249">
        <f t="shared" si="31"/>
        <v>15.49</v>
      </c>
      <c r="CZ249">
        <f t="shared" si="32"/>
        <v>15.49</v>
      </c>
      <c r="DA249">
        <f t="shared" si="33"/>
        <v>1</v>
      </c>
      <c r="DB249">
        <f t="shared" si="38"/>
        <v>31.22</v>
      </c>
      <c r="DC249">
        <f t="shared" si="39"/>
        <v>0</v>
      </c>
      <c r="DD249" t="s">
        <v>3</v>
      </c>
      <c r="DE249" t="s">
        <v>3</v>
      </c>
      <c r="DF249">
        <f>ROUND(ROUND(AE249,2)*CX249,2)</f>
        <v>0</v>
      </c>
      <c r="DG249">
        <f>ROUND(ROUND(AF249,2)*CX249,2)</f>
        <v>0</v>
      </c>
      <c r="DH249">
        <f>ROUND(ROUND(AG249,2)*CX249,2)</f>
        <v>0</v>
      </c>
      <c r="DI249">
        <f>ROUND(ROUND(AH249,2)*CX249,2)</f>
        <v>62.46</v>
      </c>
      <c r="DJ249">
        <f t="shared" si="36"/>
        <v>62.46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ROW(Source!A257)</f>
        <v>257</v>
      </c>
      <c r="B250">
        <v>64887308</v>
      </c>
      <c r="C250">
        <v>64888690</v>
      </c>
      <c r="D250">
        <v>29420508</v>
      </c>
      <c r="E250">
        <v>1</v>
      </c>
      <c r="F250">
        <v>1</v>
      </c>
      <c r="G250">
        <v>1</v>
      </c>
      <c r="H250">
        <v>1</v>
      </c>
      <c r="I250" t="s">
        <v>253</v>
      </c>
      <c r="J250" t="s">
        <v>3</v>
      </c>
      <c r="K250" t="s">
        <v>254</v>
      </c>
      <c r="L250">
        <v>1369</v>
      </c>
      <c r="N250">
        <v>1013</v>
      </c>
      <c r="O250" t="s">
        <v>244</v>
      </c>
      <c r="P250" t="s">
        <v>244</v>
      </c>
      <c r="Q250">
        <v>1</v>
      </c>
      <c r="W250">
        <v>0</v>
      </c>
      <c r="X250">
        <v>1660935601</v>
      </c>
      <c r="Y250">
        <f t="shared" si="37"/>
        <v>2.016</v>
      </c>
      <c r="AA250">
        <v>0</v>
      </c>
      <c r="AB250">
        <v>0</v>
      </c>
      <c r="AC250">
        <v>0</v>
      </c>
      <c r="AD250">
        <v>14.09</v>
      </c>
      <c r="AE250">
        <v>0</v>
      </c>
      <c r="AF250">
        <v>0</v>
      </c>
      <c r="AG250">
        <v>0</v>
      </c>
      <c r="AH250">
        <v>14.09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2.52</v>
      </c>
      <c r="AU250" t="s">
        <v>108</v>
      </c>
      <c r="AV250">
        <v>1</v>
      </c>
      <c r="AW250">
        <v>2</v>
      </c>
      <c r="AX250">
        <v>64888696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ROUND(AT250*Source!I257*AH250*AL250,0)</f>
        <v>71</v>
      </c>
      <c r="CV250">
        <f>ROUND(Y250*Source!I257,7)</f>
        <v>4.032</v>
      </c>
      <c r="CW250">
        <v>0</v>
      </c>
      <c r="CX250">
        <f>ROUND(Y250*Source!I257,7)</f>
        <v>4.032</v>
      </c>
      <c r="CY250">
        <f t="shared" si="31"/>
        <v>14.09</v>
      </c>
      <c r="CZ250">
        <f t="shared" si="32"/>
        <v>14.09</v>
      </c>
      <c r="DA250">
        <f t="shared" si="33"/>
        <v>1</v>
      </c>
      <c r="DB250">
        <f t="shared" si="38"/>
        <v>28.41</v>
      </c>
      <c r="DC250">
        <f t="shared" si="39"/>
        <v>0</v>
      </c>
      <c r="DD250" t="s">
        <v>3</v>
      </c>
      <c r="DE250" t="s">
        <v>3</v>
      </c>
      <c r="DF250">
        <f>ROUND(ROUND(AE250,2)*CX250,2)</f>
        <v>0</v>
      </c>
      <c r="DG250">
        <f>ROUND(ROUND(AF250,2)*CX250,2)</f>
        <v>0</v>
      </c>
      <c r="DH250">
        <f>ROUND(ROUND(AG250,2)*CX250,2)</f>
        <v>0</v>
      </c>
      <c r="DI250">
        <f>ROUND(ROUND(AH250,2)*CX250,2)</f>
        <v>56.81</v>
      </c>
      <c r="DJ250">
        <f t="shared" si="36"/>
        <v>56.81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ROW(Source!A257)</f>
        <v>257</v>
      </c>
      <c r="B251">
        <v>64887308</v>
      </c>
      <c r="C251">
        <v>64888690</v>
      </c>
      <c r="D251">
        <v>29420467</v>
      </c>
      <c r="E251">
        <v>1</v>
      </c>
      <c r="F251">
        <v>1</v>
      </c>
      <c r="G251">
        <v>1</v>
      </c>
      <c r="H251">
        <v>1</v>
      </c>
      <c r="I251" t="s">
        <v>249</v>
      </c>
      <c r="J251" t="s">
        <v>3</v>
      </c>
      <c r="K251" t="s">
        <v>250</v>
      </c>
      <c r="L251">
        <v>1369</v>
      </c>
      <c r="N251">
        <v>1013</v>
      </c>
      <c r="O251" t="s">
        <v>244</v>
      </c>
      <c r="P251" t="s">
        <v>244</v>
      </c>
      <c r="Q251">
        <v>1</v>
      </c>
      <c r="W251">
        <v>0</v>
      </c>
      <c r="X251">
        <v>1876455240</v>
      </c>
      <c r="Y251">
        <f t="shared" si="37"/>
        <v>0.80800000000000005</v>
      </c>
      <c r="AA251">
        <v>0</v>
      </c>
      <c r="AB251">
        <v>0</v>
      </c>
      <c r="AC251">
        <v>0</v>
      </c>
      <c r="AD251">
        <v>16.93</v>
      </c>
      <c r="AE251">
        <v>0</v>
      </c>
      <c r="AF251">
        <v>0</v>
      </c>
      <c r="AG251">
        <v>0</v>
      </c>
      <c r="AH251">
        <v>16.93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1.01</v>
      </c>
      <c r="AU251" t="s">
        <v>108</v>
      </c>
      <c r="AV251">
        <v>1</v>
      </c>
      <c r="AW251">
        <v>2</v>
      </c>
      <c r="AX251">
        <v>64888697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ROUND(AT251*Source!I257*AH251*AL251,0)</f>
        <v>34</v>
      </c>
      <c r="CV251">
        <f>ROUND(Y251*Source!I257,7)</f>
        <v>1.6160000000000001</v>
      </c>
      <c r="CW251">
        <v>0</v>
      </c>
      <c r="CX251">
        <f>ROUND(Y251*Source!I257,7)</f>
        <v>1.6160000000000001</v>
      </c>
      <c r="CY251">
        <f t="shared" si="31"/>
        <v>16.93</v>
      </c>
      <c r="CZ251">
        <f t="shared" si="32"/>
        <v>16.93</v>
      </c>
      <c r="DA251">
        <f t="shared" si="33"/>
        <v>1</v>
      </c>
      <c r="DB251">
        <f t="shared" si="38"/>
        <v>13.68</v>
      </c>
      <c r="DC251">
        <f t="shared" si="39"/>
        <v>0</v>
      </c>
      <c r="DD251" t="s">
        <v>3</v>
      </c>
      <c r="DE251" t="s">
        <v>3</v>
      </c>
      <c r="DF251">
        <f>ROUND(ROUND(AE251,2)*CX251,2)</f>
        <v>0</v>
      </c>
      <c r="DG251">
        <f>ROUND(ROUND(AF251,2)*CX251,2)</f>
        <v>0</v>
      </c>
      <c r="DH251">
        <f>ROUND(ROUND(AG251,2)*CX251,2)</f>
        <v>0</v>
      </c>
      <c r="DI251">
        <f>ROUND(ROUND(AH251,2)*CX251,2)</f>
        <v>27.36</v>
      </c>
      <c r="DJ251">
        <f t="shared" si="36"/>
        <v>27.36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ROW(Source!A257)</f>
        <v>257</v>
      </c>
      <c r="B252">
        <v>64887308</v>
      </c>
      <c r="C252">
        <v>64888690</v>
      </c>
      <c r="D252">
        <v>29412068</v>
      </c>
      <c r="E252">
        <v>1</v>
      </c>
      <c r="F252">
        <v>1</v>
      </c>
      <c r="G252">
        <v>1</v>
      </c>
      <c r="H252">
        <v>1</v>
      </c>
      <c r="I252" t="s">
        <v>251</v>
      </c>
      <c r="J252" t="s">
        <v>3</v>
      </c>
      <c r="K252" t="s">
        <v>252</v>
      </c>
      <c r="L252">
        <v>1369</v>
      </c>
      <c r="N252">
        <v>1013</v>
      </c>
      <c r="O252" t="s">
        <v>244</v>
      </c>
      <c r="P252" t="s">
        <v>244</v>
      </c>
      <c r="Q252">
        <v>1</v>
      </c>
      <c r="W252">
        <v>0</v>
      </c>
      <c r="X252">
        <v>-547340176</v>
      </c>
      <c r="Y252">
        <f t="shared" si="37"/>
        <v>3.2240000000000002</v>
      </c>
      <c r="AA252">
        <v>0</v>
      </c>
      <c r="AB252">
        <v>0</v>
      </c>
      <c r="AC252">
        <v>0</v>
      </c>
      <c r="AD252">
        <v>10.210000000000001</v>
      </c>
      <c r="AE252">
        <v>0</v>
      </c>
      <c r="AF252">
        <v>0</v>
      </c>
      <c r="AG252">
        <v>0</v>
      </c>
      <c r="AH252">
        <v>10.210000000000001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4.03</v>
      </c>
      <c r="AU252" t="s">
        <v>108</v>
      </c>
      <c r="AV252">
        <v>1</v>
      </c>
      <c r="AW252">
        <v>2</v>
      </c>
      <c r="AX252">
        <v>64888698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ROUND(AT252*Source!I257*AH252*AL252,0)</f>
        <v>82</v>
      </c>
      <c r="CV252">
        <f>ROUND(Y252*Source!I257,7)</f>
        <v>6.4480000000000004</v>
      </c>
      <c r="CW252">
        <v>0</v>
      </c>
      <c r="CX252">
        <f>ROUND(Y252*Source!I257,7)</f>
        <v>6.4480000000000004</v>
      </c>
      <c r="CY252">
        <f t="shared" si="31"/>
        <v>10.210000000000001</v>
      </c>
      <c r="CZ252">
        <f t="shared" si="32"/>
        <v>10.210000000000001</v>
      </c>
      <c r="DA252">
        <f t="shared" si="33"/>
        <v>1</v>
      </c>
      <c r="DB252">
        <f t="shared" si="38"/>
        <v>32.92</v>
      </c>
      <c r="DC252">
        <f t="shared" si="39"/>
        <v>0</v>
      </c>
      <c r="DD252" t="s">
        <v>3</v>
      </c>
      <c r="DE252" t="s">
        <v>3</v>
      </c>
      <c r="DF252">
        <f>ROUND(ROUND(AE252,2)*CX252,2)</f>
        <v>0</v>
      </c>
      <c r="DG252">
        <f>ROUND(ROUND(AF252,2)*CX252,2)</f>
        <v>0</v>
      </c>
      <c r="DH252">
        <f>ROUND(ROUND(AG252,2)*CX252,2)</f>
        <v>0</v>
      </c>
      <c r="DI252">
        <f>ROUND(ROUND(AH252,2)*CX252,2)</f>
        <v>65.83</v>
      </c>
      <c r="DJ252">
        <f t="shared" si="36"/>
        <v>65.83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ROW(Source!A258)</f>
        <v>258</v>
      </c>
      <c r="B253">
        <v>64887305</v>
      </c>
      <c r="C253">
        <v>64888690</v>
      </c>
      <c r="D253">
        <v>29412067</v>
      </c>
      <c r="E253">
        <v>1</v>
      </c>
      <c r="F253">
        <v>1</v>
      </c>
      <c r="G253">
        <v>1</v>
      </c>
      <c r="H253">
        <v>1</v>
      </c>
      <c r="I253" t="s">
        <v>245</v>
      </c>
      <c r="J253" t="s">
        <v>3</v>
      </c>
      <c r="K253" t="s">
        <v>246</v>
      </c>
      <c r="L253">
        <v>1369</v>
      </c>
      <c r="N253">
        <v>1013</v>
      </c>
      <c r="O253" t="s">
        <v>244</v>
      </c>
      <c r="P253" t="s">
        <v>244</v>
      </c>
      <c r="Q253">
        <v>1</v>
      </c>
      <c r="W253">
        <v>0</v>
      </c>
      <c r="X253">
        <v>-492150492</v>
      </c>
      <c r="Y253">
        <f t="shared" si="37"/>
        <v>2.016</v>
      </c>
      <c r="AA253">
        <v>0</v>
      </c>
      <c r="AB253">
        <v>0</v>
      </c>
      <c r="AC253">
        <v>0</v>
      </c>
      <c r="AD253">
        <v>15.49</v>
      </c>
      <c r="AE253">
        <v>0</v>
      </c>
      <c r="AF253">
        <v>0</v>
      </c>
      <c r="AG253">
        <v>0</v>
      </c>
      <c r="AH253">
        <v>15.49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2.52</v>
      </c>
      <c r="AU253" t="s">
        <v>108</v>
      </c>
      <c r="AV253">
        <v>1</v>
      </c>
      <c r="AW253">
        <v>2</v>
      </c>
      <c r="AX253">
        <v>64888695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ROUND(AT253*Source!I258*AH253*AL253,0)</f>
        <v>78</v>
      </c>
      <c r="CV253">
        <f>ROUND(Y253*Source!I258,7)</f>
        <v>4.032</v>
      </c>
      <c r="CW253">
        <v>0</v>
      </c>
      <c r="CX253">
        <f>ROUND(Y253*Source!I258,7)</f>
        <v>4.032</v>
      </c>
      <c r="CY253">
        <f t="shared" si="31"/>
        <v>15.49</v>
      </c>
      <c r="CZ253">
        <f t="shared" si="32"/>
        <v>15.49</v>
      </c>
      <c r="DA253">
        <f t="shared" si="33"/>
        <v>1</v>
      </c>
      <c r="DB253">
        <f t="shared" si="38"/>
        <v>31.22</v>
      </c>
      <c r="DC253">
        <f t="shared" si="39"/>
        <v>0</v>
      </c>
      <c r="DD253" t="s">
        <v>3</v>
      </c>
      <c r="DE253" t="s">
        <v>3</v>
      </c>
      <c r="DF253">
        <f>ROUND(ROUND(AE253,0)*CX253,0)</f>
        <v>0</v>
      </c>
      <c r="DG253">
        <f>ROUND(ROUND(AF253,0)*CX253,0)</f>
        <v>0</v>
      </c>
      <c r="DH253">
        <f>ROUND(ROUND(AG253,0)*CX253,0)</f>
        <v>0</v>
      </c>
      <c r="DI253">
        <f>ROUND(ROUND(AH253,0)*CX253,0)</f>
        <v>60</v>
      </c>
      <c r="DJ253">
        <f t="shared" si="36"/>
        <v>60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ROW(Source!A258)</f>
        <v>258</v>
      </c>
      <c r="B254">
        <v>64887305</v>
      </c>
      <c r="C254">
        <v>64888690</v>
      </c>
      <c r="D254">
        <v>29420508</v>
      </c>
      <c r="E254">
        <v>1</v>
      </c>
      <c r="F254">
        <v>1</v>
      </c>
      <c r="G254">
        <v>1</v>
      </c>
      <c r="H254">
        <v>1</v>
      </c>
      <c r="I254" t="s">
        <v>253</v>
      </c>
      <c r="J254" t="s">
        <v>3</v>
      </c>
      <c r="K254" t="s">
        <v>254</v>
      </c>
      <c r="L254">
        <v>1369</v>
      </c>
      <c r="N254">
        <v>1013</v>
      </c>
      <c r="O254" t="s">
        <v>244</v>
      </c>
      <c r="P254" t="s">
        <v>244</v>
      </c>
      <c r="Q254">
        <v>1</v>
      </c>
      <c r="W254">
        <v>0</v>
      </c>
      <c r="X254">
        <v>1660935601</v>
      </c>
      <c r="Y254">
        <f t="shared" si="37"/>
        <v>2.016</v>
      </c>
      <c r="AA254">
        <v>0</v>
      </c>
      <c r="AB254">
        <v>0</v>
      </c>
      <c r="AC254">
        <v>0</v>
      </c>
      <c r="AD254">
        <v>14.09</v>
      </c>
      <c r="AE254">
        <v>0</v>
      </c>
      <c r="AF254">
        <v>0</v>
      </c>
      <c r="AG254">
        <v>0</v>
      </c>
      <c r="AH254">
        <v>14.09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2.52</v>
      </c>
      <c r="AU254" t="s">
        <v>108</v>
      </c>
      <c r="AV254">
        <v>1</v>
      </c>
      <c r="AW254">
        <v>2</v>
      </c>
      <c r="AX254">
        <v>64888696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U254">
        <f>ROUND(AT254*Source!I258*AH254*AL254,0)</f>
        <v>71</v>
      </c>
      <c r="CV254">
        <f>ROUND(Y254*Source!I258,7)</f>
        <v>4.032</v>
      </c>
      <c r="CW254">
        <v>0</v>
      </c>
      <c r="CX254">
        <f>ROUND(Y254*Source!I258,7)</f>
        <v>4.032</v>
      </c>
      <c r="CY254">
        <f t="shared" si="31"/>
        <v>14.09</v>
      </c>
      <c r="CZ254">
        <f t="shared" si="32"/>
        <v>14.09</v>
      </c>
      <c r="DA254">
        <f t="shared" si="33"/>
        <v>1</v>
      </c>
      <c r="DB254">
        <f t="shared" si="38"/>
        <v>28.41</v>
      </c>
      <c r="DC254">
        <f t="shared" si="39"/>
        <v>0</v>
      </c>
      <c r="DD254" t="s">
        <v>3</v>
      </c>
      <c r="DE254" t="s">
        <v>3</v>
      </c>
      <c r="DF254">
        <f>ROUND(ROUND(AE254,0)*CX254,0)</f>
        <v>0</v>
      </c>
      <c r="DG254">
        <f>ROUND(ROUND(AF254,0)*CX254,0)</f>
        <v>0</v>
      </c>
      <c r="DH254">
        <f>ROUND(ROUND(AG254,0)*CX254,0)</f>
        <v>0</v>
      </c>
      <c r="DI254">
        <f>ROUND(ROUND(AH254,0)*CX254,0)</f>
        <v>56</v>
      </c>
      <c r="DJ254">
        <f t="shared" si="36"/>
        <v>56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ROW(Source!A258)</f>
        <v>258</v>
      </c>
      <c r="B255">
        <v>64887305</v>
      </c>
      <c r="C255">
        <v>64888690</v>
      </c>
      <c r="D255">
        <v>29420467</v>
      </c>
      <c r="E255">
        <v>1</v>
      </c>
      <c r="F255">
        <v>1</v>
      </c>
      <c r="G255">
        <v>1</v>
      </c>
      <c r="H255">
        <v>1</v>
      </c>
      <c r="I255" t="s">
        <v>249</v>
      </c>
      <c r="J255" t="s">
        <v>3</v>
      </c>
      <c r="K255" t="s">
        <v>250</v>
      </c>
      <c r="L255">
        <v>1369</v>
      </c>
      <c r="N255">
        <v>1013</v>
      </c>
      <c r="O255" t="s">
        <v>244</v>
      </c>
      <c r="P255" t="s">
        <v>244</v>
      </c>
      <c r="Q255">
        <v>1</v>
      </c>
      <c r="W255">
        <v>0</v>
      </c>
      <c r="X255">
        <v>1876455240</v>
      </c>
      <c r="Y255">
        <f t="shared" si="37"/>
        <v>0.80800000000000005</v>
      </c>
      <c r="AA255">
        <v>0</v>
      </c>
      <c r="AB255">
        <v>0</v>
      </c>
      <c r="AC255">
        <v>0</v>
      </c>
      <c r="AD255">
        <v>16.93</v>
      </c>
      <c r="AE255">
        <v>0</v>
      </c>
      <c r="AF255">
        <v>0</v>
      </c>
      <c r="AG255">
        <v>0</v>
      </c>
      <c r="AH255">
        <v>16.93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1.01</v>
      </c>
      <c r="AU255" t="s">
        <v>108</v>
      </c>
      <c r="AV255">
        <v>1</v>
      </c>
      <c r="AW255">
        <v>2</v>
      </c>
      <c r="AX255">
        <v>64888697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ROUND(AT255*Source!I258*AH255*AL255,0)</f>
        <v>34</v>
      </c>
      <c r="CV255">
        <f>ROUND(Y255*Source!I258,7)</f>
        <v>1.6160000000000001</v>
      </c>
      <c r="CW255">
        <v>0</v>
      </c>
      <c r="CX255">
        <f>ROUND(Y255*Source!I258,7)</f>
        <v>1.6160000000000001</v>
      </c>
      <c r="CY255">
        <f t="shared" si="31"/>
        <v>16.93</v>
      </c>
      <c r="CZ255">
        <f t="shared" si="32"/>
        <v>16.93</v>
      </c>
      <c r="DA255">
        <f t="shared" si="33"/>
        <v>1</v>
      </c>
      <c r="DB255">
        <f t="shared" si="38"/>
        <v>13.68</v>
      </c>
      <c r="DC255">
        <f t="shared" si="39"/>
        <v>0</v>
      </c>
      <c r="DD255" t="s">
        <v>3</v>
      </c>
      <c r="DE255" t="s">
        <v>3</v>
      </c>
      <c r="DF255">
        <f>ROUND(ROUND(AE255,0)*CX255,0)</f>
        <v>0</v>
      </c>
      <c r="DG255">
        <f>ROUND(ROUND(AF255,0)*CX255,0)</f>
        <v>0</v>
      </c>
      <c r="DH255">
        <f>ROUND(ROUND(AG255,0)*CX255,0)</f>
        <v>0</v>
      </c>
      <c r="DI255">
        <f>ROUND(ROUND(AH255,0)*CX255,0)</f>
        <v>27</v>
      </c>
      <c r="DJ255">
        <f t="shared" si="36"/>
        <v>27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ROW(Source!A258)</f>
        <v>258</v>
      </c>
      <c r="B256">
        <v>64887305</v>
      </c>
      <c r="C256">
        <v>64888690</v>
      </c>
      <c r="D256">
        <v>29412068</v>
      </c>
      <c r="E256">
        <v>1</v>
      </c>
      <c r="F256">
        <v>1</v>
      </c>
      <c r="G256">
        <v>1</v>
      </c>
      <c r="H256">
        <v>1</v>
      </c>
      <c r="I256" t="s">
        <v>251</v>
      </c>
      <c r="J256" t="s">
        <v>3</v>
      </c>
      <c r="K256" t="s">
        <v>252</v>
      </c>
      <c r="L256">
        <v>1369</v>
      </c>
      <c r="N256">
        <v>1013</v>
      </c>
      <c r="O256" t="s">
        <v>244</v>
      </c>
      <c r="P256" t="s">
        <v>244</v>
      </c>
      <c r="Q256">
        <v>1</v>
      </c>
      <c r="W256">
        <v>0</v>
      </c>
      <c r="X256">
        <v>-547340176</v>
      </c>
      <c r="Y256">
        <f t="shared" si="37"/>
        <v>3.2240000000000002</v>
      </c>
      <c r="AA256">
        <v>0</v>
      </c>
      <c r="AB256">
        <v>0</v>
      </c>
      <c r="AC256">
        <v>0</v>
      </c>
      <c r="AD256">
        <v>10.210000000000001</v>
      </c>
      <c r="AE256">
        <v>0</v>
      </c>
      <c r="AF256">
        <v>0</v>
      </c>
      <c r="AG256">
        <v>0</v>
      </c>
      <c r="AH256">
        <v>10.210000000000001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4.03</v>
      </c>
      <c r="AU256" t="s">
        <v>108</v>
      </c>
      <c r="AV256">
        <v>1</v>
      </c>
      <c r="AW256">
        <v>2</v>
      </c>
      <c r="AX256">
        <v>64888698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ROUND(AT256*Source!I258*AH256*AL256,0)</f>
        <v>82</v>
      </c>
      <c r="CV256">
        <f>ROUND(Y256*Source!I258,7)</f>
        <v>6.4480000000000004</v>
      </c>
      <c r="CW256">
        <v>0</v>
      </c>
      <c r="CX256">
        <f>ROUND(Y256*Source!I258,7)</f>
        <v>6.4480000000000004</v>
      </c>
      <c r="CY256">
        <f t="shared" si="31"/>
        <v>10.210000000000001</v>
      </c>
      <c r="CZ256">
        <f t="shared" si="32"/>
        <v>10.210000000000001</v>
      </c>
      <c r="DA256">
        <f t="shared" si="33"/>
        <v>1</v>
      </c>
      <c r="DB256">
        <f t="shared" si="38"/>
        <v>32.92</v>
      </c>
      <c r="DC256">
        <f t="shared" si="39"/>
        <v>0</v>
      </c>
      <c r="DD256" t="s">
        <v>3</v>
      </c>
      <c r="DE256" t="s">
        <v>3</v>
      </c>
      <c r="DF256">
        <f>ROUND(ROUND(AE256,0)*CX256,0)</f>
        <v>0</v>
      </c>
      <c r="DG256">
        <f>ROUND(ROUND(AF256,0)*CX256,0)</f>
        <v>0</v>
      </c>
      <c r="DH256">
        <f>ROUND(ROUND(AG256,0)*CX256,0)</f>
        <v>0</v>
      </c>
      <c r="DI256">
        <f>ROUND(ROUND(AH256,0)*CX256,0)</f>
        <v>64</v>
      </c>
      <c r="DJ256">
        <f t="shared" si="36"/>
        <v>64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ROW(Source!A259)</f>
        <v>259</v>
      </c>
      <c r="B257">
        <v>64887308</v>
      </c>
      <c r="C257">
        <v>64888699</v>
      </c>
      <c r="D257">
        <v>29479127</v>
      </c>
      <c r="E257">
        <v>1</v>
      </c>
      <c r="F257">
        <v>1</v>
      </c>
      <c r="G257">
        <v>1</v>
      </c>
      <c r="H257">
        <v>1</v>
      </c>
      <c r="I257" t="s">
        <v>242</v>
      </c>
      <c r="J257" t="s">
        <v>3</v>
      </c>
      <c r="K257" t="s">
        <v>243</v>
      </c>
      <c r="L257">
        <v>1369</v>
      </c>
      <c r="N257">
        <v>1013</v>
      </c>
      <c r="O257" t="s">
        <v>244</v>
      </c>
      <c r="P257" t="s">
        <v>244</v>
      </c>
      <c r="Q257">
        <v>1</v>
      </c>
      <c r="W257">
        <v>0</v>
      </c>
      <c r="X257">
        <v>-1068735493</v>
      </c>
      <c r="Y257">
        <f t="shared" si="37"/>
        <v>1.7280000000000002</v>
      </c>
      <c r="AA257">
        <v>0</v>
      </c>
      <c r="AB257">
        <v>0</v>
      </c>
      <c r="AC257">
        <v>0</v>
      </c>
      <c r="AD257">
        <v>12.92</v>
      </c>
      <c r="AE257">
        <v>0</v>
      </c>
      <c r="AF257">
        <v>0</v>
      </c>
      <c r="AG257">
        <v>0</v>
      </c>
      <c r="AH257">
        <v>12.92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2.16</v>
      </c>
      <c r="AU257" t="s">
        <v>108</v>
      </c>
      <c r="AV257">
        <v>1</v>
      </c>
      <c r="AW257">
        <v>2</v>
      </c>
      <c r="AX257">
        <v>64888705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ROUND(AT257*Source!I259*AH257*AL257,0)</f>
        <v>56</v>
      </c>
      <c r="CV257">
        <f>ROUND(Y257*Source!I259,7)</f>
        <v>3.456</v>
      </c>
      <c r="CW257">
        <v>0</v>
      </c>
      <c r="CX257">
        <f>ROUND(Y257*Source!I259,7)</f>
        <v>3.456</v>
      </c>
      <c r="CY257">
        <f t="shared" ref="CY257:CY320" si="40">AD257</f>
        <v>12.92</v>
      </c>
      <c r="CZ257">
        <f t="shared" ref="CZ257:CZ320" si="41">AH257</f>
        <v>12.92</v>
      </c>
      <c r="DA257">
        <f t="shared" ref="DA257:DA320" si="42">AL257</f>
        <v>1</v>
      </c>
      <c r="DB257">
        <f t="shared" si="38"/>
        <v>22.33</v>
      </c>
      <c r="DC257">
        <f t="shared" si="39"/>
        <v>0</v>
      </c>
      <c r="DD257" t="s">
        <v>3</v>
      </c>
      <c r="DE257" t="s">
        <v>3</v>
      </c>
      <c r="DF257">
        <f>ROUND(ROUND(AE257,2)*CX257,2)</f>
        <v>0</v>
      </c>
      <c r="DG257">
        <f>ROUND(ROUND(AF257,2)*CX257,2)</f>
        <v>0</v>
      </c>
      <c r="DH257">
        <f>ROUND(ROUND(AG257,2)*CX257,2)</f>
        <v>0</v>
      </c>
      <c r="DI257">
        <f>ROUND(ROUND(AH257,2)*CX257,2)</f>
        <v>44.65</v>
      </c>
      <c r="DJ257">
        <f t="shared" ref="DJ257:DJ320" si="43">DI257</f>
        <v>44.65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ROW(Source!A259)</f>
        <v>259</v>
      </c>
      <c r="B258">
        <v>64887308</v>
      </c>
      <c r="C258">
        <v>64888699</v>
      </c>
      <c r="D258">
        <v>29412067</v>
      </c>
      <c r="E258">
        <v>1</v>
      </c>
      <c r="F258">
        <v>1</v>
      </c>
      <c r="G258">
        <v>1</v>
      </c>
      <c r="H258">
        <v>1</v>
      </c>
      <c r="I258" t="s">
        <v>245</v>
      </c>
      <c r="J258" t="s">
        <v>3</v>
      </c>
      <c r="K258" t="s">
        <v>246</v>
      </c>
      <c r="L258">
        <v>1369</v>
      </c>
      <c r="N258">
        <v>1013</v>
      </c>
      <c r="O258" t="s">
        <v>244</v>
      </c>
      <c r="P258" t="s">
        <v>244</v>
      </c>
      <c r="Q258">
        <v>1</v>
      </c>
      <c r="W258">
        <v>0</v>
      </c>
      <c r="X258">
        <v>-492150492</v>
      </c>
      <c r="Y258">
        <f t="shared" si="37"/>
        <v>1.1519999999999999</v>
      </c>
      <c r="AA258">
        <v>0</v>
      </c>
      <c r="AB258">
        <v>0</v>
      </c>
      <c r="AC258">
        <v>0</v>
      </c>
      <c r="AD258">
        <v>15.49</v>
      </c>
      <c r="AE258">
        <v>0</v>
      </c>
      <c r="AF258">
        <v>0</v>
      </c>
      <c r="AG258">
        <v>0</v>
      </c>
      <c r="AH258">
        <v>15.49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1.44</v>
      </c>
      <c r="AU258" t="s">
        <v>108</v>
      </c>
      <c r="AV258">
        <v>1</v>
      </c>
      <c r="AW258">
        <v>2</v>
      </c>
      <c r="AX258">
        <v>64888706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ROUND(AT258*Source!I259*AH258*AL258,0)</f>
        <v>45</v>
      </c>
      <c r="CV258">
        <f>ROUND(Y258*Source!I259,7)</f>
        <v>2.3039999999999998</v>
      </c>
      <c r="CW258">
        <v>0</v>
      </c>
      <c r="CX258">
        <f>ROUND(Y258*Source!I259,7)</f>
        <v>2.3039999999999998</v>
      </c>
      <c r="CY258">
        <f t="shared" si="40"/>
        <v>15.49</v>
      </c>
      <c r="CZ258">
        <f t="shared" si="41"/>
        <v>15.49</v>
      </c>
      <c r="DA258">
        <f t="shared" si="42"/>
        <v>1</v>
      </c>
      <c r="DB258">
        <f t="shared" si="38"/>
        <v>17.850000000000001</v>
      </c>
      <c r="DC258">
        <f t="shared" si="39"/>
        <v>0</v>
      </c>
      <c r="DD258" t="s">
        <v>3</v>
      </c>
      <c r="DE258" t="s">
        <v>3</v>
      </c>
      <c r="DF258">
        <f>ROUND(ROUND(AE258,2)*CX258,2)</f>
        <v>0</v>
      </c>
      <c r="DG258">
        <f>ROUND(ROUND(AF258,2)*CX258,2)</f>
        <v>0</v>
      </c>
      <c r="DH258">
        <f>ROUND(ROUND(AG258,2)*CX258,2)</f>
        <v>0</v>
      </c>
      <c r="DI258">
        <f>ROUND(ROUND(AH258,2)*CX258,2)</f>
        <v>35.69</v>
      </c>
      <c r="DJ258">
        <f t="shared" si="43"/>
        <v>35.69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ROW(Source!A259)</f>
        <v>259</v>
      </c>
      <c r="B259">
        <v>64887308</v>
      </c>
      <c r="C259">
        <v>64888699</v>
      </c>
      <c r="D259">
        <v>29420508</v>
      </c>
      <c r="E259">
        <v>1</v>
      </c>
      <c r="F259">
        <v>1</v>
      </c>
      <c r="G259">
        <v>1</v>
      </c>
      <c r="H259">
        <v>1</v>
      </c>
      <c r="I259" t="s">
        <v>253</v>
      </c>
      <c r="J259" t="s">
        <v>3</v>
      </c>
      <c r="K259" t="s">
        <v>254</v>
      </c>
      <c r="L259">
        <v>1369</v>
      </c>
      <c r="N259">
        <v>1013</v>
      </c>
      <c r="O259" t="s">
        <v>244</v>
      </c>
      <c r="P259" t="s">
        <v>244</v>
      </c>
      <c r="Q259">
        <v>1</v>
      </c>
      <c r="W259">
        <v>0</v>
      </c>
      <c r="X259">
        <v>1660935601</v>
      </c>
      <c r="Y259">
        <f t="shared" si="37"/>
        <v>1.1519999999999999</v>
      </c>
      <c r="AA259">
        <v>0</v>
      </c>
      <c r="AB259">
        <v>0</v>
      </c>
      <c r="AC259">
        <v>0</v>
      </c>
      <c r="AD259">
        <v>14.09</v>
      </c>
      <c r="AE259">
        <v>0</v>
      </c>
      <c r="AF259">
        <v>0</v>
      </c>
      <c r="AG259">
        <v>0</v>
      </c>
      <c r="AH259">
        <v>14.09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1.44</v>
      </c>
      <c r="AU259" t="s">
        <v>108</v>
      </c>
      <c r="AV259">
        <v>1</v>
      </c>
      <c r="AW259">
        <v>2</v>
      </c>
      <c r="AX259">
        <v>64888707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ROUND(AT259*Source!I259*AH259*AL259,0)</f>
        <v>41</v>
      </c>
      <c r="CV259">
        <f>ROUND(Y259*Source!I259,7)</f>
        <v>2.3039999999999998</v>
      </c>
      <c r="CW259">
        <v>0</v>
      </c>
      <c r="CX259">
        <f>ROUND(Y259*Source!I259,7)</f>
        <v>2.3039999999999998</v>
      </c>
      <c r="CY259">
        <f t="shared" si="40"/>
        <v>14.09</v>
      </c>
      <c r="CZ259">
        <f t="shared" si="41"/>
        <v>14.09</v>
      </c>
      <c r="DA259">
        <f t="shared" si="42"/>
        <v>1</v>
      </c>
      <c r="DB259">
        <f t="shared" si="38"/>
        <v>16.23</v>
      </c>
      <c r="DC259">
        <f t="shared" si="39"/>
        <v>0</v>
      </c>
      <c r="DD259" t="s">
        <v>3</v>
      </c>
      <c r="DE259" t="s">
        <v>3</v>
      </c>
      <c r="DF259">
        <f>ROUND(ROUND(AE259,2)*CX259,2)</f>
        <v>0</v>
      </c>
      <c r="DG259">
        <f>ROUND(ROUND(AF259,2)*CX259,2)</f>
        <v>0</v>
      </c>
      <c r="DH259">
        <f>ROUND(ROUND(AG259,2)*CX259,2)</f>
        <v>0</v>
      </c>
      <c r="DI259">
        <f>ROUND(ROUND(AH259,2)*CX259,2)</f>
        <v>32.46</v>
      </c>
      <c r="DJ259">
        <f t="shared" si="43"/>
        <v>32.46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ROW(Source!A259)</f>
        <v>259</v>
      </c>
      <c r="B260">
        <v>64887308</v>
      </c>
      <c r="C260">
        <v>64888699</v>
      </c>
      <c r="D260">
        <v>29420467</v>
      </c>
      <c r="E260">
        <v>1</v>
      </c>
      <c r="F260">
        <v>1</v>
      </c>
      <c r="G260">
        <v>1</v>
      </c>
      <c r="H260">
        <v>1</v>
      </c>
      <c r="I260" t="s">
        <v>249</v>
      </c>
      <c r="J260" t="s">
        <v>3</v>
      </c>
      <c r="K260" t="s">
        <v>250</v>
      </c>
      <c r="L260">
        <v>1369</v>
      </c>
      <c r="N260">
        <v>1013</v>
      </c>
      <c r="O260" t="s">
        <v>244</v>
      </c>
      <c r="P260" t="s">
        <v>244</v>
      </c>
      <c r="Q260">
        <v>1</v>
      </c>
      <c r="W260">
        <v>0</v>
      </c>
      <c r="X260">
        <v>1876455240</v>
      </c>
      <c r="Y260">
        <f t="shared" si="37"/>
        <v>0.57599999999999996</v>
      </c>
      <c r="AA260">
        <v>0</v>
      </c>
      <c r="AB260">
        <v>0</v>
      </c>
      <c r="AC260">
        <v>0</v>
      </c>
      <c r="AD260">
        <v>16.93</v>
      </c>
      <c r="AE260">
        <v>0</v>
      </c>
      <c r="AF260">
        <v>0</v>
      </c>
      <c r="AG260">
        <v>0</v>
      </c>
      <c r="AH260">
        <v>16.93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0.72</v>
      </c>
      <c r="AU260" t="s">
        <v>108</v>
      </c>
      <c r="AV260">
        <v>1</v>
      </c>
      <c r="AW260">
        <v>2</v>
      </c>
      <c r="AX260">
        <v>64888708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ROUND(AT260*Source!I259*AH260*AL260,0)</f>
        <v>24</v>
      </c>
      <c r="CV260">
        <f>ROUND(Y260*Source!I259,7)</f>
        <v>1.1519999999999999</v>
      </c>
      <c r="CW260">
        <v>0</v>
      </c>
      <c r="CX260">
        <f>ROUND(Y260*Source!I259,7)</f>
        <v>1.1519999999999999</v>
      </c>
      <c r="CY260">
        <f t="shared" si="40"/>
        <v>16.93</v>
      </c>
      <c r="CZ260">
        <f t="shared" si="41"/>
        <v>16.93</v>
      </c>
      <c r="DA260">
        <f t="shared" si="42"/>
        <v>1</v>
      </c>
      <c r="DB260">
        <f t="shared" si="38"/>
        <v>9.75</v>
      </c>
      <c r="DC260">
        <f t="shared" si="39"/>
        <v>0</v>
      </c>
      <c r="DD260" t="s">
        <v>3</v>
      </c>
      <c r="DE260" t="s">
        <v>3</v>
      </c>
      <c r="DF260">
        <f>ROUND(ROUND(AE260,2)*CX260,2)</f>
        <v>0</v>
      </c>
      <c r="DG260">
        <f>ROUND(ROUND(AF260,2)*CX260,2)</f>
        <v>0</v>
      </c>
      <c r="DH260">
        <f>ROUND(ROUND(AG260,2)*CX260,2)</f>
        <v>0</v>
      </c>
      <c r="DI260">
        <f>ROUND(ROUND(AH260,2)*CX260,2)</f>
        <v>19.5</v>
      </c>
      <c r="DJ260">
        <f t="shared" si="43"/>
        <v>19.5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ROW(Source!A259)</f>
        <v>259</v>
      </c>
      <c r="B261">
        <v>64887308</v>
      </c>
      <c r="C261">
        <v>64888699</v>
      </c>
      <c r="D261">
        <v>29412068</v>
      </c>
      <c r="E261">
        <v>1</v>
      </c>
      <c r="F261">
        <v>1</v>
      </c>
      <c r="G261">
        <v>1</v>
      </c>
      <c r="H261">
        <v>1</v>
      </c>
      <c r="I261" t="s">
        <v>251</v>
      </c>
      <c r="J261" t="s">
        <v>3</v>
      </c>
      <c r="K261" t="s">
        <v>252</v>
      </c>
      <c r="L261">
        <v>1369</v>
      </c>
      <c r="N261">
        <v>1013</v>
      </c>
      <c r="O261" t="s">
        <v>244</v>
      </c>
      <c r="P261" t="s">
        <v>244</v>
      </c>
      <c r="Q261">
        <v>1</v>
      </c>
      <c r="W261">
        <v>0</v>
      </c>
      <c r="X261">
        <v>-547340176</v>
      </c>
      <c r="Y261">
        <f t="shared" si="37"/>
        <v>1.1519999999999999</v>
      </c>
      <c r="AA261">
        <v>0</v>
      </c>
      <c r="AB261">
        <v>0</v>
      </c>
      <c r="AC261">
        <v>0</v>
      </c>
      <c r="AD261">
        <v>10.210000000000001</v>
      </c>
      <c r="AE261">
        <v>0</v>
      </c>
      <c r="AF261">
        <v>0</v>
      </c>
      <c r="AG261">
        <v>0</v>
      </c>
      <c r="AH261">
        <v>10.210000000000001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1.44</v>
      </c>
      <c r="AU261" t="s">
        <v>108</v>
      </c>
      <c r="AV261">
        <v>1</v>
      </c>
      <c r="AW261">
        <v>2</v>
      </c>
      <c r="AX261">
        <v>64888709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ROUND(AT261*Source!I259*AH261*AL261,0)</f>
        <v>29</v>
      </c>
      <c r="CV261">
        <f>ROUND(Y261*Source!I259,7)</f>
        <v>2.3039999999999998</v>
      </c>
      <c r="CW261">
        <v>0</v>
      </c>
      <c r="CX261">
        <f>ROUND(Y261*Source!I259,7)</f>
        <v>2.3039999999999998</v>
      </c>
      <c r="CY261">
        <f t="shared" si="40"/>
        <v>10.210000000000001</v>
      </c>
      <c r="CZ261">
        <f t="shared" si="41"/>
        <v>10.210000000000001</v>
      </c>
      <c r="DA261">
        <f t="shared" si="42"/>
        <v>1</v>
      </c>
      <c r="DB261">
        <f t="shared" si="38"/>
        <v>11.76</v>
      </c>
      <c r="DC261">
        <f t="shared" si="39"/>
        <v>0</v>
      </c>
      <c r="DD261" t="s">
        <v>3</v>
      </c>
      <c r="DE261" t="s">
        <v>3</v>
      </c>
      <c r="DF261">
        <f>ROUND(ROUND(AE261,2)*CX261,2)</f>
        <v>0</v>
      </c>
      <c r="DG261">
        <f>ROUND(ROUND(AF261,2)*CX261,2)</f>
        <v>0</v>
      </c>
      <c r="DH261">
        <f>ROUND(ROUND(AG261,2)*CX261,2)</f>
        <v>0</v>
      </c>
      <c r="DI261">
        <f>ROUND(ROUND(AH261,2)*CX261,2)</f>
        <v>23.52</v>
      </c>
      <c r="DJ261">
        <f t="shared" si="43"/>
        <v>23.52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ROW(Source!A260)</f>
        <v>260</v>
      </c>
      <c r="B262">
        <v>64887305</v>
      </c>
      <c r="C262">
        <v>64888699</v>
      </c>
      <c r="D262">
        <v>29479127</v>
      </c>
      <c r="E262">
        <v>1</v>
      </c>
      <c r="F262">
        <v>1</v>
      </c>
      <c r="G262">
        <v>1</v>
      </c>
      <c r="H262">
        <v>1</v>
      </c>
      <c r="I262" t="s">
        <v>242</v>
      </c>
      <c r="J262" t="s">
        <v>3</v>
      </c>
      <c r="K262" t="s">
        <v>243</v>
      </c>
      <c r="L262">
        <v>1369</v>
      </c>
      <c r="N262">
        <v>1013</v>
      </c>
      <c r="O262" t="s">
        <v>244</v>
      </c>
      <c r="P262" t="s">
        <v>244</v>
      </c>
      <c r="Q262">
        <v>1</v>
      </c>
      <c r="W262">
        <v>0</v>
      </c>
      <c r="X262">
        <v>-1068735493</v>
      </c>
      <c r="Y262">
        <f t="shared" si="37"/>
        <v>1.7280000000000002</v>
      </c>
      <c r="AA262">
        <v>0</v>
      </c>
      <c r="AB262">
        <v>0</v>
      </c>
      <c r="AC262">
        <v>0</v>
      </c>
      <c r="AD262">
        <v>12.92</v>
      </c>
      <c r="AE262">
        <v>0</v>
      </c>
      <c r="AF262">
        <v>0</v>
      </c>
      <c r="AG262">
        <v>0</v>
      </c>
      <c r="AH262">
        <v>12.92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2.16</v>
      </c>
      <c r="AU262" t="s">
        <v>108</v>
      </c>
      <c r="AV262">
        <v>1</v>
      </c>
      <c r="AW262">
        <v>2</v>
      </c>
      <c r="AX262">
        <v>64888705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ROUND(AT262*Source!I260*AH262*AL262,0)</f>
        <v>56</v>
      </c>
      <c r="CV262">
        <f>ROUND(Y262*Source!I260,7)</f>
        <v>3.456</v>
      </c>
      <c r="CW262">
        <v>0</v>
      </c>
      <c r="CX262">
        <f>ROUND(Y262*Source!I260,7)</f>
        <v>3.456</v>
      </c>
      <c r="CY262">
        <f t="shared" si="40"/>
        <v>12.92</v>
      </c>
      <c r="CZ262">
        <f t="shared" si="41"/>
        <v>12.92</v>
      </c>
      <c r="DA262">
        <f t="shared" si="42"/>
        <v>1</v>
      </c>
      <c r="DB262">
        <f t="shared" si="38"/>
        <v>22.33</v>
      </c>
      <c r="DC262">
        <f t="shared" si="39"/>
        <v>0</v>
      </c>
      <c r="DD262" t="s">
        <v>3</v>
      </c>
      <c r="DE262" t="s">
        <v>3</v>
      </c>
      <c r="DF262">
        <f>ROUND(ROUND(AE262,0)*CX262,0)</f>
        <v>0</v>
      </c>
      <c r="DG262">
        <f>ROUND(ROUND(AF262,0)*CX262,0)</f>
        <v>0</v>
      </c>
      <c r="DH262">
        <f>ROUND(ROUND(AG262,0)*CX262,0)</f>
        <v>0</v>
      </c>
      <c r="DI262">
        <f>ROUND(ROUND(AH262,0)*CX262,0)</f>
        <v>45</v>
      </c>
      <c r="DJ262">
        <f t="shared" si="43"/>
        <v>45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ROW(Source!A260)</f>
        <v>260</v>
      </c>
      <c r="B263">
        <v>64887305</v>
      </c>
      <c r="C263">
        <v>64888699</v>
      </c>
      <c r="D263">
        <v>29412067</v>
      </c>
      <c r="E263">
        <v>1</v>
      </c>
      <c r="F263">
        <v>1</v>
      </c>
      <c r="G263">
        <v>1</v>
      </c>
      <c r="H263">
        <v>1</v>
      </c>
      <c r="I263" t="s">
        <v>245</v>
      </c>
      <c r="J263" t="s">
        <v>3</v>
      </c>
      <c r="K263" t="s">
        <v>246</v>
      </c>
      <c r="L263">
        <v>1369</v>
      </c>
      <c r="N263">
        <v>1013</v>
      </c>
      <c r="O263" t="s">
        <v>244</v>
      </c>
      <c r="P263" t="s">
        <v>244</v>
      </c>
      <c r="Q263">
        <v>1</v>
      </c>
      <c r="W263">
        <v>0</v>
      </c>
      <c r="X263">
        <v>-492150492</v>
      </c>
      <c r="Y263">
        <f t="shared" si="37"/>
        <v>1.1519999999999999</v>
      </c>
      <c r="AA263">
        <v>0</v>
      </c>
      <c r="AB263">
        <v>0</v>
      </c>
      <c r="AC263">
        <v>0</v>
      </c>
      <c r="AD263">
        <v>15.49</v>
      </c>
      <c r="AE263">
        <v>0</v>
      </c>
      <c r="AF263">
        <v>0</v>
      </c>
      <c r="AG263">
        <v>0</v>
      </c>
      <c r="AH263">
        <v>15.49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1.44</v>
      </c>
      <c r="AU263" t="s">
        <v>108</v>
      </c>
      <c r="AV263">
        <v>1</v>
      </c>
      <c r="AW263">
        <v>2</v>
      </c>
      <c r="AX263">
        <v>64888706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ROUND(AT263*Source!I260*AH263*AL263,0)</f>
        <v>45</v>
      </c>
      <c r="CV263">
        <f>ROUND(Y263*Source!I260,7)</f>
        <v>2.3039999999999998</v>
      </c>
      <c r="CW263">
        <v>0</v>
      </c>
      <c r="CX263">
        <f>ROUND(Y263*Source!I260,7)</f>
        <v>2.3039999999999998</v>
      </c>
      <c r="CY263">
        <f t="shared" si="40"/>
        <v>15.49</v>
      </c>
      <c r="CZ263">
        <f t="shared" si="41"/>
        <v>15.49</v>
      </c>
      <c r="DA263">
        <f t="shared" si="42"/>
        <v>1</v>
      </c>
      <c r="DB263">
        <f t="shared" si="38"/>
        <v>17.850000000000001</v>
      </c>
      <c r="DC263">
        <f t="shared" si="39"/>
        <v>0</v>
      </c>
      <c r="DD263" t="s">
        <v>3</v>
      </c>
      <c r="DE263" t="s">
        <v>3</v>
      </c>
      <c r="DF263">
        <f>ROUND(ROUND(AE263,0)*CX263,0)</f>
        <v>0</v>
      </c>
      <c r="DG263">
        <f>ROUND(ROUND(AF263,0)*CX263,0)</f>
        <v>0</v>
      </c>
      <c r="DH263">
        <f>ROUND(ROUND(AG263,0)*CX263,0)</f>
        <v>0</v>
      </c>
      <c r="DI263">
        <f>ROUND(ROUND(AH263,0)*CX263,0)</f>
        <v>35</v>
      </c>
      <c r="DJ263">
        <f t="shared" si="43"/>
        <v>35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ROW(Source!A260)</f>
        <v>260</v>
      </c>
      <c r="B264">
        <v>64887305</v>
      </c>
      <c r="C264">
        <v>64888699</v>
      </c>
      <c r="D264">
        <v>29420508</v>
      </c>
      <c r="E264">
        <v>1</v>
      </c>
      <c r="F264">
        <v>1</v>
      </c>
      <c r="G264">
        <v>1</v>
      </c>
      <c r="H264">
        <v>1</v>
      </c>
      <c r="I264" t="s">
        <v>253</v>
      </c>
      <c r="J264" t="s">
        <v>3</v>
      </c>
      <c r="K264" t="s">
        <v>254</v>
      </c>
      <c r="L264">
        <v>1369</v>
      </c>
      <c r="N264">
        <v>1013</v>
      </c>
      <c r="O264" t="s">
        <v>244</v>
      </c>
      <c r="P264" t="s">
        <v>244</v>
      </c>
      <c r="Q264">
        <v>1</v>
      </c>
      <c r="W264">
        <v>0</v>
      </c>
      <c r="X264">
        <v>1660935601</v>
      </c>
      <c r="Y264">
        <f t="shared" si="37"/>
        <v>1.1519999999999999</v>
      </c>
      <c r="AA264">
        <v>0</v>
      </c>
      <c r="AB264">
        <v>0</v>
      </c>
      <c r="AC264">
        <v>0</v>
      </c>
      <c r="AD264">
        <v>14.09</v>
      </c>
      <c r="AE264">
        <v>0</v>
      </c>
      <c r="AF264">
        <v>0</v>
      </c>
      <c r="AG264">
        <v>0</v>
      </c>
      <c r="AH264">
        <v>14.09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1.44</v>
      </c>
      <c r="AU264" t="s">
        <v>108</v>
      </c>
      <c r="AV264">
        <v>1</v>
      </c>
      <c r="AW264">
        <v>2</v>
      </c>
      <c r="AX264">
        <v>64888707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ROUND(AT264*Source!I260*AH264*AL264,0)</f>
        <v>41</v>
      </c>
      <c r="CV264">
        <f>ROUND(Y264*Source!I260,7)</f>
        <v>2.3039999999999998</v>
      </c>
      <c r="CW264">
        <v>0</v>
      </c>
      <c r="CX264">
        <f>ROUND(Y264*Source!I260,7)</f>
        <v>2.3039999999999998</v>
      </c>
      <c r="CY264">
        <f t="shared" si="40"/>
        <v>14.09</v>
      </c>
      <c r="CZ264">
        <f t="shared" si="41"/>
        <v>14.09</v>
      </c>
      <c r="DA264">
        <f t="shared" si="42"/>
        <v>1</v>
      </c>
      <c r="DB264">
        <f t="shared" si="38"/>
        <v>16.23</v>
      </c>
      <c r="DC264">
        <f t="shared" si="39"/>
        <v>0</v>
      </c>
      <c r="DD264" t="s">
        <v>3</v>
      </c>
      <c r="DE264" t="s">
        <v>3</v>
      </c>
      <c r="DF264">
        <f>ROUND(ROUND(AE264,0)*CX264,0)</f>
        <v>0</v>
      </c>
      <c r="DG264">
        <f>ROUND(ROUND(AF264,0)*CX264,0)</f>
        <v>0</v>
      </c>
      <c r="DH264">
        <f>ROUND(ROUND(AG264,0)*CX264,0)</f>
        <v>0</v>
      </c>
      <c r="DI264">
        <f>ROUND(ROUND(AH264,0)*CX264,0)</f>
        <v>32</v>
      </c>
      <c r="DJ264">
        <f t="shared" si="43"/>
        <v>32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ROW(Source!A260)</f>
        <v>260</v>
      </c>
      <c r="B265">
        <v>64887305</v>
      </c>
      <c r="C265">
        <v>64888699</v>
      </c>
      <c r="D265">
        <v>29420467</v>
      </c>
      <c r="E265">
        <v>1</v>
      </c>
      <c r="F265">
        <v>1</v>
      </c>
      <c r="G265">
        <v>1</v>
      </c>
      <c r="H265">
        <v>1</v>
      </c>
      <c r="I265" t="s">
        <v>249</v>
      </c>
      <c r="J265" t="s">
        <v>3</v>
      </c>
      <c r="K265" t="s">
        <v>250</v>
      </c>
      <c r="L265">
        <v>1369</v>
      </c>
      <c r="N265">
        <v>1013</v>
      </c>
      <c r="O265" t="s">
        <v>244</v>
      </c>
      <c r="P265" t="s">
        <v>244</v>
      </c>
      <c r="Q265">
        <v>1</v>
      </c>
      <c r="W265">
        <v>0</v>
      </c>
      <c r="X265">
        <v>1876455240</v>
      </c>
      <c r="Y265">
        <f t="shared" si="37"/>
        <v>0.57599999999999996</v>
      </c>
      <c r="AA265">
        <v>0</v>
      </c>
      <c r="AB265">
        <v>0</v>
      </c>
      <c r="AC265">
        <v>0</v>
      </c>
      <c r="AD265">
        <v>16.93</v>
      </c>
      <c r="AE265">
        <v>0</v>
      </c>
      <c r="AF265">
        <v>0</v>
      </c>
      <c r="AG265">
        <v>0</v>
      </c>
      <c r="AH265">
        <v>16.93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0.72</v>
      </c>
      <c r="AU265" t="s">
        <v>108</v>
      </c>
      <c r="AV265">
        <v>1</v>
      </c>
      <c r="AW265">
        <v>2</v>
      </c>
      <c r="AX265">
        <v>64888708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ROUND(AT265*Source!I260*AH265*AL265,0)</f>
        <v>24</v>
      </c>
      <c r="CV265">
        <f>ROUND(Y265*Source!I260,7)</f>
        <v>1.1519999999999999</v>
      </c>
      <c r="CW265">
        <v>0</v>
      </c>
      <c r="CX265">
        <f>ROUND(Y265*Source!I260,7)</f>
        <v>1.1519999999999999</v>
      </c>
      <c r="CY265">
        <f t="shared" si="40"/>
        <v>16.93</v>
      </c>
      <c r="CZ265">
        <f t="shared" si="41"/>
        <v>16.93</v>
      </c>
      <c r="DA265">
        <f t="shared" si="42"/>
        <v>1</v>
      </c>
      <c r="DB265">
        <f t="shared" si="38"/>
        <v>9.75</v>
      </c>
      <c r="DC265">
        <f t="shared" si="39"/>
        <v>0</v>
      </c>
      <c r="DD265" t="s">
        <v>3</v>
      </c>
      <c r="DE265" t="s">
        <v>3</v>
      </c>
      <c r="DF265">
        <f>ROUND(ROUND(AE265,0)*CX265,0)</f>
        <v>0</v>
      </c>
      <c r="DG265">
        <f>ROUND(ROUND(AF265,0)*CX265,0)</f>
        <v>0</v>
      </c>
      <c r="DH265">
        <f>ROUND(ROUND(AG265,0)*CX265,0)</f>
        <v>0</v>
      </c>
      <c r="DI265">
        <f>ROUND(ROUND(AH265,0)*CX265,0)</f>
        <v>20</v>
      </c>
      <c r="DJ265">
        <f t="shared" si="43"/>
        <v>20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ROW(Source!A260)</f>
        <v>260</v>
      </c>
      <c r="B266">
        <v>64887305</v>
      </c>
      <c r="C266">
        <v>64888699</v>
      </c>
      <c r="D266">
        <v>29412068</v>
      </c>
      <c r="E266">
        <v>1</v>
      </c>
      <c r="F266">
        <v>1</v>
      </c>
      <c r="G266">
        <v>1</v>
      </c>
      <c r="H266">
        <v>1</v>
      </c>
      <c r="I266" t="s">
        <v>251</v>
      </c>
      <c r="J266" t="s">
        <v>3</v>
      </c>
      <c r="K266" t="s">
        <v>252</v>
      </c>
      <c r="L266">
        <v>1369</v>
      </c>
      <c r="N266">
        <v>1013</v>
      </c>
      <c r="O266" t="s">
        <v>244</v>
      </c>
      <c r="P266" t="s">
        <v>244</v>
      </c>
      <c r="Q266">
        <v>1</v>
      </c>
      <c r="W266">
        <v>0</v>
      </c>
      <c r="X266">
        <v>-547340176</v>
      </c>
      <c r="Y266">
        <f t="shared" si="37"/>
        <v>1.1519999999999999</v>
      </c>
      <c r="AA266">
        <v>0</v>
      </c>
      <c r="AB266">
        <v>0</v>
      </c>
      <c r="AC266">
        <v>0</v>
      </c>
      <c r="AD266">
        <v>10.210000000000001</v>
      </c>
      <c r="AE266">
        <v>0</v>
      </c>
      <c r="AF266">
        <v>0</v>
      </c>
      <c r="AG266">
        <v>0</v>
      </c>
      <c r="AH266">
        <v>10.210000000000001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1.44</v>
      </c>
      <c r="AU266" t="s">
        <v>108</v>
      </c>
      <c r="AV266">
        <v>1</v>
      </c>
      <c r="AW266">
        <v>2</v>
      </c>
      <c r="AX266">
        <v>64888709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ROUND(AT266*Source!I260*AH266*AL266,0)</f>
        <v>29</v>
      </c>
      <c r="CV266">
        <f>ROUND(Y266*Source!I260,7)</f>
        <v>2.3039999999999998</v>
      </c>
      <c r="CW266">
        <v>0</v>
      </c>
      <c r="CX266">
        <f>ROUND(Y266*Source!I260,7)</f>
        <v>2.3039999999999998</v>
      </c>
      <c r="CY266">
        <f t="shared" si="40"/>
        <v>10.210000000000001</v>
      </c>
      <c r="CZ266">
        <f t="shared" si="41"/>
        <v>10.210000000000001</v>
      </c>
      <c r="DA266">
        <f t="shared" si="42"/>
        <v>1</v>
      </c>
      <c r="DB266">
        <f t="shared" si="38"/>
        <v>11.76</v>
      </c>
      <c r="DC266">
        <f t="shared" si="39"/>
        <v>0</v>
      </c>
      <c r="DD266" t="s">
        <v>3</v>
      </c>
      <c r="DE266" t="s">
        <v>3</v>
      </c>
      <c r="DF266">
        <f>ROUND(ROUND(AE266,0)*CX266,0)</f>
        <v>0</v>
      </c>
      <c r="DG266">
        <f>ROUND(ROUND(AF266,0)*CX266,0)</f>
        <v>0</v>
      </c>
      <c r="DH266">
        <f>ROUND(ROUND(AG266,0)*CX266,0)</f>
        <v>0</v>
      </c>
      <c r="DI266">
        <f>ROUND(ROUND(AH266,0)*CX266,0)</f>
        <v>23</v>
      </c>
      <c r="DJ266">
        <f t="shared" si="43"/>
        <v>23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ROW(Source!A296)</f>
        <v>296</v>
      </c>
      <c r="B267">
        <v>64887308</v>
      </c>
      <c r="C267">
        <v>64888710</v>
      </c>
      <c r="D267">
        <v>29479127</v>
      </c>
      <c r="E267">
        <v>1</v>
      </c>
      <c r="F267">
        <v>1</v>
      </c>
      <c r="G267">
        <v>1</v>
      </c>
      <c r="H267">
        <v>1</v>
      </c>
      <c r="I267" t="s">
        <v>242</v>
      </c>
      <c r="J267" t="s">
        <v>3</v>
      </c>
      <c r="K267" t="s">
        <v>243</v>
      </c>
      <c r="L267">
        <v>1369</v>
      </c>
      <c r="N267">
        <v>1013</v>
      </c>
      <c r="O267" t="s">
        <v>244</v>
      </c>
      <c r="P267" t="s">
        <v>244</v>
      </c>
      <c r="Q267">
        <v>1</v>
      </c>
      <c r="W267">
        <v>0</v>
      </c>
      <c r="X267">
        <v>-1068735493</v>
      </c>
      <c r="Y267">
        <f t="shared" ref="Y267:Y276" si="44">(AT267*ROUND(((0.3+1)*0.8),7))</f>
        <v>1.1232000000000002</v>
      </c>
      <c r="AA267">
        <v>0</v>
      </c>
      <c r="AB267">
        <v>0</v>
      </c>
      <c r="AC267">
        <v>0</v>
      </c>
      <c r="AD267">
        <v>12.92</v>
      </c>
      <c r="AE267">
        <v>0</v>
      </c>
      <c r="AF267">
        <v>0</v>
      </c>
      <c r="AG267">
        <v>0</v>
      </c>
      <c r="AH267">
        <v>12.92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1.08</v>
      </c>
      <c r="AU267" t="s">
        <v>26</v>
      </c>
      <c r="AV267">
        <v>1</v>
      </c>
      <c r="AW267">
        <v>2</v>
      </c>
      <c r="AX267">
        <v>64888716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ROUND(AT267*Source!I296*AH267*AL267,0)</f>
        <v>112</v>
      </c>
      <c r="CV267">
        <f>ROUND(Y267*Source!I296,7)</f>
        <v>8.9855999999999998</v>
      </c>
      <c r="CW267">
        <v>0</v>
      </c>
      <c r="CX267">
        <f>ROUND(Y267*Source!I296,7)</f>
        <v>8.9855999999999998</v>
      </c>
      <c r="CY267">
        <f t="shared" si="40"/>
        <v>12.92</v>
      </c>
      <c r="CZ267">
        <f t="shared" si="41"/>
        <v>12.92</v>
      </c>
      <c r="DA267">
        <f t="shared" si="42"/>
        <v>1</v>
      </c>
      <c r="DB267">
        <f t="shared" ref="DB267:DB276" si="45">ROUND((ROUND(AT267*CZ267,2)*ROUND(((0.3+1)*0.8),7)),2)</f>
        <v>14.51</v>
      </c>
      <c r="DC267">
        <f t="shared" ref="DC267:DC276" si="46">ROUND((ROUND(AT267*AG267,2)*ROUND(((0.3+1)*0.8),7)),2)</f>
        <v>0</v>
      </c>
      <c r="DD267" t="s">
        <v>3</v>
      </c>
      <c r="DE267" t="s">
        <v>3</v>
      </c>
      <c r="DF267">
        <f>ROUND(ROUND(AE267,2)*CX267,2)</f>
        <v>0</v>
      </c>
      <c r="DG267">
        <f>ROUND(ROUND(AF267,2)*CX267,2)</f>
        <v>0</v>
      </c>
      <c r="DH267">
        <f>ROUND(ROUND(AG267,2)*CX267,2)</f>
        <v>0</v>
      </c>
      <c r="DI267">
        <f>ROUND(ROUND(AH267,2)*CX267,2)</f>
        <v>116.09</v>
      </c>
      <c r="DJ267">
        <f t="shared" si="43"/>
        <v>116.09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ROW(Source!A296)</f>
        <v>296</v>
      </c>
      <c r="B268">
        <v>64887308</v>
      </c>
      <c r="C268">
        <v>64888710</v>
      </c>
      <c r="D268">
        <v>29412067</v>
      </c>
      <c r="E268">
        <v>1</v>
      </c>
      <c r="F268">
        <v>1</v>
      </c>
      <c r="G268">
        <v>1</v>
      </c>
      <c r="H268">
        <v>1</v>
      </c>
      <c r="I268" t="s">
        <v>245</v>
      </c>
      <c r="J268" t="s">
        <v>3</v>
      </c>
      <c r="K268" t="s">
        <v>246</v>
      </c>
      <c r="L268">
        <v>1369</v>
      </c>
      <c r="N268">
        <v>1013</v>
      </c>
      <c r="O268" t="s">
        <v>244</v>
      </c>
      <c r="P268" t="s">
        <v>244</v>
      </c>
      <c r="Q268">
        <v>1</v>
      </c>
      <c r="W268">
        <v>0</v>
      </c>
      <c r="X268">
        <v>-492150492</v>
      </c>
      <c r="Y268">
        <f t="shared" si="44"/>
        <v>0.74880000000000002</v>
      </c>
      <c r="AA268">
        <v>0</v>
      </c>
      <c r="AB268">
        <v>0</v>
      </c>
      <c r="AC268">
        <v>0</v>
      </c>
      <c r="AD268">
        <v>15.49</v>
      </c>
      <c r="AE268">
        <v>0</v>
      </c>
      <c r="AF268">
        <v>0</v>
      </c>
      <c r="AG268">
        <v>0</v>
      </c>
      <c r="AH268">
        <v>15.49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0.72</v>
      </c>
      <c r="AU268" t="s">
        <v>26</v>
      </c>
      <c r="AV268">
        <v>1</v>
      </c>
      <c r="AW268">
        <v>2</v>
      </c>
      <c r="AX268">
        <v>64888717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ROUND(AT268*Source!I296*AH268*AL268,0)</f>
        <v>89</v>
      </c>
      <c r="CV268">
        <f>ROUND(Y268*Source!I296,7)</f>
        <v>5.9904000000000002</v>
      </c>
      <c r="CW268">
        <v>0</v>
      </c>
      <c r="CX268">
        <f>ROUND(Y268*Source!I296,7)</f>
        <v>5.9904000000000002</v>
      </c>
      <c r="CY268">
        <f t="shared" si="40"/>
        <v>15.49</v>
      </c>
      <c r="CZ268">
        <f t="shared" si="41"/>
        <v>15.49</v>
      </c>
      <c r="DA268">
        <f t="shared" si="42"/>
        <v>1</v>
      </c>
      <c r="DB268">
        <f t="shared" si="45"/>
        <v>11.6</v>
      </c>
      <c r="DC268">
        <f t="shared" si="46"/>
        <v>0</v>
      </c>
      <c r="DD268" t="s">
        <v>3</v>
      </c>
      <c r="DE268" t="s">
        <v>3</v>
      </c>
      <c r="DF268">
        <f>ROUND(ROUND(AE268,2)*CX268,2)</f>
        <v>0</v>
      </c>
      <c r="DG268">
        <f>ROUND(ROUND(AF268,2)*CX268,2)</f>
        <v>0</v>
      </c>
      <c r="DH268">
        <f>ROUND(ROUND(AG268,2)*CX268,2)</f>
        <v>0</v>
      </c>
      <c r="DI268">
        <f>ROUND(ROUND(AH268,2)*CX268,2)</f>
        <v>92.79</v>
      </c>
      <c r="DJ268">
        <f t="shared" si="43"/>
        <v>92.79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ROW(Source!A296)</f>
        <v>296</v>
      </c>
      <c r="B269">
        <v>64887308</v>
      </c>
      <c r="C269">
        <v>64888710</v>
      </c>
      <c r="D269">
        <v>29420508</v>
      </c>
      <c r="E269">
        <v>1</v>
      </c>
      <c r="F269">
        <v>1</v>
      </c>
      <c r="G269">
        <v>1</v>
      </c>
      <c r="H269">
        <v>1</v>
      </c>
      <c r="I269" t="s">
        <v>253</v>
      </c>
      <c r="J269" t="s">
        <v>3</v>
      </c>
      <c r="K269" t="s">
        <v>254</v>
      </c>
      <c r="L269">
        <v>1369</v>
      </c>
      <c r="N269">
        <v>1013</v>
      </c>
      <c r="O269" t="s">
        <v>244</v>
      </c>
      <c r="P269" t="s">
        <v>244</v>
      </c>
      <c r="Q269">
        <v>1</v>
      </c>
      <c r="W269">
        <v>0</v>
      </c>
      <c r="X269">
        <v>1660935601</v>
      </c>
      <c r="Y269">
        <f t="shared" si="44"/>
        <v>0.74880000000000002</v>
      </c>
      <c r="AA269">
        <v>0</v>
      </c>
      <c r="AB269">
        <v>0</v>
      </c>
      <c r="AC269">
        <v>0</v>
      </c>
      <c r="AD269">
        <v>14.09</v>
      </c>
      <c r="AE269">
        <v>0</v>
      </c>
      <c r="AF269">
        <v>0</v>
      </c>
      <c r="AG269">
        <v>0</v>
      </c>
      <c r="AH269">
        <v>14.09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0.72</v>
      </c>
      <c r="AU269" t="s">
        <v>26</v>
      </c>
      <c r="AV269">
        <v>1</v>
      </c>
      <c r="AW269">
        <v>2</v>
      </c>
      <c r="AX269">
        <v>64888718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ROUND(AT269*Source!I296*AH269*AL269,0)</f>
        <v>81</v>
      </c>
      <c r="CV269">
        <f>ROUND(Y269*Source!I296,7)</f>
        <v>5.9904000000000002</v>
      </c>
      <c r="CW269">
        <v>0</v>
      </c>
      <c r="CX269">
        <f>ROUND(Y269*Source!I296,7)</f>
        <v>5.9904000000000002</v>
      </c>
      <c r="CY269">
        <f t="shared" si="40"/>
        <v>14.09</v>
      </c>
      <c r="CZ269">
        <f t="shared" si="41"/>
        <v>14.09</v>
      </c>
      <c r="DA269">
        <f t="shared" si="42"/>
        <v>1</v>
      </c>
      <c r="DB269">
        <f t="shared" si="45"/>
        <v>10.55</v>
      </c>
      <c r="DC269">
        <f t="shared" si="46"/>
        <v>0</v>
      </c>
      <c r="DD269" t="s">
        <v>3</v>
      </c>
      <c r="DE269" t="s">
        <v>3</v>
      </c>
      <c r="DF269">
        <f>ROUND(ROUND(AE269,2)*CX269,2)</f>
        <v>0</v>
      </c>
      <c r="DG269">
        <f>ROUND(ROUND(AF269,2)*CX269,2)</f>
        <v>0</v>
      </c>
      <c r="DH269">
        <f>ROUND(ROUND(AG269,2)*CX269,2)</f>
        <v>0</v>
      </c>
      <c r="DI269">
        <f>ROUND(ROUND(AH269,2)*CX269,2)</f>
        <v>84.4</v>
      </c>
      <c r="DJ269">
        <f t="shared" si="43"/>
        <v>84.4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ROW(Source!A296)</f>
        <v>296</v>
      </c>
      <c r="B270">
        <v>64887308</v>
      </c>
      <c r="C270">
        <v>64888710</v>
      </c>
      <c r="D270">
        <v>29420467</v>
      </c>
      <c r="E270">
        <v>1</v>
      </c>
      <c r="F270">
        <v>1</v>
      </c>
      <c r="G270">
        <v>1</v>
      </c>
      <c r="H270">
        <v>1</v>
      </c>
      <c r="I270" t="s">
        <v>249</v>
      </c>
      <c r="J270" t="s">
        <v>3</v>
      </c>
      <c r="K270" t="s">
        <v>250</v>
      </c>
      <c r="L270">
        <v>1369</v>
      </c>
      <c r="N270">
        <v>1013</v>
      </c>
      <c r="O270" t="s">
        <v>244</v>
      </c>
      <c r="P270" t="s">
        <v>244</v>
      </c>
      <c r="Q270">
        <v>1</v>
      </c>
      <c r="W270">
        <v>0</v>
      </c>
      <c r="X270">
        <v>1876455240</v>
      </c>
      <c r="Y270">
        <f t="shared" si="44"/>
        <v>0.37440000000000001</v>
      </c>
      <c r="AA270">
        <v>0</v>
      </c>
      <c r="AB270">
        <v>0</v>
      </c>
      <c r="AC270">
        <v>0</v>
      </c>
      <c r="AD270">
        <v>16.93</v>
      </c>
      <c r="AE270">
        <v>0</v>
      </c>
      <c r="AF270">
        <v>0</v>
      </c>
      <c r="AG270">
        <v>0</v>
      </c>
      <c r="AH270">
        <v>16.93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0.36</v>
      </c>
      <c r="AU270" t="s">
        <v>26</v>
      </c>
      <c r="AV270">
        <v>1</v>
      </c>
      <c r="AW270">
        <v>2</v>
      </c>
      <c r="AX270">
        <v>64888719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ROUND(AT270*Source!I296*AH270*AL270,0)</f>
        <v>49</v>
      </c>
      <c r="CV270">
        <f>ROUND(Y270*Source!I296,7)</f>
        <v>2.9952000000000001</v>
      </c>
      <c r="CW270">
        <v>0</v>
      </c>
      <c r="CX270">
        <f>ROUND(Y270*Source!I296,7)</f>
        <v>2.9952000000000001</v>
      </c>
      <c r="CY270">
        <f t="shared" si="40"/>
        <v>16.93</v>
      </c>
      <c r="CZ270">
        <f t="shared" si="41"/>
        <v>16.93</v>
      </c>
      <c r="DA270">
        <f t="shared" si="42"/>
        <v>1</v>
      </c>
      <c r="DB270">
        <f t="shared" si="45"/>
        <v>6.33</v>
      </c>
      <c r="DC270">
        <f t="shared" si="46"/>
        <v>0</v>
      </c>
      <c r="DD270" t="s">
        <v>3</v>
      </c>
      <c r="DE270" t="s">
        <v>3</v>
      </c>
      <c r="DF270">
        <f>ROUND(ROUND(AE270,2)*CX270,2)</f>
        <v>0</v>
      </c>
      <c r="DG270">
        <f>ROUND(ROUND(AF270,2)*CX270,2)</f>
        <v>0</v>
      </c>
      <c r="DH270">
        <f>ROUND(ROUND(AG270,2)*CX270,2)</f>
        <v>0</v>
      </c>
      <c r="DI270">
        <f>ROUND(ROUND(AH270,2)*CX270,2)</f>
        <v>50.71</v>
      </c>
      <c r="DJ270">
        <f t="shared" si="43"/>
        <v>50.71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ROW(Source!A296)</f>
        <v>296</v>
      </c>
      <c r="B271">
        <v>64887308</v>
      </c>
      <c r="C271">
        <v>64888710</v>
      </c>
      <c r="D271">
        <v>29412068</v>
      </c>
      <c r="E271">
        <v>1</v>
      </c>
      <c r="F271">
        <v>1</v>
      </c>
      <c r="G271">
        <v>1</v>
      </c>
      <c r="H271">
        <v>1</v>
      </c>
      <c r="I271" t="s">
        <v>251</v>
      </c>
      <c r="J271" t="s">
        <v>3</v>
      </c>
      <c r="K271" t="s">
        <v>252</v>
      </c>
      <c r="L271">
        <v>1369</v>
      </c>
      <c r="N271">
        <v>1013</v>
      </c>
      <c r="O271" t="s">
        <v>244</v>
      </c>
      <c r="P271" t="s">
        <v>244</v>
      </c>
      <c r="Q271">
        <v>1</v>
      </c>
      <c r="W271">
        <v>0</v>
      </c>
      <c r="X271">
        <v>-547340176</v>
      </c>
      <c r="Y271">
        <f t="shared" si="44"/>
        <v>0.74880000000000002</v>
      </c>
      <c r="AA271">
        <v>0</v>
      </c>
      <c r="AB271">
        <v>0</v>
      </c>
      <c r="AC271">
        <v>0</v>
      </c>
      <c r="AD271">
        <v>10.210000000000001</v>
      </c>
      <c r="AE271">
        <v>0</v>
      </c>
      <c r="AF271">
        <v>0</v>
      </c>
      <c r="AG271">
        <v>0</v>
      </c>
      <c r="AH271">
        <v>10.210000000000001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0.72</v>
      </c>
      <c r="AU271" t="s">
        <v>26</v>
      </c>
      <c r="AV271">
        <v>1</v>
      </c>
      <c r="AW271">
        <v>2</v>
      </c>
      <c r="AX271">
        <v>64888720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ROUND(AT271*Source!I296*AH271*AL271,0)</f>
        <v>59</v>
      </c>
      <c r="CV271">
        <f>ROUND(Y271*Source!I296,7)</f>
        <v>5.9904000000000002</v>
      </c>
      <c r="CW271">
        <v>0</v>
      </c>
      <c r="CX271">
        <f>ROUND(Y271*Source!I296,7)</f>
        <v>5.9904000000000002</v>
      </c>
      <c r="CY271">
        <f t="shared" si="40"/>
        <v>10.210000000000001</v>
      </c>
      <c r="CZ271">
        <f t="shared" si="41"/>
        <v>10.210000000000001</v>
      </c>
      <c r="DA271">
        <f t="shared" si="42"/>
        <v>1</v>
      </c>
      <c r="DB271">
        <f t="shared" si="45"/>
        <v>7.64</v>
      </c>
      <c r="DC271">
        <f t="shared" si="46"/>
        <v>0</v>
      </c>
      <c r="DD271" t="s">
        <v>3</v>
      </c>
      <c r="DE271" t="s">
        <v>3</v>
      </c>
      <c r="DF271">
        <f>ROUND(ROUND(AE271,2)*CX271,2)</f>
        <v>0</v>
      </c>
      <c r="DG271">
        <f>ROUND(ROUND(AF271,2)*CX271,2)</f>
        <v>0</v>
      </c>
      <c r="DH271">
        <f>ROUND(ROUND(AG271,2)*CX271,2)</f>
        <v>0</v>
      </c>
      <c r="DI271">
        <f>ROUND(ROUND(AH271,2)*CX271,2)</f>
        <v>61.16</v>
      </c>
      <c r="DJ271">
        <f t="shared" si="43"/>
        <v>61.16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ROW(Source!A297)</f>
        <v>297</v>
      </c>
      <c r="B272">
        <v>64887305</v>
      </c>
      <c r="C272">
        <v>64888710</v>
      </c>
      <c r="D272">
        <v>29479127</v>
      </c>
      <c r="E272">
        <v>1</v>
      </c>
      <c r="F272">
        <v>1</v>
      </c>
      <c r="G272">
        <v>1</v>
      </c>
      <c r="H272">
        <v>1</v>
      </c>
      <c r="I272" t="s">
        <v>242</v>
      </c>
      <c r="J272" t="s">
        <v>3</v>
      </c>
      <c r="K272" t="s">
        <v>243</v>
      </c>
      <c r="L272">
        <v>1369</v>
      </c>
      <c r="N272">
        <v>1013</v>
      </c>
      <c r="O272" t="s">
        <v>244</v>
      </c>
      <c r="P272" t="s">
        <v>244</v>
      </c>
      <c r="Q272">
        <v>1</v>
      </c>
      <c r="W272">
        <v>0</v>
      </c>
      <c r="X272">
        <v>-1068735493</v>
      </c>
      <c r="Y272">
        <f t="shared" si="44"/>
        <v>1.1232000000000002</v>
      </c>
      <c r="AA272">
        <v>0</v>
      </c>
      <c r="AB272">
        <v>0</v>
      </c>
      <c r="AC272">
        <v>0</v>
      </c>
      <c r="AD272">
        <v>12.92</v>
      </c>
      <c r="AE272">
        <v>0</v>
      </c>
      <c r="AF272">
        <v>0</v>
      </c>
      <c r="AG272">
        <v>0</v>
      </c>
      <c r="AH272">
        <v>12.92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1.08</v>
      </c>
      <c r="AU272" t="s">
        <v>26</v>
      </c>
      <c r="AV272">
        <v>1</v>
      </c>
      <c r="AW272">
        <v>2</v>
      </c>
      <c r="AX272">
        <v>64888716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ROUND(AT272*Source!I297*AH272*AL272,0)</f>
        <v>112</v>
      </c>
      <c r="CV272">
        <f>ROUND(Y272*Source!I297,7)</f>
        <v>8.9855999999999998</v>
      </c>
      <c r="CW272">
        <v>0</v>
      </c>
      <c r="CX272">
        <f>ROUND(Y272*Source!I297,7)</f>
        <v>8.9855999999999998</v>
      </c>
      <c r="CY272">
        <f t="shared" si="40"/>
        <v>12.92</v>
      </c>
      <c r="CZ272">
        <f t="shared" si="41"/>
        <v>12.92</v>
      </c>
      <c r="DA272">
        <f t="shared" si="42"/>
        <v>1</v>
      </c>
      <c r="DB272">
        <f t="shared" si="45"/>
        <v>14.51</v>
      </c>
      <c r="DC272">
        <f t="shared" si="46"/>
        <v>0</v>
      </c>
      <c r="DD272" t="s">
        <v>3</v>
      </c>
      <c r="DE272" t="s">
        <v>3</v>
      </c>
      <c r="DF272">
        <f>ROUND(ROUND(AE272,0)*CX272,0)</f>
        <v>0</v>
      </c>
      <c r="DG272">
        <f>ROUND(ROUND(AF272,0)*CX272,0)</f>
        <v>0</v>
      </c>
      <c r="DH272">
        <f>ROUND(ROUND(AG272,0)*CX272,0)</f>
        <v>0</v>
      </c>
      <c r="DI272">
        <f>ROUND(ROUND(AH272,0)*CX272,0)</f>
        <v>117</v>
      </c>
      <c r="DJ272">
        <f t="shared" si="43"/>
        <v>117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ROW(Source!A297)</f>
        <v>297</v>
      </c>
      <c r="B273">
        <v>64887305</v>
      </c>
      <c r="C273">
        <v>64888710</v>
      </c>
      <c r="D273">
        <v>29412067</v>
      </c>
      <c r="E273">
        <v>1</v>
      </c>
      <c r="F273">
        <v>1</v>
      </c>
      <c r="G273">
        <v>1</v>
      </c>
      <c r="H273">
        <v>1</v>
      </c>
      <c r="I273" t="s">
        <v>245</v>
      </c>
      <c r="J273" t="s">
        <v>3</v>
      </c>
      <c r="K273" t="s">
        <v>246</v>
      </c>
      <c r="L273">
        <v>1369</v>
      </c>
      <c r="N273">
        <v>1013</v>
      </c>
      <c r="O273" t="s">
        <v>244</v>
      </c>
      <c r="P273" t="s">
        <v>244</v>
      </c>
      <c r="Q273">
        <v>1</v>
      </c>
      <c r="W273">
        <v>0</v>
      </c>
      <c r="X273">
        <v>-492150492</v>
      </c>
      <c r="Y273">
        <f t="shared" si="44"/>
        <v>0.74880000000000002</v>
      </c>
      <c r="AA273">
        <v>0</v>
      </c>
      <c r="AB273">
        <v>0</v>
      </c>
      <c r="AC273">
        <v>0</v>
      </c>
      <c r="AD273">
        <v>15.49</v>
      </c>
      <c r="AE273">
        <v>0</v>
      </c>
      <c r="AF273">
        <v>0</v>
      </c>
      <c r="AG273">
        <v>0</v>
      </c>
      <c r="AH273">
        <v>15.49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0.72</v>
      </c>
      <c r="AU273" t="s">
        <v>26</v>
      </c>
      <c r="AV273">
        <v>1</v>
      </c>
      <c r="AW273">
        <v>2</v>
      </c>
      <c r="AX273">
        <v>64888717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ROUND(AT273*Source!I297*AH273*AL273,0)</f>
        <v>89</v>
      </c>
      <c r="CV273">
        <f>ROUND(Y273*Source!I297,7)</f>
        <v>5.9904000000000002</v>
      </c>
      <c r="CW273">
        <v>0</v>
      </c>
      <c r="CX273">
        <f>ROUND(Y273*Source!I297,7)</f>
        <v>5.9904000000000002</v>
      </c>
      <c r="CY273">
        <f t="shared" si="40"/>
        <v>15.49</v>
      </c>
      <c r="CZ273">
        <f t="shared" si="41"/>
        <v>15.49</v>
      </c>
      <c r="DA273">
        <f t="shared" si="42"/>
        <v>1</v>
      </c>
      <c r="DB273">
        <f t="shared" si="45"/>
        <v>11.6</v>
      </c>
      <c r="DC273">
        <f t="shared" si="46"/>
        <v>0</v>
      </c>
      <c r="DD273" t="s">
        <v>3</v>
      </c>
      <c r="DE273" t="s">
        <v>3</v>
      </c>
      <c r="DF273">
        <f>ROUND(ROUND(AE273,0)*CX273,0)</f>
        <v>0</v>
      </c>
      <c r="DG273">
        <f>ROUND(ROUND(AF273,0)*CX273,0)</f>
        <v>0</v>
      </c>
      <c r="DH273">
        <f>ROUND(ROUND(AG273,0)*CX273,0)</f>
        <v>0</v>
      </c>
      <c r="DI273">
        <f>ROUND(ROUND(AH273,0)*CX273,0)</f>
        <v>90</v>
      </c>
      <c r="DJ273">
        <f t="shared" si="43"/>
        <v>90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ROW(Source!A297)</f>
        <v>297</v>
      </c>
      <c r="B274">
        <v>64887305</v>
      </c>
      <c r="C274">
        <v>64888710</v>
      </c>
      <c r="D274">
        <v>29420508</v>
      </c>
      <c r="E274">
        <v>1</v>
      </c>
      <c r="F274">
        <v>1</v>
      </c>
      <c r="G274">
        <v>1</v>
      </c>
      <c r="H274">
        <v>1</v>
      </c>
      <c r="I274" t="s">
        <v>253</v>
      </c>
      <c r="J274" t="s">
        <v>3</v>
      </c>
      <c r="K274" t="s">
        <v>254</v>
      </c>
      <c r="L274">
        <v>1369</v>
      </c>
      <c r="N274">
        <v>1013</v>
      </c>
      <c r="O274" t="s">
        <v>244</v>
      </c>
      <c r="P274" t="s">
        <v>244</v>
      </c>
      <c r="Q274">
        <v>1</v>
      </c>
      <c r="W274">
        <v>0</v>
      </c>
      <c r="X274">
        <v>1660935601</v>
      </c>
      <c r="Y274">
        <f t="shared" si="44"/>
        <v>0.74880000000000002</v>
      </c>
      <c r="AA274">
        <v>0</v>
      </c>
      <c r="AB274">
        <v>0</v>
      </c>
      <c r="AC274">
        <v>0</v>
      </c>
      <c r="AD274">
        <v>14.09</v>
      </c>
      <c r="AE274">
        <v>0</v>
      </c>
      <c r="AF274">
        <v>0</v>
      </c>
      <c r="AG274">
        <v>0</v>
      </c>
      <c r="AH274">
        <v>14.09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0.72</v>
      </c>
      <c r="AU274" t="s">
        <v>26</v>
      </c>
      <c r="AV274">
        <v>1</v>
      </c>
      <c r="AW274">
        <v>2</v>
      </c>
      <c r="AX274">
        <v>64888718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ROUND(AT274*Source!I297*AH274*AL274,0)</f>
        <v>81</v>
      </c>
      <c r="CV274">
        <f>ROUND(Y274*Source!I297,7)</f>
        <v>5.9904000000000002</v>
      </c>
      <c r="CW274">
        <v>0</v>
      </c>
      <c r="CX274">
        <f>ROUND(Y274*Source!I297,7)</f>
        <v>5.9904000000000002</v>
      </c>
      <c r="CY274">
        <f t="shared" si="40"/>
        <v>14.09</v>
      </c>
      <c r="CZ274">
        <f t="shared" si="41"/>
        <v>14.09</v>
      </c>
      <c r="DA274">
        <f t="shared" si="42"/>
        <v>1</v>
      </c>
      <c r="DB274">
        <f t="shared" si="45"/>
        <v>10.55</v>
      </c>
      <c r="DC274">
        <f t="shared" si="46"/>
        <v>0</v>
      </c>
      <c r="DD274" t="s">
        <v>3</v>
      </c>
      <c r="DE274" t="s">
        <v>3</v>
      </c>
      <c r="DF274">
        <f>ROUND(ROUND(AE274,0)*CX274,0)</f>
        <v>0</v>
      </c>
      <c r="DG274">
        <f>ROUND(ROUND(AF274,0)*CX274,0)</f>
        <v>0</v>
      </c>
      <c r="DH274">
        <f>ROUND(ROUND(AG274,0)*CX274,0)</f>
        <v>0</v>
      </c>
      <c r="DI274">
        <f>ROUND(ROUND(AH274,0)*CX274,0)</f>
        <v>84</v>
      </c>
      <c r="DJ274">
        <f t="shared" si="43"/>
        <v>84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ROW(Source!A297)</f>
        <v>297</v>
      </c>
      <c r="B275">
        <v>64887305</v>
      </c>
      <c r="C275">
        <v>64888710</v>
      </c>
      <c r="D275">
        <v>29420467</v>
      </c>
      <c r="E275">
        <v>1</v>
      </c>
      <c r="F275">
        <v>1</v>
      </c>
      <c r="G275">
        <v>1</v>
      </c>
      <c r="H275">
        <v>1</v>
      </c>
      <c r="I275" t="s">
        <v>249</v>
      </c>
      <c r="J275" t="s">
        <v>3</v>
      </c>
      <c r="K275" t="s">
        <v>250</v>
      </c>
      <c r="L275">
        <v>1369</v>
      </c>
      <c r="N275">
        <v>1013</v>
      </c>
      <c r="O275" t="s">
        <v>244</v>
      </c>
      <c r="P275" t="s">
        <v>244</v>
      </c>
      <c r="Q275">
        <v>1</v>
      </c>
      <c r="W275">
        <v>0</v>
      </c>
      <c r="X275">
        <v>1876455240</v>
      </c>
      <c r="Y275">
        <f t="shared" si="44"/>
        <v>0.37440000000000001</v>
      </c>
      <c r="AA275">
        <v>0</v>
      </c>
      <c r="AB275">
        <v>0</v>
      </c>
      <c r="AC275">
        <v>0</v>
      </c>
      <c r="AD275">
        <v>16.93</v>
      </c>
      <c r="AE275">
        <v>0</v>
      </c>
      <c r="AF275">
        <v>0</v>
      </c>
      <c r="AG275">
        <v>0</v>
      </c>
      <c r="AH275">
        <v>16.93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0.36</v>
      </c>
      <c r="AU275" t="s">
        <v>26</v>
      </c>
      <c r="AV275">
        <v>1</v>
      </c>
      <c r="AW275">
        <v>2</v>
      </c>
      <c r="AX275">
        <v>64888719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ROUND(AT275*Source!I297*AH275*AL275,0)</f>
        <v>49</v>
      </c>
      <c r="CV275">
        <f>ROUND(Y275*Source!I297,7)</f>
        <v>2.9952000000000001</v>
      </c>
      <c r="CW275">
        <v>0</v>
      </c>
      <c r="CX275">
        <f>ROUND(Y275*Source!I297,7)</f>
        <v>2.9952000000000001</v>
      </c>
      <c r="CY275">
        <f t="shared" si="40"/>
        <v>16.93</v>
      </c>
      <c r="CZ275">
        <f t="shared" si="41"/>
        <v>16.93</v>
      </c>
      <c r="DA275">
        <f t="shared" si="42"/>
        <v>1</v>
      </c>
      <c r="DB275">
        <f t="shared" si="45"/>
        <v>6.33</v>
      </c>
      <c r="DC275">
        <f t="shared" si="46"/>
        <v>0</v>
      </c>
      <c r="DD275" t="s">
        <v>3</v>
      </c>
      <c r="DE275" t="s">
        <v>3</v>
      </c>
      <c r="DF275">
        <f>ROUND(ROUND(AE275,0)*CX275,0)</f>
        <v>0</v>
      </c>
      <c r="DG275">
        <f>ROUND(ROUND(AF275,0)*CX275,0)</f>
        <v>0</v>
      </c>
      <c r="DH275">
        <f>ROUND(ROUND(AG275,0)*CX275,0)</f>
        <v>0</v>
      </c>
      <c r="DI275">
        <f>ROUND(ROUND(AH275,0)*CX275,0)</f>
        <v>51</v>
      </c>
      <c r="DJ275">
        <f t="shared" si="43"/>
        <v>51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ROW(Source!A297)</f>
        <v>297</v>
      </c>
      <c r="B276">
        <v>64887305</v>
      </c>
      <c r="C276">
        <v>64888710</v>
      </c>
      <c r="D276">
        <v>29412068</v>
      </c>
      <c r="E276">
        <v>1</v>
      </c>
      <c r="F276">
        <v>1</v>
      </c>
      <c r="G276">
        <v>1</v>
      </c>
      <c r="H276">
        <v>1</v>
      </c>
      <c r="I276" t="s">
        <v>251</v>
      </c>
      <c r="J276" t="s">
        <v>3</v>
      </c>
      <c r="K276" t="s">
        <v>252</v>
      </c>
      <c r="L276">
        <v>1369</v>
      </c>
      <c r="N276">
        <v>1013</v>
      </c>
      <c r="O276" t="s">
        <v>244</v>
      </c>
      <c r="P276" t="s">
        <v>244</v>
      </c>
      <c r="Q276">
        <v>1</v>
      </c>
      <c r="W276">
        <v>0</v>
      </c>
      <c r="X276">
        <v>-547340176</v>
      </c>
      <c r="Y276">
        <f t="shared" si="44"/>
        <v>0.74880000000000002</v>
      </c>
      <c r="AA276">
        <v>0</v>
      </c>
      <c r="AB276">
        <v>0</v>
      </c>
      <c r="AC276">
        <v>0</v>
      </c>
      <c r="AD276">
        <v>10.210000000000001</v>
      </c>
      <c r="AE276">
        <v>0</v>
      </c>
      <c r="AF276">
        <v>0</v>
      </c>
      <c r="AG276">
        <v>0</v>
      </c>
      <c r="AH276">
        <v>10.210000000000001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0.72</v>
      </c>
      <c r="AU276" t="s">
        <v>26</v>
      </c>
      <c r="AV276">
        <v>1</v>
      </c>
      <c r="AW276">
        <v>2</v>
      </c>
      <c r="AX276">
        <v>64888720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ROUND(AT276*Source!I297*AH276*AL276,0)</f>
        <v>59</v>
      </c>
      <c r="CV276">
        <f>ROUND(Y276*Source!I297,7)</f>
        <v>5.9904000000000002</v>
      </c>
      <c r="CW276">
        <v>0</v>
      </c>
      <c r="CX276">
        <f>ROUND(Y276*Source!I297,7)</f>
        <v>5.9904000000000002</v>
      </c>
      <c r="CY276">
        <f t="shared" si="40"/>
        <v>10.210000000000001</v>
      </c>
      <c r="CZ276">
        <f t="shared" si="41"/>
        <v>10.210000000000001</v>
      </c>
      <c r="DA276">
        <f t="shared" si="42"/>
        <v>1</v>
      </c>
      <c r="DB276">
        <f t="shared" si="45"/>
        <v>7.64</v>
      </c>
      <c r="DC276">
        <f t="shared" si="46"/>
        <v>0</v>
      </c>
      <c r="DD276" t="s">
        <v>3</v>
      </c>
      <c r="DE276" t="s">
        <v>3</v>
      </c>
      <c r="DF276">
        <f>ROUND(ROUND(AE276,0)*CX276,0)</f>
        <v>0</v>
      </c>
      <c r="DG276">
        <f>ROUND(ROUND(AF276,0)*CX276,0)</f>
        <v>0</v>
      </c>
      <c r="DH276">
        <f>ROUND(ROUND(AG276,0)*CX276,0)</f>
        <v>0</v>
      </c>
      <c r="DI276">
        <f>ROUND(ROUND(AH276,0)*CX276,0)</f>
        <v>60</v>
      </c>
      <c r="DJ276">
        <f t="shared" si="43"/>
        <v>60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ROW(Source!A333)</f>
        <v>333</v>
      </c>
      <c r="B277">
        <v>64887308</v>
      </c>
      <c r="C277">
        <v>64888721</v>
      </c>
      <c r="D277">
        <v>29479127</v>
      </c>
      <c r="E277">
        <v>1</v>
      </c>
      <c r="F277">
        <v>1</v>
      </c>
      <c r="G277">
        <v>1</v>
      </c>
      <c r="H277">
        <v>1</v>
      </c>
      <c r="I277" t="s">
        <v>242</v>
      </c>
      <c r="J277" t="s">
        <v>3</v>
      </c>
      <c r="K277" t="s">
        <v>243</v>
      </c>
      <c r="L277">
        <v>1369</v>
      </c>
      <c r="N277">
        <v>1013</v>
      </c>
      <c r="O277" t="s">
        <v>244</v>
      </c>
      <c r="P277" t="s">
        <v>244</v>
      </c>
      <c r="Q277">
        <v>1</v>
      </c>
      <c r="W277">
        <v>0</v>
      </c>
      <c r="X277">
        <v>-1068735493</v>
      </c>
      <c r="Y277">
        <f t="shared" ref="Y277:Y286" si="47">(AT277*ROUND(0.8,7))</f>
        <v>0.8640000000000001</v>
      </c>
      <c r="AA277">
        <v>0</v>
      </c>
      <c r="AB277">
        <v>0</v>
      </c>
      <c r="AC277">
        <v>0</v>
      </c>
      <c r="AD277">
        <v>12.92</v>
      </c>
      <c r="AE277">
        <v>0</v>
      </c>
      <c r="AF277">
        <v>0</v>
      </c>
      <c r="AG277">
        <v>0</v>
      </c>
      <c r="AH277">
        <v>12.92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1.08</v>
      </c>
      <c r="AU277" t="s">
        <v>108</v>
      </c>
      <c r="AV277">
        <v>1</v>
      </c>
      <c r="AW277">
        <v>2</v>
      </c>
      <c r="AX277">
        <v>64888727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ROUND(AT277*Source!I333*AH277*AL277,0)</f>
        <v>56</v>
      </c>
      <c r="CV277">
        <f>ROUND(Y277*Source!I333,7)</f>
        <v>3.456</v>
      </c>
      <c r="CW277">
        <v>0</v>
      </c>
      <c r="CX277">
        <f>ROUND(Y277*Source!I333,7)</f>
        <v>3.456</v>
      </c>
      <c r="CY277">
        <f t="shared" si="40"/>
        <v>12.92</v>
      </c>
      <c r="CZ277">
        <f t="shared" si="41"/>
        <v>12.92</v>
      </c>
      <c r="DA277">
        <f t="shared" si="42"/>
        <v>1</v>
      </c>
      <c r="DB277">
        <f t="shared" ref="DB277:DB286" si="48">ROUND((ROUND(AT277*CZ277,2)*ROUND(0.8,7)),2)</f>
        <v>11.16</v>
      </c>
      <c r="DC277">
        <f t="shared" ref="DC277:DC286" si="49">ROUND((ROUND(AT277*AG277,2)*ROUND(0.8,7)),2)</f>
        <v>0</v>
      </c>
      <c r="DD277" t="s">
        <v>3</v>
      </c>
      <c r="DE277" t="s">
        <v>3</v>
      </c>
      <c r="DF277">
        <f>ROUND(ROUND(AE277,2)*CX277,2)</f>
        <v>0</v>
      </c>
      <c r="DG277">
        <f>ROUND(ROUND(AF277,2)*CX277,2)</f>
        <v>0</v>
      </c>
      <c r="DH277">
        <f>ROUND(ROUND(AG277,2)*CX277,2)</f>
        <v>0</v>
      </c>
      <c r="DI277">
        <f>ROUND(ROUND(AH277,2)*CX277,2)</f>
        <v>44.65</v>
      </c>
      <c r="DJ277">
        <f t="shared" si="43"/>
        <v>44.65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ROW(Source!A333)</f>
        <v>333</v>
      </c>
      <c r="B278">
        <v>64887308</v>
      </c>
      <c r="C278">
        <v>64888721</v>
      </c>
      <c r="D278">
        <v>29412067</v>
      </c>
      <c r="E278">
        <v>1</v>
      </c>
      <c r="F278">
        <v>1</v>
      </c>
      <c r="G278">
        <v>1</v>
      </c>
      <c r="H278">
        <v>1</v>
      </c>
      <c r="I278" t="s">
        <v>245</v>
      </c>
      <c r="J278" t="s">
        <v>3</v>
      </c>
      <c r="K278" t="s">
        <v>246</v>
      </c>
      <c r="L278">
        <v>1369</v>
      </c>
      <c r="N278">
        <v>1013</v>
      </c>
      <c r="O278" t="s">
        <v>244</v>
      </c>
      <c r="P278" t="s">
        <v>244</v>
      </c>
      <c r="Q278">
        <v>1</v>
      </c>
      <c r="W278">
        <v>0</v>
      </c>
      <c r="X278">
        <v>-492150492</v>
      </c>
      <c r="Y278">
        <f t="shared" si="47"/>
        <v>0.57599999999999996</v>
      </c>
      <c r="AA278">
        <v>0</v>
      </c>
      <c r="AB278">
        <v>0</v>
      </c>
      <c r="AC278">
        <v>0</v>
      </c>
      <c r="AD278">
        <v>15.49</v>
      </c>
      <c r="AE278">
        <v>0</v>
      </c>
      <c r="AF278">
        <v>0</v>
      </c>
      <c r="AG278">
        <v>0</v>
      </c>
      <c r="AH278">
        <v>15.49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0.72</v>
      </c>
      <c r="AU278" t="s">
        <v>108</v>
      </c>
      <c r="AV278">
        <v>1</v>
      </c>
      <c r="AW278">
        <v>2</v>
      </c>
      <c r="AX278">
        <v>64888728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ROUND(AT278*Source!I333*AH278*AL278,0)</f>
        <v>45</v>
      </c>
      <c r="CV278">
        <f>ROUND(Y278*Source!I333,7)</f>
        <v>2.3039999999999998</v>
      </c>
      <c r="CW278">
        <v>0</v>
      </c>
      <c r="CX278">
        <f>ROUND(Y278*Source!I333,7)</f>
        <v>2.3039999999999998</v>
      </c>
      <c r="CY278">
        <f t="shared" si="40"/>
        <v>15.49</v>
      </c>
      <c r="CZ278">
        <f t="shared" si="41"/>
        <v>15.49</v>
      </c>
      <c r="DA278">
        <f t="shared" si="42"/>
        <v>1</v>
      </c>
      <c r="DB278">
        <f t="shared" si="48"/>
        <v>8.92</v>
      </c>
      <c r="DC278">
        <f t="shared" si="49"/>
        <v>0</v>
      </c>
      <c r="DD278" t="s">
        <v>3</v>
      </c>
      <c r="DE278" t="s">
        <v>3</v>
      </c>
      <c r="DF278">
        <f>ROUND(ROUND(AE278,2)*CX278,2)</f>
        <v>0</v>
      </c>
      <c r="DG278">
        <f>ROUND(ROUND(AF278,2)*CX278,2)</f>
        <v>0</v>
      </c>
      <c r="DH278">
        <f>ROUND(ROUND(AG278,2)*CX278,2)</f>
        <v>0</v>
      </c>
      <c r="DI278">
        <f>ROUND(ROUND(AH278,2)*CX278,2)</f>
        <v>35.69</v>
      </c>
      <c r="DJ278">
        <f t="shared" si="43"/>
        <v>35.69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ROW(Source!A333)</f>
        <v>333</v>
      </c>
      <c r="B279">
        <v>64887308</v>
      </c>
      <c r="C279">
        <v>64888721</v>
      </c>
      <c r="D279">
        <v>29420508</v>
      </c>
      <c r="E279">
        <v>1</v>
      </c>
      <c r="F279">
        <v>1</v>
      </c>
      <c r="G279">
        <v>1</v>
      </c>
      <c r="H279">
        <v>1</v>
      </c>
      <c r="I279" t="s">
        <v>253</v>
      </c>
      <c r="J279" t="s">
        <v>3</v>
      </c>
      <c r="K279" t="s">
        <v>254</v>
      </c>
      <c r="L279">
        <v>1369</v>
      </c>
      <c r="N279">
        <v>1013</v>
      </c>
      <c r="O279" t="s">
        <v>244</v>
      </c>
      <c r="P279" t="s">
        <v>244</v>
      </c>
      <c r="Q279">
        <v>1</v>
      </c>
      <c r="W279">
        <v>0</v>
      </c>
      <c r="X279">
        <v>1660935601</v>
      </c>
      <c r="Y279">
        <f t="shared" si="47"/>
        <v>0.57599999999999996</v>
      </c>
      <c r="AA279">
        <v>0</v>
      </c>
      <c r="AB279">
        <v>0</v>
      </c>
      <c r="AC279">
        <v>0</v>
      </c>
      <c r="AD279">
        <v>14.09</v>
      </c>
      <c r="AE279">
        <v>0</v>
      </c>
      <c r="AF279">
        <v>0</v>
      </c>
      <c r="AG279">
        <v>0</v>
      </c>
      <c r="AH279">
        <v>14.09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0.72</v>
      </c>
      <c r="AU279" t="s">
        <v>108</v>
      </c>
      <c r="AV279">
        <v>1</v>
      </c>
      <c r="AW279">
        <v>2</v>
      </c>
      <c r="AX279">
        <v>64888729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ROUND(AT279*Source!I333*AH279*AL279,0)</f>
        <v>41</v>
      </c>
      <c r="CV279">
        <f>ROUND(Y279*Source!I333,7)</f>
        <v>2.3039999999999998</v>
      </c>
      <c r="CW279">
        <v>0</v>
      </c>
      <c r="CX279">
        <f>ROUND(Y279*Source!I333,7)</f>
        <v>2.3039999999999998</v>
      </c>
      <c r="CY279">
        <f t="shared" si="40"/>
        <v>14.09</v>
      </c>
      <c r="CZ279">
        <f t="shared" si="41"/>
        <v>14.09</v>
      </c>
      <c r="DA279">
        <f t="shared" si="42"/>
        <v>1</v>
      </c>
      <c r="DB279">
        <f t="shared" si="48"/>
        <v>8.11</v>
      </c>
      <c r="DC279">
        <f t="shared" si="49"/>
        <v>0</v>
      </c>
      <c r="DD279" t="s">
        <v>3</v>
      </c>
      <c r="DE279" t="s">
        <v>3</v>
      </c>
      <c r="DF279">
        <f>ROUND(ROUND(AE279,2)*CX279,2)</f>
        <v>0</v>
      </c>
      <c r="DG279">
        <f>ROUND(ROUND(AF279,2)*CX279,2)</f>
        <v>0</v>
      </c>
      <c r="DH279">
        <f>ROUND(ROUND(AG279,2)*CX279,2)</f>
        <v>0</v>
      </c>
      <c r="DI279">
        <f>ROUND(ROUND(AH279,2)*CX279,2)</f>
        <v>32.46</v>
      </c>
      <c r="DJ279">
        <f t="shared" si="43"/>
        <v>32.46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ROW(Source!A333)</f>
        <v>333</v>
      </c>
      <c r="B280">
        <v>64887308</v>
      </c>
      <c r="C280">
        <v>64888721</v>
      </c>
      <c r="D280">
        <v>29420467</v>
      </c>
      <c r="E280">
        <v>1</v>
      </c>
      <c r="F280">
        <v>1</v>
      </c>
      <c r="G280">
        <v>1</v>
      </c>
      <c r="H280">
        <v>1</v>
      </c>
      <c r="I280" t="s">
        <v>249</v>
      </c>
      <c r="J280" t="s">
        <v>3</v>
      </c>
      <c r="K280" t="s">
        <v>250</v>
      </c>
      <c r="L280">
        <v>1369</v>
      </c>
      <c r="N280">
        <v>1013</v>
      </c>
      <c r="O280" t="s">
        <v>244</v>
      </c>
      <c r="P280" t="s">
        <v>244</v>
      </c>
      <c r="Q280">
        <v>1</v>
      </c>
      <c r="W280">
        <v>0</v>
      </c>
      <c r="X280">
        <v>1876455240</v>
      </c>
      <c r="Y280">
        <f t="shared" si="47"/>
        <v>0.28799999999999998</v>
      </c>
      <c r="AA280">
        <v>0</v>
      </c>
      <c r="AB280">
        <v>0</v>
      </c>
      <c r="AC280">
        <v>0</v>
      </c>
      <c r="AD280">
        <v>16.93</v>
      </c>
      <c r="AE280">
        <v>0</v>
      </c>
      <c r="AF280">
        <v>0</v>
      </c>
      <c r="AG280">
        <v>0</v>
      </c>
      <c r="AH280">
        <v>16.93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0.36</v>
      </c>
      <c r="AU280" t="s">
        <v>108</v>
      </c>
      <c r="AV280">
        <v>1</v>
      </c>
      <c r="AW280">
        <v>2</v>
      </c>
      <c r="AX280">
        <v>64888730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ROUND(AT280*Source!I333*AH280*AL280,0)</f>
        <v>24</v>
      </c>
      <c r="CV280">
        <f>ROUND(Y280*Source!I333,7)</f>
        <v>1.1519999999999999</v>
      </c>
      <c r="CW280">
        <v>0</v>
      </c>
      <c r="CX280">
        <f>ROUND(Y280*Source!I333,7)</f>
        <v>1.1519999999999999</v>
      </c>
      <c r="CY280">
        <f t="shared" si="40"/>
        <v>16.93</v>
      </c>
      <c r="CZ280">
        <f t="shared" si="41"/>
        <v>16.93</v>
      </c>
      <c r="DA280">
        <f t="shared" si="42"/>
        <v>1</v>
      </c>
      <c r="DB280">
        <f t="shared" si="48"/>
        <v>4.87</v>
      </c>
      <c r="DC280">
        <f t="shared" si="49"/>
        <v>0</v>
      </c>
      <c r="DD280" t="s">
        <v>3</v>
      </c>
      <c r="DE280" t="s">
        <v>3</v>
      </c>
      <c r="DF280">
        <f>ROUND(ROUND(AE280,2)*CX280,2)</f>
        <v>0</v>
      </c>
      <c r="DG280">
        <f>ROUND(ROUND(AF280,2)*CX280,2)</f>
        <v>0</v>
      </c>
      <c r="DH280">
        <f>ROUND(ROUND(AG280,2)*CX280,2)</f>
        <v>0</v>
      </c>
      <c r="DI280">
        <f>ROUND(ROUND(AH280,2)*CX280,2)</f>
        <v>19.5</v>
      </c>
      <c r="DJ280">
        <f t="shared" si="43"/>
        <v>19.5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ROW(Source!A333)</f>
        <v>333</v>
      </c>
      <c r="B281">
        <v>64887308</v>
      </c>
      <c r="C281">
        <v>64888721</v>
      </c>
      <c r="D281">
        <v>29412068</v>
      </c>
      <c r="E281">
        <v>1</v>
      </c>
      <c r="F281">
        <v>1</v>
      </c>
      <c r="G281">
        <v>1</v>
      </c>
      <c r="H281">
        <v>1</v>
      </c>
      <c r="I281" t="s">
        <v>251</v>
      </c>
      <c r="J281" t="s">
        <v>3</v>
      </c>
      <c r="K281" t="s">
        <v>252</v>
      </c>
      <c r="L281">
        <v>1369</v>
      </c>
      <c r="N281">
        <v>1013</v>
      </c>
      <c r="O281" t="s">
        <v>244</v>
      </c>
      <c r="P281" t="s">
        <v>244</v>
      </c>
      <c r="Q281">
        <v>1</v>
      </c>
      <c r="W281">
        <v>0</v>
      </c>
      <c r="X281">
        <v>-547340176</v>
      </c>
      <c r="Y281">
        <f t="shared" si="47"/>
        <v>0.57599999999999996</v>
      </c>
      <c r="AA281">
        <v>0</v>
      </c>
      <c r="AB281">
        <v>0</v>
      </c>
      <c r="AC281">
        <v>0</v>
      </c>
      <c r="AD281">
        <v>10.210000000000001</v>
      </c>
      <c r="AE281">
        <v>0</v>
      </c>
      <c r="AF281">
        <v>0</v>
      </c>
      <c r="AG281">
        <v>0</v>
      </c>
      <c r="AH281">
        <v>10.210000000000001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0.72</v>
      </c>
      <c r="AU281" t="s">
        <v>108</v>
      </c>
      <c r="AV281">
        <v>1</v>
      </c>
      <c r="AW281">
        <v>2</v>
      </c>
      <c r="AX281">
        <v>64888731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ROUND(AT281*Source!I333*AH281*AL281,0)</f>
        <v>29</v>
      </c>
      <c r="CV281">
        <f>ROUND(Y281*Source!I333,7)</f>
        <v>2.3039999999999998</v>
      </c>
      <c r="CW281">
        <v>0</v>
      </c>
      <c r="CX281">
        <f>ROUND(Y281*Source!I333,7)</f>
        <v>2.3039999999999998</v>
      </c>
      <c r="CY281">
        <f t="shared" si="40"/>
        <v>10.210000000000001</v>
      </c>
      <c r="CZ281">
        <f t="shared" si="41"/>
        <v>10.210000000000001</v>
      </c>
      <c r="DA281">
        <f t="shared" si="42"/>
        <v>1</v>
      </c>
      <c r="DB281">
        <f t="shared" si="48"/>
        <v>5.88</v>
      </c>
      <c r="DC281">
        <f t="shared" si="49"/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>ROUND(ROUND(AG281,2)*CX281,2)</f>
        <v>0</v>
      </c>
      <c r="DI281">
        <f>ROUND(ROUND(AH281,2)*CX281,2)</f>
        <v>23.52</v>
      </c>
      <c r="DJ281">
        <f t="shared" si="43"/>
        <v>23.52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ROW(Source!A334)</f>
        <v>334</v>
      </c>
      <c r="B282">
        <v>64887305</v>
      </c>
      <c r="C282">
        <v>64888721</v>
      </c>
      <c r="D282">
        <v>29479127</v>
      </c>
      <c r="E282">
        <v>1</v>
      </c>
      <c r="F282">
        <v>1</v>
      </c>
      <c r="G282">
        <v>1</v>
      </c>
      <c r="H282">
        <v>1</v>
      </c>
      <c r="I282" t="s">
        <v>242</v>
      </c>
      <c r="J282" t="s">
        <v>3</v>
      </c>
      <c r="K282" t="s">
        <v>243</v>
      </c>
      <c r="L282">
        <v>1369</v>
      </c>
      <c r="N282">
        <v>1013</v>
      </c>
      <c r="O282" t="s">
        <v>244</v>
      </c>
      <c r="P282" t="s">
        <v>244</v>
      </c>
      <c r="Q282">
        <v>1</v>
      </c>
      <c r="W282">
        <v>0</v>
      </c>
      <c r="X282">
        <v>-1068735493</v>
      </c>
      <c r="Y282">
        <f t="shared" si="47"/>
        <v>0.8640000000000001</v>
      </c>
      <c r="AA282">
        <v>0</v>
      </c>
      <c r="AB282">
        <v>0</v>
      </c>
      <c r="AC282">
        <v>0</v>
      </c>
      <c r="AD282">
        <v>12.92</v>
      </c>
      <c r="AE282">
        <v>0</v>
      </c>
      <c r="AF282">
        <v>0</v>
      </c>
      <c r="AG282">
        <v>0</v>
      </c>
      <c r="AH282">
        <v>12.92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1.08</v>
      </c>
      <c r="AU282" t="s">
        <v>108</v>
      </c>
      <c r="AV282">
        <v>1</v>
      </c>
      <c r="AW282">
        <v>2</v>
      </c>
      <c r="AX282">
        <v>64888727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ROUND(AT282*Source!I334*AH282*AL282,0)</f>
        <v>56</v>
      </c>
      <c r="CV282">
        <f>ROUND(Y282*Source!I334,7)</f>
        <v>3.456</v>
      </c>
      <c r="CW282">
        <v>0</v>
      </c>
      <c r="CX282">
        <f>ROUND(Y282*Source!I334,7)</f>
        <v>3.456</v>
      </c>
      <c r="CY282">
        <f t="shared" si="40"/>
        <v>12.92</v>
      </c>
      <c r="CZ282">
        <f t="shared" si="41"/>
        <v>12.92</v>
      </c>
      <c r="DA282">
        <f t="shared" si="42"/>
        <v>1</v>
      </c>
      <c r="DB282">
        <f t="shared" si="48"/>
        <v>11.16</v>
      </c>
      <c r="DC282">
        <f t="shared" si="49"/>
        <v>0</v>
      </c>
      <c r="DD282" t="s">
        <v>3</v>
      </c>
      <c r="DE282" t="s">
        <v>3</v>
      </c>
      <c r="DF282">
        <f>ROUND(ROUND(AE282,0)*CX282,0)</f>
        <v>0</v>
      </c>
      <c r="DG282">
        <f>ROUND(ROUND(AF282,0)*CX282,0)</f>
        <v>0</v>
      </c>
      <c r="DH282">
        <f>ROUND(ROUND(AG282,0)*CX282,0)</f>
        <v>0</v>
      </c>
      <c r="DI282">
        <f>ROUND(ROUND(AH282,0)*CX282,0)</f>
        <v>45</v>
      </c>
      <c r="DJ282">
        <f t="shared" si="43"/>
        <v>45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ROW(Source!A334)</f>
        <v>334</v>
      </c>
      <c r="B283">
        <v>64887305</v>
      </c>
      <c r="C283">
        <v>64888721</v>
      </c>
      <c r="D283">
        <v>29412067</v>
      </c>
      <c r="E283">
        <v>1</v>
      </c>
      <c r="F283">
        <v>1</v>
      </c>
      <c r="G283">
        <v>1</v>
      </c>
      <c r="H283">
        <v>1</v>
      </c>
      <c r="I283" t="s">
        <v>245</v>
      </c>
      <c r="J283" t="s">
        <v>3</v>
      </c>
      <c r="K283" t="s">
        <v>246</v>
      </c>
      <c r="L283">
        <v>1369</v>
      </c>
      <c r="N283">
        <v>1013</v>
      </c>
      <c r="O283" t="s">
        <v>244</v>
      </c>
      <c r="P283" t="s">
        <v>244</v>
      </c>
      <c r="Q283">
        <v>1</v>
      </c>
      <c r="W283">
        <v>0</v>
      </c>
      <c r="X283">
        <v>-492150492</v>
      </c>
      <c r="Y283">
        <f t="shared" si="47"/>
        <v>0.57599999999999996</v>
      </c>
      <c r="AA283">
        <v>0</v>
      </c>
      <c r="AB283">
        <v>0</v>
      </c>
      <c r="AC283">
        <v>0</v>
      </c>
      <c r="AD283">
        <v>15.49</v>
      </c>
      <c r="AE283">
        <v>0</v>
      </c>
      <c r="AF283">
        <v>0</v>
      </c>
      <c r="AG283">
        <v>0</v>
      </c>
      <c r="AH283">
        <v>15.49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0.72</v>
      </c>
      <c r="AU283" t="s">
        <v>108</v>
      </c>
      <c r="AV283">
        <v>1</v>
      </c>
      <c r="AW283">
        <v>2</v>
      </c>
      <c r="AX283">
        <v>64888728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ROUND(AT283*Source!I334*AH283*AL283,0)</f>
        <v>45</v>
      </c>
      <c r="CV283">
        <f>ROUND(Y283*Source!I334,7)</f>
        <v>2.3039999999999998</v>
      </c>
      <c r="CW283">
        <v>0</v>
      </c>
      <c r="CX283">
        <f>ROUND(Y283*Source!I334,7)</f>
        <v>2.3039999999999998</v>
      </c>
      <c r="CY283">
        <f t="shared" si="40"/>
        <v>15.49</v>
      </c>
      <c r="CZ283">
        <f t="shared" si="41"/>
        <v>15.49</v>
      </c>
      <c r="DA283">
        <f t="shared" si="42"/>
        <v>1</v>
      </c>
      <c r="DB283">
        <f t="shared" si="48"/>
        <v>8.92</v>
      </c>
      <c r="DC283">
        <f t="shared" si="49"/>
        <v>0</v>
      </c>
      <c r="DD283" t="s">
        <v>3</v>
      </c>
      <c r="DE283" t="s">
        <v>3</v>
      </c>
      <c r="DF283">
        <f>ROUND(ROUND(AE283,0)*CX283,0)</f>
        <v>0</v>
      </c>
      <c r="DG283">
        <f>ROUND(ROUND(AF283,0)*CX283,0)</f>
        <v>0</v>
      </c>
      <c r="DH283">
        <f>ROUND(ROUND(AG283,0)*CX283,0)</f>
        <v>0</v>
      </c>
      <c r="DI283">
        <f>ROUND(ROUND(AH283,0)*CX283,0)</f>
        <v>35</v>
      </c>
      <c r="DJ283">
        <f t="shared" si="43"/>
        <v>35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ROW(Source!A334)</f>
        <v>334</v>
      </c>
      <c r="B284">
        <v>64887305</v>
      </c>
      <c r="C284">
        <v>64888721</v>
      </c>
      <c r="D284">
        <v>29420508</v>
      </c>
      <c r="E284">
        <v>1</v>
      </c>
      <c r="F284">
        <v>1</v>
      </c>
      <c r="G284">
        <v>1</v>
      </c>
      <c r="H284">
        <v>1</v>
      </c>
      <c r="I284" t="s">
        <v>253</v>
      </c>
      <c r="J284" t="s">
        <v>3</v>
      </c>
      <c r="K284" t="s">
        <v>254</v>
      </c>
      <c r="L284">
        <v>1369</v>
      </c>
      <c r="N284">
        <v>1013</v>
      </c>
      <c r="O284" t="s">
        <v>244</v>
      </c>
      <c r="P284" t="s">
        <v>244</v>
      </c>
      <c r="Q284">
        <v>1</v>
      </c>
      <c r="W284">
        <v>0</v>
      </c>
      <c r="X284">
        <v>1660935601</v>
      </c>
      <c r="Y284">
        <f t="shared" si="47"/>
        <v>0.57599999999999996</v>
      </c>
      <c r="AA284">
        <v>0</v>
      </c>
      <c r="AB284">
        <v>0</v>
      </c>
      <c r="AC284">
        <v>0</v>
      </c>
      <c r="AD284">
        <v>14.09</v>
      </c>
      <c r="AE284">
        <v>0</v>
      </c>
      <c r="AF284">
        <v>0</v>
      </c>
      <c r="AG284">
        <v>0</v>
      </c>
      <c r="AH284">
        <v>14.09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0.72</v>
      </c>
      <c r="AU284" t="s">
        <v>108</v>
      </c>
      <c r="AV284">
        <v>1</v>
      </c>
      <c r="AW284">
        <v>2</v>
      </c>
      <c r="AX284">
        <v>64888729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ROUND(AT284*Source!I334*AH284*AL284,0)</f>
        <v>41</v>
      </c>
      <c r="CV284">
        <f>ROUND(Y284*Source!I334,7)</f>
        <v>2.3039999999999998</v>
      </c>
      <c r="CW284">
        <v>0</v>
      </c>
      <c r="CX284">
        <f>ROUND(Y284*Source!I334,7)</f>
        <v>2.3039999999999998</v>
      </c>
      <c r="CY284">
        <f t="shared" si="40"/>
        <v>14.09</v>
      </c>
      <c r="CZ284">
        <f t="shared" si="41"/>
        <v>14.09</v>
      </c>
      <c r="DA284">
        <f t="shared" si="42"/>
        <v>1</v>
      </c>
      <c r="DB284">
        <f t="shared" si="48"/>
        <v>8.11</v>
      </c>
      <c r="DC284">
        <f t="shared" si="49"/>
        <v>0</v>
      </c>
      <c r="DD284" t="s">
        <v>3</v>
      </c>
      <c r="DE284" t="s">
        <v>3</v>
      </c>
      <c r="DF284">
        <f>ROUND(ROUND(AE284,0)*CX284,0)</f>
        <v>0</v>
      </c>
      <c r="DG284">
        <f>ROUND(ROUND(AF284,0)*CX284,0)</f>
        <v>0</v>
      </c>
      <c r="DH284">
        <f>ROUND(ROUND(AG284,0)*CX284,0)</f>
        <v>0</v>
      </c>
      <c r="DI284">
        <f>ROUND(ROUND(AH284,0)*CX284,0)</f>
        <v>32</v>
      </c>
      <c r="DJ284">
        <f t="shared" si="43"/>
        <v>32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ROW(Source!A334)</f>
        <v>334</v>
      </c>
      <c r="B285">
        <v>64887305</v>
      </c>
      <c r="C285">
        <v>64888721</v>
      </c>
      <c r="D285">
        <v>29420467</v>
      </c>
      <c r="E285">
        <v>1</v>
      </c>
      <c r="F285">
        <v>1</v>
      </c>
      <c r="G285">
        <v>1</v>
      </c>
      <c r="H285">
        <v>1</v>
      </c>
      <c r="I285" t="s">
        <v>249</v>
      </c>
      <c r="J285" t="s">
        <v>3</v>
      </c>
      <c r="K285" t="s">
        <v>250</v>
      </c>
      <c r="L285">
        <v>1369</v>
      </c>
      <c r="N285">
        <v>1013</v>
      </c>
      <c r="O285" t="s">
        <v>244</v>
      </c>
      <c r="P285" t="s">
        <v>244</v>
      </c>
      <c r="Q285">
        <v>1</v>
      </c>
      <c r="W285">
        <v>0</v>
      </c>
      <c r="X285">
        <v>1876455240</v>
      </c>
      <c r="Y285">
        <f t="shared" si="47"/>
        <v>0.28799999999999998</v>
      </c>
      <c r="AA285">
        <v>0</v>
      </c>
      <c r="AB285">
        <v>0</v>
      </c>
      <c r="AC285">
        <v>0</v>
      </c>
      <c r="AD285">
        <v>16.93</v>
      </c>
      <c r="AE285">
        <v>0</v>
      </c>
      <c r="AF285">
        <v>0</v>
      </c>
      <c r="AG285">
        <v>0</v>
      </c>
      <c r="AH285">
        <v>16.93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0.36</v>
      </c>
      <c r="AU285" t="s">
        <v>108</v>
      </c>
      <c r="AV285">
        <v>1</v>
      </c>
      <c r="AW285">
        <v>2</v>
      </c>
      <c r="AX285">
        <v>64888730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ROUND(AT285*Source!I334*AH285*AL285,0)</f>
        <v>24</v>
      </c>
      <c r="CV285">
        <f>ROUND(Y285*Source!I334,7)</f>
        <v>1.1519999999999999</v>
      </c>
      <c r="CW285">
        <v>0</v>
      </c>
      <c r="CX285">
        <f>ROUND(Y285*Source!I334,7)</f>
        <v>1.1519999999999999</v>
      </c>
      <c r="CY285">
        <f t="shared" si="40"/>
        <v>16.93</v>
      </c>
      <c r="CZ285">
        <f t="shared" si="41"/>
        <v>16.93</v>
      </c>
      <c r="DA285">
        <f t="shared" si="42"/>
        <v>1</v>
      </c>
      <c r="DB285">
        <f t="shared" si="48"/>
        <v>4.87</v>
      </c>
      <c r="DC285">
        <f t="shared" si="49"/>
        <v>0</v>
      </c>
      <c r="DD285" t="s">
        <v>3</v>
      </c>
      <c r="DE285" t="s">
        <v>3</v>
      </c>
      <c r="DF285">
        <f>ROUND(ROUND(AE285,0)*CX285,0)</f>
        <v>0</v>
      </c>
      <c r="DG285">
        <f>ROUND(ROUND(AF285,0)*CX285,0)</f>
        <v>0</v>
      </c>
      <c r="DH285">
        <f>ROUND(ROUND(AG285,0)*CX285,0)</f>
        <v>0</v>
      </c>
      <c r="DI285">
        <f>ROUND(ROUND(AH285,0)*CX285,0)</f>
        <v>20</v>
      </c>
      <c r="DJ285">
        <f t="shared" si="43"/>
        <v>20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ROW(Source!A334)</f>
        <v>334</v>
      </c>
      <c r="B286">
        <v>64887305</v>
      </c>
      <c r="C286">
        <v>64888721</v>
      </c>
      <c r="D286">
        <v>29412068</v>
      </c>
      <c r="E286">
        <v>1</v>
      </c>
      <c r="F286">
        <v>1</v>
      </c>
      <c r="G286">
        <v>1</v>
      </c>
      <c r="H286">
        <v>1</v>
      </c>
      <c r="I286" t="s">
        <v>251</v>
      </c>
      <c r="J286" t="s">
        <v>3</v>
      </c>
      <c r="K286" t="s">
        <v>252</v>
      </c>
      <c r="L286">
        <v>1369</v>
      </c>
      <c r="N286">
        <v>1013</v>
      </c>
      <c r="O286" t="s">
        <v>244</v>
      </c>
      <c r="P286" t="s">
        <v>244</v>
      </c>
      <c r="Q286">
        <v>1</v>
      </c>
      <c r="W286">
        <v>0</v>
      </c>
      <c r="X286">
        <v>-547340176</v>
      </c>
      <c r="Y286">
        <f t="shared" si="47"/>
        <v>0.57599999999999996</v>
      </c>
      <c r="AA286">
        <v>0</v>
      </c>
      <c r="AB286">
        <v>0</v>
      </c>
      <c r="AC286">
        <v>0</v>
      </c>
      <c r="AD286">
        <v>10.210000000000001</v>
      </c>
      <c r="AE286">
        <v>0</v>
      </c>
      <c r="AF286">
        <v>0</v>
      </c>
      <c r="AG286">
        <v>0</v>
      </c>
      <c r="AH286">
        <v>10.210000000000001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0.72</v>
      </c>
      <c r="AU286" t="s">
        <v>108</v>
      </c>
      <c r="AV286">
        <v>1</v>
      </c>
      <c r="AW286">
        <v>2</v>
      </c>
      <c r="AX286">
        <v>64888731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ROUND(AT286*Source!I334*AH286*AL286,0)</f>
        <v>29</v>
      </c>
      <c r="CV286">
        <f>ROUND(Y286*Source!I334,7)</f>
        <v>2.3039999999999998</v>
      </c>
      <c r="CW286">
        <v>0</v>
      </c>
      <c r="CX286">
        <f>ROUND(Y286*Source!I334,7)</f>
        <v>2.3039999999999998</v>
      </c>
      <c r="CY286">
        <f t="shared" si="40"/>
        <v>10.210000000000001</v>
      </c>
      <c r="CZ286">
        <f t="shared" si="41"/>
        <v>10.210000000000001</v>
      </c>
      <c r="DA286">
        <f t="shared" si="42"/>
        <v>1</v>
      </c>
      <c r="DB286">
        <f t="shared" si="48"/>
        <v>5.88</v>
      </c>
      <c r="DC286">
        <f t="shared" si="49"/>
        <v>0</v>
      </c>
      <c r="DD286" t="s">
        <v>3</v>
      </c>
      <c r="DE286" t="s">
        <v>3</v>
      </c>
      <c r="DF286">
        <f>ROUND(ROUND(AE286,0)*CX286,0)</f>
        <v>0</v>
      </c>
      <c r="DG286">
        <f>ROUND(ROUND(AF286,0)*CX286,0)</f>
        <v>0</v>
      </c>
      <c r="DH286">
        <f>ROUND(ROUND(AG286,0)*CX286,0)</f>
        <v>0</v>
      </c>
      <c r="DI286">
        <f>ROUND(ROUND(AH286,0)*CX286,0)</f>
        <v>23</v>
      </c>
      <c r="DJ286">
        <f t="shared" si="43"/>
        <v>23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ROW(Source!A370)</f>
        <v>370</v>
      </c>
      <c r="B287">
        <v>64887308</v>
      </c>
      <c r="C287">
        <v>64888732</v>
      </c>
      <c r="D287">
        <v>29479127</v>
      </c>
      <c r="E287">
        <v>1</v>
      </c>
      <c r="F287">
        <v>1</v>
      </c>
      <c r="G287">
        <v>1</v>
      </c>
      <c r="H287">
        <v>1</v>
      </c>
      <c r="I287" t="s">
        <v>242</v>
      </c>
      <c r="J287" t="s">
        <v>3</v>
      </c>
      <c r="K287" t="s">
        <v>243</v>
      </c>
      <c r="L287">
        <v>1369</v>
      </c>
      <c r="N287">
        <v>1013</v>
      </c>
      <c r="O287" t="s">
        <v>244</v>
      </c>
      <c r="P287" t="s">
        <v>244</v>
      </c>
      <c r="Q287">
        <v>1</v>
      </c>
      <c r="W287">
        <v>0</v>
      </c>
      <c r="X287">
        <v>-1068735493</v>
      </c>
      <c r="Y287">
        <f t="shared" ref="Y287:Y296" si="50">(AT287*ROUND(((0.3+1)*0.8),7))</f>
        <v>0.44719999999999999</v>
      </c>
      <c r="AA287">
        <v>0</v>
      </c>
      <c r="AB287">
        <v>0</v>
      </c>
      <c r="AC287">
        <v>0</v>
      </c>
      <c r="AD287">
        <v>12.92</v>
      </c>
      <c r="AE287">
        <v>0</v>
      </c>
      <c r="AF287">
        <v>0</v>
      </c>
      <c r="AG287">
        <v>0</v>
      </c>
      <c r="AH287">
        <v>12.92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0.43</v>
      </c>
      <c r="AU287" t="s">
        <v>26</v>
      </c>
      <c r="AV287">
        <v>1</v>
      </c>
      <c r="AW287">
        <v>2</v>
      </c>
      <c r="AX287">
        <v>64888738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ROUND(AT287*Source!I370*AH287*AL287,0)</f>
        <v>44</v>
      </c>
      <c r="CV287">
        <f>ROUND(Y287*Source!I370,7)</f>
        <v>3.5775999999999999</v>
      </c>
      <c r="CW287">
        <v>0</v>
      </c>
      <c r="CX287">
        <f>ROUND(Y287*Source!I370,7)</f>
        <v>3.5775999999999999</v>
      </c>
      <c r="CY287">
        <f t="shared" si="40"/>
        <v>12.92</v>
      </c>
      <c r="CZ287">
        <f t="shared" si="41"/>
        <v>12.92</v>
      </c>
      <c r="DA287">
        <f t="shared" si="42"/>
        <v>1</v>
      </c>
      <c r="DB287">
        <f t="shared" ref="DB287:DB296" si="51">ROUND((ROUND(AT287*CZ287,2)*ROUND(((0.3+1)*0.8),7)),2)</f>
        <v>5.78</v>
      </c>
      <c r="DC287">
        <f t="shared" ref="DC287:DC296" si="52">ROUND((ROUND(AT287*AG287,2)*ROUND(((0.3+1)*0.8),7)),2)</f>
        <v>0</v>
      </c>
      <c r="DD287" t="s">
        <v>3</v>
      </c>
      <c r="DE287" t="s">
        <v>3</v>
      </c>
      <c r="DF287">
        <f>ROUND(ROUND(AE287,2)*CX287,2)</f>
        <v>0</v>
      </c>
      <c r="DG287">
        <f>ROUND(ROUND(AF287,2)*CX287,2)</f>
        <v>0</v>
      </c>
      <c r="DH287">
        <f>ROUND(ROUND(AG287,2)*CX287,2)</f>
        <v>0</v>
      </c>
      <c r="DI287">
        <f>ROUND(ROUND(AH287,2)*CX287,2)</f>
        <v>46.22</v>
      </c>
      <c r="DJ287">
        <f t="shared" si="43"/>
        <v>46.22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ROW(Source!A370)</f>
        <v>370</v>
      </c>
      <c r="B288">
        <v>64887308</v>
      </c>
      <c r="C288">
        <v>64888732</v>
      </c>
      <c r="D288">
        <v>29412067</v>
      </c>
      <c r="E288">
        <v>1</v>
      </c>
      <c r="F288">
        <v>1</v>
      </c>
      <c r="G288">
        <v>1</v>
      </c>
      <c r="H288">
        <v>1</v>
      </c>
      <c r="I288" t="s">
        <v>245</v>
      </c>
      <c r="J288" t="s">
        <v>3</v>
      </c>
      <c r="K288" t="s">
        <v>246</v>
      </c>
      <c r="L288">
        <v>1369</v>
      </c>
      <c r="N288">
        <v>1013</v>
      </c>
      <c r="O288" t="s">
        <v>244</v>
      </c>
      <c r="P288" t="s">
        <v>244</v>
      </c>
      <c r="Q288">
        <v>1</v>
      </c>
      <c r="W288">
        <v>0</v>
      </c>
      <c r="X288">
        <v>-492150492</v>
      </c>
      <c r="Y288">
        <f t="shared" si="50"/>
        <v>1.1232000000000002</v>
      </c>
      <c r="AA288">
        <v>0</v>
      </c>
      <c r="AB288">
        <v>0</v>
      </c>
      <c r="AC288">
        <v>0</v>
      </c>
      <c r="AD288">
        <v>15.49</v>
      </c>
      <c r="AE288">
        <v>0</v>
      </c>
      <c r="AF288">
        <v>0</v>
      </c>
      <c r="AG288">
        <v>0</v>
      </c>
      <c r="AH288">
        <v>15.49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1.08</v>
      </c>
      <c r="AU288" t="s">
        <v>26</v>
      </c>
      <c r="AV288">
        <v>1</v>
      </c>
      <c r="AW288">
        <v>2</v>
      </c>
      <c r="AX288">
        <v>64888739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ROUND(AT288*Source!I370*AH288*AL288,0)</f>
        <v>134</v>
      </c>
      <c r="CV288">
        <f>ROUND(Y288*Source!I370,7)</f>
        <v>8.9855999999999998</v>
      </c>
      <c r="CW288">
        <v>0</v>
      </c>
      <c r="CX288">
        <f>ROUND(Y288*Source!I370,7)</f>
        <v>8.9855999999999998</v>
      </c>
      <c r="CY288">
        <f t="shared" si="40"/>
        <v>15.49</v>
      </c>
      <c r="CZ288">
        <f t="shared" si="41"/>
        <v>15.49</v>
      </c>
      <c r="DA288">
        <f t="shared" si="42"/>
        <v>1</v>
      </c>
      <c r="DB288">
        <f t="shared" si="51"/>
        <v>17.399999999999999</v>
      </c>
      <c r="DC288">
        <f t="shared" si="52"/>
        <v>0</v>
      </c>
      <c r="DD288" t="s">
        <v>3</v>
      </c>
      <c r="DE288" t="s">
        <v>3</v>
      </c>
      <c r="DF288">
        <f>ROUND(ROUND(AE288,2)*CX288,2)</f>
        <v>0</v>
      </c>
      <c r="DG288">
        <f>ROUND(ROUND(AF288,2)*CX288,2)</f>
        <v>0</v>
      </c>
      <c r="DH288">
        <f>ROUND(ROUND(AG288,2)*CX288,2)</f>
        <v>0</v>
      </c>
      <c r="DI288">
        <f>ROUND(ROUND(AH288,2)*CX288,2)</f>
        <v>139.19</v>
      </c>
      <c r="DJ288">
        <f t="shared" si="43"/>
        <v>139.19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ROW(Source!A370)</f>
        <v>370</v>
      </c>
      <c r="B289">
        <v>64887308</v>
      </c>
      <c r="C289">
        <v>64888732</v>
      </c>
      <c r="D289">
        <v>29479234</v>
      </c>
      <c r="E289">
        <v>1</v>
      </c>
      <c r="F289">
        <v>1</v>
      </c>
      <c r="G289">
        <v>1</v>
      </c>
      <c r="H289">
        <v>1</v>
      </c>
      <c r="I289" t="s">
        <v>247</v>
      </c>
      <c r="J289" t="s">
        <v>3</v>
      </c>
      <c r="K289" t="s">
        <v>248</v>
      </c>
      <c r="L289">
        <v>1369</v>
      </c>
      <c r="N289">
        <v>1013</v>
      </c>
      <c r="O289" t="s">
        <v>244</v>
      </c>
      <c r="P289" t="s">
        <v>244</v>
      </c>
      <c r="Q289">
        <v>1</v>
      </c>
      <c r="W289">
        <v>0</v>
      </c>
      <c r="X289">
        <v>-1635369557</v>
      </c>
      <c r="Y289">
        <f t="shared" si="50"/>
        <v>1.1232000000000002</v>
      </c>
      <c r="AA289">
        <v>0</v>
      </c>
      <c r="AB289">
        <v>0</v>
      </c>
      <c r="AC289">
        <v>0</v>
      </c>
      <c r="AD289">
        <v>12.69</v>
      </c>
      <c r="AE289">
        <v>0</v>
      </c>
      <c r="AF289">
        <v>0</v>
      </c>
      <c r="AG289">
        <v>0</v>
      </c>
      <c r="AH289">
        <v>12.69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1.08</v>
      </c>
      <c r="AU289" t="s">
        <v>26</v>
      </c>
      <c r="AV289">
        <v>1</v>
      </c>
      <c r="AW289">
        <v>2</v>
      </c>
      <c r="AX289">
        <v>64888740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ROUND(AT289*Source!I370*AH289*AL289,0)</f>
        <v>110</v>
      </c>
      <c r="CV289">
        <f>ROUND(Y289*Source!I370,7)</f>
        <v>8.9855999999999998</v>
      </c>
      <c r="CW289">
        <v>0</v>
      </c>
      <c r="CX289">
        <f>ROUND(Y289*Source!I370,7)</f>
        <v>8.9855999999999998</v>
      </c>
      <c r="CY289">
        <f t="shared" si="40"/>
        <v>12.69</v>
      </c>
      <c r="CZ289">
        <f t="shared" si="41"/>
        <v>12.69</v>
      </c>
      <c r="DA289">
        <f t="shared" si="42"/>
        <v>1</v>
      </c>
      <c r="DB289">
        <f t="shared" si="51"/>
        <v>14.26</v>
      </c>
      <c r="DC289">
        <f t="shared" si="52"/>
        <v>0</v>
      </c>
      <c r="DD289" t="s">
        <v>3</v>
      </c>
      <c r="DE289" t="s">
        <v>3</v>
      </c>
      <c r="DF289">
        <f>ROUND(ROUND(AE289,2)*CX289,2)</f>
        <v>0</v>
      </c>
      <c r="DG289">
        <f>ROUND(ROUND(AF289,2)*CX289,2)</f>
        <v>0</v>
      </c>
      <c r="DH289">
        <f>ROUND(ROUND(AG289,2)*CX289,2)</f>
        <v>0</v>
      </c>
      <c r="DI289">
        <f>ROUND(ROUND(AH289,2)*CX289,2)</f>
        <v>114.03</v>
      </c>
      <c r="DJ289">
        <f t="shared" si="43"/>
        <v>114.03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ROW(Source!A370)</f>
        <v>370</v>
      </c>
      <c r="B290">
        <v>64887308</v>
      </c>
      <c r="C290">
        <v>64888732</v>
      </c>
      <c r="D290">
        <v>29420467</v>
      </c>
      <c r="E290">
        <v>1</v>
      </c>
      <c r="F290">
        <v>1</v>
      </c>
      <c r="G290">
        <v>1</v>
      </c>
      <c r="H290">
        <v>1</v>
      </c>
      <c r="I290" t="s">
        <v>249</v>
      </c>
      <c r="J290" t="s">
        <v>3</v>
      </c>
      <c r="K290" t="s">
        <v>250</v>
      </c>
      <c r="L290">
        <v>1369</v>
      </c>
      <c r="N290">
        <v>1013</v>
      </c>
      <c r="O290" t="s">
        <v>244</v>
      </c>
      <c r="P290" t="s">
        <v>244</v>
      </c>
      <c r="Q290">
        <v>1</v>
      </c>
      <c r="W290">
        <v>0</v>
      </c>
      <c r="X290">
        <v>1876455240</v>
      </c>
      <c r="Y290">
        <f t="shared" si="50"/>
        <v>0.44719999999999999</v>
      </c>
      <c r="AA290">
        <v>0</v>
      </c>
      <c r="AB290">
        <v>0</v>
      </c>
      <c r="AC290">
        <v>0</v>
      </c>
      <c r="AD290">
        <v>16.93</v>
      </c>
      <c r="AE290">
        <v>0</v>
      </c>
      <c r="AF290">
        <v>0</v>
      </c>
      <c r="AG290">
        <v>0</v>
      </c>
      <c r="AH290">
        <v>16.93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0.43</v>
      </c>
      <c r="AU290" t="s">
        <v>26</v>
      </c>
      <c r="AV290">
        <v>1</v>
      </c>
      <c r="AW290">
        <v>2</v>
      </c>
      <c r="AX290">
        <v>64888741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ROUND(AT290*Source!I370*AH290*AL290,0)</f>
        <v>58</v>
      </c>
      <c r="CV290">
        <f>ROUND(Y290*Source!I370,7)</f>
        <v>3.5775999999999999</v>
      </c>
      <c r="CW290">
        <v>0</v>
      </c>
      <c r="CX290">
        <f>ROUND(Y290*Source!I370,7)</f>
        <v>3.5775999999999999</v>
      </c>
      <c r="CY290">
        <f t="shared" si="40"/>
        <v>16.93</v>
      </c>
      <c r="CZ290">
        <f t="shared" si="41"/>
        <v>16.93</v>
      </c>
      <c r="DA290">
        <f t="shared" si="42"/>
        <v>1</v>
      </c>
      <c r="DB290">
        <f t="shared" si="51"/>
        <v>7.57</v>
      </c>
      <c r="DC290">
        <f t="shared" si="52"/>
        <v>0</v>
      </c>
      <c r="DD290" t="s">
        <v>3</v>
      </c>
      <c r="DE290" t="s">
        <v>3</v>
      </c>
      <c r="DF290">
        <f>ROUND(ROUND(AE290,2)*CX290,2)</f>
        <v>0</v>
      </c>
      <c r="DG290">
        <f>ROUND(ROUND(AF290,2)*CX290,2)</f>
        <v>0</v>
      </c>
      <c r="DH290">
        <f>ROUND(ROUND(AG290,2)*CX290,2)</f>
        <v>0</v>
      </c>
      <c r="DI290">
        <f>ROUND(ROUND(AH290,2)*CX290,2)</f>
        <v>60.57</v>
      </c>
      <c r="DJ290">
        <f t="shared" si="43"/>
        <v>60.57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ROW(Source!A370)</f>
        <v>370</v>
      </c>
      <c r="B291">
        <v>64887308</v>
      </c>
      <c r="C291">
        <v>64888732</v>
      </c>
      <c r="D291">
        <v>29412068</v>
      </c>
      <c r="E291">
        <v>1</v>
      </c>
      <c r="F291">
        <v>1</v>
      </c>
      <c r="G291">
        <v>1</v>
      </c>
      <c r="H291">
        <v>1</v>
      </c>
      <c r="I291" t="s">
        <v>251</v>
      </c>
      <c r="J291" t="s">
        <v>3</v>
      </c>
      <c r="K291" t="s">
        <v>252</v>
      </c>
      <c r="L291">
        <v>1369</v>
      </c>
      <c r="N291">
        <v>1013</v>
      </c>
      <c r="O291" t="s">
        <v>244</v>
      </c>
      <c r="P291" t="s">
        <v>244</v>
      </c>
      <c r="Q291">
        <v>1</v>
      </c>
      <c r="W291">
        <v>0</v>
      </c>
      <c r="X291">
        <v>-547340176</v>
      </c>
      <c r="Y291">
        <f t="shared" si="50"/>
        <v>1.3520000000000001</v>
      </c>
      <c r="AA291">
        <v>0</v>
      </c>
      <c r="AB291">
        <v>0</v>
      </c>
      <c r="AC291">
        <v>0</v>
      </c>
      <c r="AD291">
        <v>10.210000000000001</v>
      </c>
      <c r="AE291">
        <v>0</v>
      </c>
      <c r="AF291">
        <v>0</v>
      </c>
      <c r="AG291">
        <v>0</v>
      </c>
      <c r="AH291">
        <v>10.210000000000001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1.3</v>
      </c>
      <c r="AU291" t="s">
        <v>26</v>
      </c>
      <c r="AV291">
        <v>1</v>
      </c>
      <c r="AW291">
        <v>2</v>
      </c>
      <c r="AX291">
        <v>64888742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ROUND(AT291*Source!I370*AH291*AL291,0)</f>
        <v>106</v>
      </c>
      <c r="CV291">
        <f>ROUND(Y291*Source!I370,7)</f>
        <v>10.816000000000001</v>
      </c>
      <c r="CW291">
        <v>0</v>
      </c>
      <c r="CX291">
        <f>ROUND(Y291*Source!I370,7)</f>
        <v>10.816000000000001</v>
      </c>
      <c r="CY291">
        <f t="shared" si="40"/>
        <v>10.210000000000001</v>
      </c>
      <c r="CZ291">
        <f t="shared" si="41"/>
        <v>10.210000000000001</v>
      </c>
      <c r="DA291">
        <f t="shared" si="42"/>
        <v>1</v>
      </c>
      <c r="DB291">
        <f t="shared" si="51"/>
        <v>13.8</v>
      </c>
      <c r="DC291">
        <f t="shared" si="52"/>
        <v>0</v>
      </c>
      <c r="DD291" t="s">
        <v>3</v>
      </c>
      <c r="DE291" t="s">
        <v>3</v>
      </c>
      <c r="DF291">
        <f>ROUND(ROUND(AE291,2)*CX291,2)</f>
        <v>0</v>
      </c>
      <c r="DG291">
        <f>ROUND(ROUND(AF291,2)*CX291,2)</f>
        <v>0</v>
      </c>
      <c r="DH291">
        <f>ROUND(ROUND(AG291,2)*CX291,2)</f>
        <v>0</v>
      </c>
      <c r="DI291">
        <f>ROUND(ROUND(AH291,2)*CX291,2)</f>
        <v>110.43</v>
      </c>
      <c r="DJ291">
        <f t="shared" si="43"/>
        <v>110.43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ROW(Source!A371)</f>
        <v>371</v>
      </c>
      <c r="B292">
        <v>64887305</v>
      </c>
      <c r="C292">
        <v>64888732</v>
      </c>
      <c r="D292">
        <v>29479127</v>
      </c>
      <c r="E292">
        <v>1</v>
      </c>
      <c r="F292">
        <v>1</v>
      </c>
      <c r="G292">
        <v>1</v>
      </c>
      <c r="H292">
        <v>1</v>
      </c>
      <c r="I292" t="s">
        <v>242</v>
      </c>
      <c r="J292" t="s">
        <v>3</v>
      </c>
      <c r="K292" t="s">
        <v>243</v>
      </c>
      <c r="L292">
        <v>1369</v>
      </c>
      <c r="N292">
        <v>1013</v>
      </c>
      <c r="O292" t="s">
        <v>244</v>
      </c>
      <c r="P292" t="s">
        <v>244</v>
      </c>
      <c r="Q292">
        <v>1</v>
      </c>
      <c r="W292">
        <v>0</v>
      </c>
      <c r="X292">
        <v>-1068735493</v>
      </c>
      <c r="Y292">
        <f t="shared" si="50"/>
        <v>0.44719999999999999</v>
      </c>
      <c r="AA292">
        <v>0</v>
      </c>
      <c r="AB292">
        <v>0</v>
      </c>
      <c r="AC292">
        <v>0</v>
      </c>
      <c r="AD292">
        <v>12.92</v>
      </c>
      <c r="AE292">
        <v>0</v>
      </c>
      <c r="AF292">
        <v>0</v>
      </c>
      <c r="AG292">
        <v>0</v>
      </c>
      <c r="AH292">
        <v>12.92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0.43</v>
      </c>
      <c r="AU292" t="s">
        <v>26</v>
      </c>
      <c r="AV292">
        <v>1</v>
      </c>
      <c r="AW292">
        <v>2</v>
      </c>
      <c r="AX292">
        <v>64888738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ROUND(AT292*Source!I371*AH292*AL292,0)</f>
        <v>44</v>
      </c>
      <c r="CV292">
        <f>ROUND(Y292*Source!I371,7)</f>
        <v>3.5775999999999999</v>
      </c>
      <c r="CW292">
        <v>0</v>
      </c>
      <c r="CX292">
        <f>ROUND(Y292*Source!I371,7)</f>
        <v>3.5775999999999999</v>
      </c>
      <c r="CY292">
        <f t="shared" si="40"/>
        <v>12.92</v>
      </c>
      <c r="CZ292">
        <f t="shared" si="41"/>
        <v>12.92</v>
      </c>
      <c r="DA292">
        <f t="shared" si="42"/>
        <v>1</v>
      </c>
      <c r="DB292">
        <f t="shared" si="51"/>
        <v>5.78</v>
      </c>
      <c r="DC292">
        <f t="shared" si="52"/>
        <v>0</v>
      </c>
      <c r="DD292" t="s">
        <v>3</v>
      </c>
      <c r="DE292" t="s">
        <v>3</v>
      </c>
      <c r="DF292">
        <f>ROUND(ROUND(AE292,0)*CX292,0)</f>
        <v>0</v>
      </c>
      <c r="DG292">
        <f>ROUND(ROUND(AF292,0)*CX292,0)</f>
        <v>0</v>
      </c>
      <c r="DH292">
        <f>ROUND(ROUND(AG292,0)*CX292,0)</f>
        <v>0</v>
      </c>
      <c r="DI292">
        <f>ROUND(ROUND(AH292,0)*CX292,0)</f>
        <v>47</v>
      </c>
      <c r="DJ292">
        <f t="shared" si="43"/>
        <v>47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ROW(Source!A371)</f>
        <v>371</v>
      </c>
      <c r="B293">
        <v>64887305</v>
      </c>
      <c r="C293">
        <v>64888732</v>
      </c>
      <c r="D293">
        <v>29412067</v>
      </c>
      <c r="E293">
        <v>1</v>
      </c>
      <c r="F293">
        <v>1</v>
      </c>
      <c r="G293">
        <v>1</v>
      </c>
      <c r="H293">
        <v>1</v>
      </c>
      <c r="I293" t="s">
        <v>245</v>
      </c>
      <c r="J293" t="s">
        <v>3</v>
      </c>
      <c r="K293" t="s">
        <v>246</v>
      </c>
      <c r="L293">
        <v>1369</v>
      </c>
      <c r="N293">
        <v>1013</v>
      </c>
      <c r="O293" t="s">
        <v>244</v>
      </c>
      <c r="P293" t="s">
        <v>244</v>
      </c>
      <c r="Q293">
        <v>1</v>
      </c>
      <c r="W293">
        <v>0</v>
      </c>
      <c r="X293">
        <v>-492150492</v>
      </c>
      <c r="Y293">
        <f t="shared" si="50"/>
        <v>1.1232000000000002</v>
      </c>
      <c r="AA293">
        <v>0</v>
      </c>
      <c r="AB293">
        <v>0</v>
      </c>
      <c r="AC293">
        <v>0</v>
      </c>
      <c r="AD293">
        <v>15.49</v>
      </c>
      <c r="AE293">
        <v>0</v>
      </c>
      <c r="AF293">
        <v>0</v>
      </c>
      <c r="AG293">
        <v>0</v>
      </c>
      <c r="AH293">
        <v>15.49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1.08</v>
      </c>
      <c r="AU293" t="s">
        <v>26</v>
      </c>
      <c r="AV293">
        <v>1</v>
      </c>
      <c r="AW293">
        <v>2</v>
      </c>
      <c r="AX293">
        <v>64888739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ROUND(AT293*Source!I371*AH293*AL293,0)</f>
        <v>134</v>
      </c>
      <c r="CV293">
        <f>ROUND(Y293*Source!I371,7)</f>
        <v>8.9855999999999998</v>
      </c>
      <c r="CW293">
        <v>0</v>
      </c>
      <c r="CX293">
        <f>ROUND(Y293*Source!I371,7)</f>
        <v>8.9855999999999998</v>
      </c>
      <c r="CY293">
        <f t="shared" si="40"/>
        <v>15.49</v>
      </c>
      <c r="CZ293">
        <f t="shared" si="41"/>
        <v>15.49</v>
      </c>
      <c r="DA293">
        <f t="shared" si="42"/>
        <v>1</v>
      </c>
      <c r="DB293">
        <f t="shared" si="51"/>
        <v>17.399999999999999</v>
      </c>
      <c r="DC293">
        <f t="shared" si="52"/>
        <v>0</v>
      </c>
      <c r="DD293" t="s">
        <v>3</v>
      </c>
      <c r="DE293" t="s">
        <v>3</v>
      </c>
      <c r="DF293">
        <f>ROUND(ROUND(AE293,0)*CX293,0)</f>
        <v>0</v>
      </c>
      <c r="DG293">
        <f>ROUND(ROUND(AF293,0)*CX293,0)</f>
        <v>0</v>
      </c>
      <c r="DH293">
        <f>ROUND(ROUND(AG293,0)*CX293,0)</f>
        <v>0</v>
      </c>
      <c r="DI293">
        <f>ROUND(ROUND(AH293,0)*CX293,0)</f>
        <v>135</v>
      </c>
      <c r="DJ293">
        <f t="shared" si="43"/>
        <v>135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ROW(Source!A371)</f>
        <v>371</v>
      </c>
      <c r="B294">
        <v>64887305</v>
      </c>
      <c r="C294">
        <v>64888732</v>
      </c>
      <c r="D294">
        <v>29479234</v>
      </c>
      <c r="E294">
        <v>1</v>
      </c>
      <c r="F294">
        <v>1</v>
      </c>
      <c r="G294">
        <v>1</v>
      </c>
      <c r="H294">
        <v>1</v>
      </c>
      <c r="I294" t="s">
        <v>247</v>
      </c>
      <c r="J294" t="s">
        <v>3</v>
      </c>
      <c r="K294" t="s">
        <v>248</v>
      </c>
      <c r="L294">
        <v>1369</v>
      </c>
      <c r="N294">
        <v>1013</v>
      </c>
      <c r="O294" t="s">
        <v>244</v>
      </c>
      <c r="P294" t="s">
        <v>244</v>
      </c>
      <c r="Q294">
        <v>1</v>
      </c>
      <c r="W294">
        <v>0</v>
      </c>
      <c r="X294">
        <v>-1635369557</v>
      </c>
      <c r="Y294">
        <f t="shared" si="50"/>
        <v>1.1232000000000002</v>
      </c>
      <c r="AA294">
        <v>0</v>
      </c>
      <c r="AB294">
        <v>0</v>
      </c>
      <c r="AC294">
        <v>0</v>
      </c>
      <c r="AD294">
        <v>12.69</v>
      </c>
      <c r="AE294">
        <v>0</v>
      </c>
      <c r="AF294">
        <v>0</v>
      </c>
      <c r="AG294">
        <v>0</v>
      </c>
      <c r="AH294">
        <v>12.69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1.08</v>
      </c>
      <c r="AU294" t="s">
        <v>26</v>
      </c>
      <c r="AV294">
        <v>1</v>
      </c>
      <c r="AW294">
        <v>2</v>
      </c>
      <c r="AX294">
        <v>64888740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ROUND(AT294*Source!I371*AH294*AL294,0)</f>
        <v>110</v>
      </c>
      <c r="CV294">
        <f>ROUND(Y294*Source!I371,7)</f>
        <v>8.9855999999999998</v>
      </c>
      <c r="CW294">
        <v>0</v>
      </c>
      <c r="CX294">
        <f>ROUND(Y294*Source!I371,7)</f>
        <v>8.9855999999999998</v>
      </c>
      <c r="CY294">
        <f t="shared" si="40"/>
        <v>12.69</v>
      </c>
      <c r="CZ294">
        <f t="shared" si="41"/>
        <v>12.69</v>
      </c>
      <c r="DA294">
        <f t="shared" si="42"/>
        <v>1</v>
      </c>
      <c r="DB294">
        <f t="shared" si="51"/>
        <v>14.26</v>
      </c>
      <c r="DC294">
        <f t="shared" si="52"/>
        <v>0</v>
      </c>
      <c r="DD294" t="s">
        <v>3</v>
      </c>
      <c r="DE294" t="s">
        <v>3</v>
      </c>
      <c r="DF294">
        <f>ROUND(ROUND(AE294,0)*CX294,0)</f>
        <v>0</v>
      </c>
      <c r="DG294">
        <f>ROUND(ROUND(AF294,0)*CX294,0)</f>
        <v>0</v>
      </c>
      <c r="DH294">
        <f>ROUND(ROUND(AG294,0)*CX294,0)</f>
        <v>0</v>
      </c>
      <c r="DI294">
        <f>ROUND(ROUND(AH294,0)*CX294,0)</f>
        <v>117</v>
      </c>
      <c r="DJ294">
        <f t="shared" si="43"/>
        <v>117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ROW(Source!A371)</f>
        <v>371</v>
      </c>
      <c r="B295">
        <v>64887305</v>
      </c>
      <c r="C295">
        <v>64888732</v>
      </c>
      <c r="D295">
        <v>29420467</v>
      </c>
      <c r="E295">
        <v>1</v>
      </c>
      <c r="F295">
        <v>1</v>
      </c>
      <c r="G295">
        <v>1</v>
      </c>
      <c r="H295">
        <v>1</v>
      </c>
      <c r="I295" t="s">
        <v>249</v>
      </c>
      <c r="J295" t="s">
        <v>3</v>
      </c>
      <c r="K295" t="s">
        <v>250</v>
      </c>
      <c r="L295">
        <v>1369</v>
      </c>
      <c r="N295">
        <v>1013</v>
      </c>
      <c r="O295" t="s">
        <v>244</v>
      </c>
      <c r="P295" t="s">
        <v>244</v>
      </c>
      <c r="Q295">
        <v>1</v>
      </c>
      <c r="W295">
        <v>0</v>
      </c>
      <c r="X295">
        <v>1876455240</v>
      </c>
      <c r="Y295">
        <f t="shared" si="50"/>
        <v>0.44719999999999999</v>
      </c>
      <c r="AA295">
        <v>0</v>
      </c>
      <c r="AB295">
        <v>0</v>
      </c>
      <c r="AC295">
        <v>0</v>
      </c>
      <c r="AD295">
        <v>16.93</v>
      </c>
      <c r="AE295">
        <v>0</v>
      </c>
      <c r="AF295">
        <v>0</v>
      </c>
      <c r="AG295">
        <v>0</v>
      </c>
      <c r="AH295">
        <v>16.93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0.43</v>
      </c>
      <c r="AU295" t="s">
        <v>26</v>
      </c>
      <c r="AV295">
        <v>1</v>
      </c>
      <c r="AW295">
        <v>2</v>
      </c>
      <c r="AX295">
        <v>64888741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ROUND(AT295*Source!I371*AH295*AL295,0)</f>
        <v>58</v>
      </c>
      <c r="CV295">
        <f>ROUND(Y295*Source!I371,7)</f>
        <v>3.5775999999999999</v>
      </c>
      <c r="CW295">
        <v>0</v>
      </c>
      <c r="CX295">
        <f>ROUND(Y295*Source!I371,7)</f>
        <v>3.5775999999999999</v>
      </c>
      <c r="CY295">
        <f t="shared" si="40"/>
        <v>16.93</v>
      </c>
      <c r="CZ295">
        <f t="shared" si="41"/>
        <v>16.93</v>
      </c>
      <c r="DA295">
        <f t="shared" si="42"/>
        <v>1</v>
      </c>
      <c r="DB295">
        <f t="shared" si="51"/>
        <v>7.57</v>
      </c>
      <c r="DC295">
        <f t="shared" si="52"/>
        <v>0</v>
      </c>
      <c r="DD295" t="s">
        <v>3</v>
      </c>
      <c r="DE295" t="s">
        <v>3</v>
      </c>
      <c r="DF295">
        <f>ROUND(ROUND(AE295,0)*CX295,0)</f>
        <v>0</v>
      </c>
      <c r="DG295">
        <f>ROUND(ROUND(AF295,0)*CX295,0)</f>
        <v>0</v>
      </c>
      <c r="DH295">
        <f>ROUND(ROUND(AG295,0)*CX295,0)</f>
        <v>0</v>
      </c>
      <c r="DI295">
        <f>ROUND(ROUND(AH295,0)*CX295,0)</f>
        <v>61</v>
      </c>
      <c r="DJ295">
        <f t="shared" si="43"/>
        <v>61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ROW(Source!A371)</f>
        <v>371</v>
      </c>
      <c r="B296">
        <v>64887305</v>
      </c>
      <c r="C296">
        <v>64888732</v>
      </c>
      <c r="D296">
        <v>29412068</v>
      </c>
      <c r="E296">
        <v>1</v>
      </c>
      <c r="F296">
        <v>1</v>
      </c>
      <c r="G296">
        <v>1</v>
      </c>
      <c r="H296">
        <v>1</v>
      </c>
      <c r="I296" t="s">
        <v>251</v>
      </c>
      <c r="J296" t="s">
        <v>3</v>
      </c>
      <c r="K296" t="s">
        <v>252</v>
      </c>
      <c r="L296">
        <v>1369</v>
      </c>
      <c r="N296">
        <v>1013</v>
      </c>
      <c r="O296" t="s">
        <v>244</v>
      </c>
      <c r="P296" t="s">
        <v>244</v>
      </c>
      <c r="Q296">
        <v>1</v>
      </c>
      <c r="W296">
        <v>0</v>
      </c>
      <c r="X296">
        <v>-547340176</v>
      </c>
      <c r="Y296">
        <f t="shared" si="50"/>
        <v>1.3520000000000001</v>
      </c>
      <c r="AA296">
        <v>0</v>
      </c>
      <c r="AB296">
        <v>0</v>
      </c>
      <c r="AC296">
        <v>0</v>
      </c>
      <c r="AD296">
        <v>10.210000000000001</v>
      </c>
      <c r="AE296">
        <v>0</v>
      </c>
      <c r="AF296">
        <v>0</v>
      </c>
      <c r="AG296">
        <v>0</v>
      </c>
      <c r="AH296">
        <v>10.210000000000001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1.3</v>
      </c>
      <c r="AU296" t="s">
        <v>26</v>
      </c>
      <c r="AV296">
        <v>1</v>
      </c>
      <c r="AW296">
        <v>2</v>
      </c>
      <c r="AX296">
        <v>64888742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U296">
        <f>ROUND(AT296*Source!I371*AH296*AL296,0)</f>
        <v>106</v>
      </c>
      <c r="CV296">
        <f>ROUND(Y296*Source!I371,7)</f>
        <v>10.816000000000001</v>
      </c>
      <c r="CW296">
        <v>0</v>
      </c>
      <c r="CX296">
        <f>ROUND(Y296*Source!I371,7)</f>
        <v>10.816000000000001</v>
      </c>
      <c r="CY296">
        <f t="shared" si="40"/>
        <v>10.210000000000001</v>
      </c>
      <c r="CZ296">
        <f t="shared" si="41"/>
        <v>10.210000000000001</v>
      </c>
      <c r="DA296">
        <f t="shared" si="42"/>
        <v>1</v>
      </c>
      <c r="DB296">
        <f t="shared" si="51"/>
        <v>13.8</v>
      </c>
      <c r="DC296">
        <f t="shared" si="52"/>
        <v>0</v>
      </c>
      <c r="DD296" t="s">
        <v>3</v>
      </c>
      <c r="DE296" t="s">
        <v>3</v>
      </c>
      <c r="DF296">
        <f>ROUND(ROUND(AE296,0)*CX296,0)</f>
        <v>0</v>
      </c>
      <c r="DG296">
        <f>ROUND(ROUND(AF296,0)*CX296,0)</f>
        <v>0</v>
      </c>
      <c r="DH296">
        <f>ROUND(ROUND(AG296,0)*CX296,0)</f>
        <v>0</v>
      </c>
      <c r="DI296">
        <f>ROUND(ROUND(AH296,0)*CX296,0)</f>
        <v>108</v>
      </c>
      <c r="DJ296">
        <f t="shared" si="43"/>
        <v>108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ROW(Source!A407)</f>
        <v>407</v>
      </c>
      <c r="B297">
        <v>64887308</v>
      </c>
      <c r="C297">
        <v>64888743</v>
      </c>
      <c r="D297">
        <v>29479127</v>
      </c>
      <c r="E297">
        <v>1</v>
      </c>
      <c r="F297">
        <v>1</v>
      </c>
      <c r="G297">
        <v>1</v>
      </c>
      <c r="H297">
        <v>1</v>
      </c>
      <c r="I297" t="s">
        <v>242</v>
      </c>
      <c r="J297" t="s">
        <v>3</v>
      </c>
      <c r="K297" t="s">
        <v>243</v>
      </c>
      <c r="L297">
        <v>1369</v>
      </c>
      <c r="N297">
        <v>1013</v>
      </c>
      <c r="O297" t="s">
        <v>244</v>
      </c>
      <c r="P297" t="s">
        <v>244</v>
      </c>
      <c r="Q297">
        <v>1</v>
      </c>
      <c r="W297">
        <v>0</v>
      </c>
      <c r="X297">
        <v>-1068735493</v>
      </c>
      <c r="Y297">
        <f t="shared" ref="Y297:Y314" si="53">(AT297*ROUND(0.8,7))</f>
        <v>0.34400000000000003</v>
      </c>
      <c r="AA297">
        <v>0</v>
      </c>
      <c r="AB297">
        <v>0</v>
      </c>
      <c r="AC297">
        <v>0</v>
      </c>
      <c r="AD297">
        <v>12.92</v>
      </c>
      <c r="AE297">
        <v>0</v>
      </c>
      <c r="AF297">
        <v>0</v>
      </c>
      <c r="AG297">
        <v>0</v>
      </c>
      <c r="AH297">
        <v>12.92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0.43</v>
      </c>
      <c r="AU297" t="s">
        <v>108</v>
      </c>
      <c r="AV297">
        <v>1</v>
      </c>
      <c r="AW297">
        <v>2</v>
      </c>
      <c r="AX297">
        <v>64888749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ROUND(AT297*Source!I407*AH297*AL297,0)</f>
        <v>44</v>
      </c>
      <c r="CV297">
        <f>ROUND(Y297*Source!I407,7)</f>
        <v>2.7519999999999998</v>
      </c>
      <c r="CW297">
        <v>0</v>
      </c>
      <c r="CX297">
        <f>ROUND(Y297*Source!I407,7)</f>
        <v>2.7519999999999998</v>
      </c>
      <c r="CY297">
        <f t="shared" si="40"/>
        <v>12.92</v>
      </c>
      <c r="CZ297">
        <f t="shared" si="41"/>
        <v>12.92</v>
      </c>
      <c r="DA297">
        <f t="shared" si="42"/>
        <v>1</v>
      </c>
      <c r="DB297">
        <f t="shared" ref="DB297:DB314" si="54">ROUND((ROUND(AT297*CZ297,2)*ROUND(0.8,7)),2)</f>
        <v>4.45</v>
      </c>
      <c r="DC297">
        <f t="shared" ref="DC297:DC314" si="55">ROUND((ROUND(AT297*AG297,2)*ROUND(0.8,7)),2)</f>
        <v>0</v>
      </c>
      <c r="DD297" t="s">
        <v>3</v>
      </c>
      <c r="DE297" t="s">
        <v>3</v>
      </c>
      <c r="DF297">
        <f>ROUND(ROUND(AE297,2)*CX297,2)</f>
        <v>0</v>
      </c>
      <c r="DG297">
        <f>ROUND(ROUND(AF297,2)*CX297,2)</f>
        <v>0</v>
      </c>
      <c r="DH297">
        <f>ROUND(ROUND(AG297,2)*CX297,2)</f>
        <v>0</v>
      </c>
      <c r="DI297">
        <f>ROUND(ROUND(AH297,2)*CX297,2)</f>
        <v>35.56</v>
      </c>
      <c r="DJ297">
        <f t="shared" si="43"/>
        <v>35.56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ROW(Source!A407)</f>
        <v>407</v>
      </c>
      <c r="B298">
        <v>64887308</v>
      </c>
      <c r="C298">
        <v>64888743</v>
      </c>
      <c r="D298">
        <v>29412067</v>
      </c>
      <c r="E298">
        <v>1</v>
      </c>
      <c r="F298">
        <v>1</v>
      </c>
      <c r="G298">
        <v>1</v>
      </c>
      <c r="H298">
        <v>1</v>
      </c>
      <c r="I298" t="s">
        <v>245</v>
      </c>
      <c r="J298" t="s">
        <v>3</v>
      </c>
      <c r="K298" t="s">
        <v>246</v>
      </c>
      <c r="L298">
        <v>1369</v>
      </c>
      <c r="N298">
        <v>1013</v>
      </c>
      <c r="O298" t="s">
        <v>244</v>
      </c>
      <c r="P298" t="s">
        <v>244</v>
      </c>
      <c r="Q298">
        <v>1</v>
      </c>
      <c r="W298">
        <v>0</v>
      </c>
      <c r="X298">
        <v>-492150492</v>
      </c>
      <c r="Y298">
        <f t="shared" si="53"/>
        <v>0.8640000000000001</v>
      </c>
      <c r="AA298">
        <v>0</v>
      </c>
      <c r="AB298">
        <v>0</v>
      </c>
      <c r="AC298">
        <v>0</v>
      </c>
      <c r="AD298">
        <v>15.49</v>
      </c>
      <c r="AE298">
        <v>0</v>
      </c>
      <c r="AF298">
        <v>0</v>
      </c>
      <c r="AG298">
        <v>0</v>
      </c>
      <c r="AH298">
        <v>15.49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1.08</v>
      </c>
      <c r="AU298" t="s">
        <v>108</v>
      </c>
      <c r="AV298">
        <v>1</v>
      </c>
      <c r="AW298">
        <v>2</v>
      </c>
      <c r="AX298">
        <v>64888750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ROUND(AT298*Source!I407*AH298*AL298,0)</f>
        <v>134</v>
      </c>
      <c r="CV298">
        <f>ROUND(Y298*Source!I407,7)</f>
        <v>6.9119999999999999</v>
      </c>
      <c r="CW298">
        <v>0</v>
      </c>
      <c r="CX298">
        <f>ROUND(Y298*Source!I407,7)</f>
        <v>6.9119999999999999</v>
      </c>
      <c r="CY298">
        <f t="shared" si="40"/>
        <v>15.49</v>
      </c>
      <c r="CZ298">
        <f t="shared" si="41"/>
        <v>15.49</v>
      </c>
      <c r="DA298">
        <f t="shared" si="42"/>
        <v>1</v>
      </c>
      <c r="DB298">
        <f t="shared" si="54"/>
        <v>13.38</v>
      </c>
      <c r="DC298">
        <f t="shared" si="55"/>
        <v>0</v>
      </c>
      <c r="DD298" t="s">
        <v>3</v>
      </c>
      <c r="DE298" t="s">
        <v>3</v>
      </c>
      <c r="DF298">
        <f>ROUND(ROUND(AE298,2)*CX298,2)</f>
        <v>0</v>
      </c>
      <c r="DG298">
        <f>ROUND(ROUND(AF298,2)*CX298,2)</f>
        <v>0</v>
      </c>
      <c r="DH298">
        <f>ROUND(ROUND(AG298,2)*CX298,2)</f>
        <v>0</v>
      </c>
      <c r="DI298">
        <f>ROUND(ROUND(AH298,2)*CX298,2)</f>
        <v>107.07</v>
      </c>
      <c r="DJ298">
        <f t="shared" si="43"/>
        <v>107.07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ROW(Source!A407)</f>
        <v>407</v>
      </c>
      <c r="B299">
        <v>64887308</v>
      </c>
      <c r="C299">
        <v>64888743</v>
      </c>
      <c r="D299">
        <v>29479234</v>
      </c>
      <c r="E299">
        <v>1</v>
      </c>
      <c r="F299">
        <v>1</v>
      </c>
      <c r="G299">
        <v>1</v>
      </c>
      <c r="H299">
        <v>1</v>
      </c>
      <c r="I299" t="s">
        <v>247</v>
      </c>
      <c r="J299" t="s">
        <v>3</v>
      </c>
      <c r="K299" t="s">
        <v>248</v>
      </c>
      <c r="L299">
        <v>1369</v>
      </c>
      <c r="N299">
        <v>1013</v>
      </c>
      <c r="O299" t="s">
        <v>244</v>
      </c>
      <c r="P299" t="s">
        <v>244</v>
      </c>
      <c r="Q299">
        <v>1</v>
      </c>
      <c r="W299">
        <v>0</v>
      </c>
      <c r="X299">
        <v>-1635369557</v>
      </c>
      <c r="Y299">
        <f t="shared" si="53"/>
        <v>0.8640000000000001</v>
      </c>
      <c r="AA299">
        <v>0</v>
      </c>
      <c r="AB299">
        <v>0</v>
      </c>
      <c r="AC299">
        <v>0</v>
      </c>
      <c r="AD299">
        <v>12.69</v>
      </c>
      <c r="AE299">
        <v>0</v>
      </c>
      <c r="AF299">
        <v>0</v>
      </c>
      <c r="AG299">
        <v>0</v>
      </c>
      <c r="AH299">
        <v>12.69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1.08</v>
      </c>
      <c r="AU299" t="s">
        <v>108</v>
      </c>
      <c r="AV299">
        <v>1</v>
      </c>
      <c r="AW299">
        <v>2</v>
      </c>
      <c r="AX299">
        <v>64888751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ROUND(AT299*Source!I407*AH299*AL299,0)</f>
        <v>110</v>
      </c>
      <c r="CV299">
        <f>ROUND(Y299*Source!I407,7)</f>
        <v>6.9119999999999999</v>
      </c>
      <c r="CW299">
        <v>0</v>
      </c>
      <c r="CX299">
        <f>ROUND(Y299*Source!I407,7)</f>
        <v>6.9119999999999999</v>
      </c>
      <c r="CY299">
        <f t="shared" si="40"/>
        <v>12.69</v>
      </c>
      <c r="CZ299">
        <f t="shared" si="41"/>
        <v>12.69</v>
      </c>
      <c r="DA299">
        <f t="shared" si="42"/>
        <v>1</v>
      </c>
      <c r="DB299">
        <f t="shared" si="54"/>
        <v>10.97</v>
      </c>
      <c r="DC299">
        <f t="shared" si="55"/>
        <v>0</v>
      </c>
      <c r="DD299" t="s">
        <v>3</v>
      </c>
      <c r="DE299" t="s">
        <v>3</v>
      </c>
      <c r="DF299">
        <f>ROUND(ROUND(AE299,2)*CX299,2)</f>
        <v>0</v>
      </c>
      <c r="DG299">
        <f>ROUND(ROUND(AF299,2)*CX299,2)</f>
        <v>0</v>
      </c>
      <c r="DH299">
        <f>ROUND(ROUND(AG299,2)*CX299,2)</f>
        <v>0</v>
      </c>
      <c r="DI299">
        <f>ROUND(ROUND(AH299,2)*CX299,2)</f>
        <v>87.71</v>
      </c>
      <c r="DJ299">
        <f t="shared" si="43"/>
        <v>87.71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ROW(Source!A407)</f>
        <v>407</v>
      </c>
      <c r="B300">
        <v>64887308</v>
      </c>
      <c r="C300">
        <v>64888743</v>
      </c>
      <c r="D300">
        <v>29420467</v>
      </c>
      <c r="E300">
        <v>1</v>
      </c>
      <c r="F300">
        <v>1</v>
      </c>
      <c r="G300">
        <v>1</v>
      </c>
      <c r="H300">
        <v>1</v>
      </c>
      <c r="I300" t="s">
        <v>249</v>
      </c>
      <c r="J300" t="s">
        <v>3</v>
      </c>
      <c r="K300" t="s">
        <v>250</v>
      </c>
      <c r="L300">
        <v>1369</v>
      </c>
      <c r="N300">
        <v>1013</v>
      </c>
      <c r="O300" t="s">
        <v>244</v>
      </c>
      <c r="P300" t="s">
        <v>244</v>
      </c>
      <c r="Q300">
        <v>1</v>
      </c>
      <c r="W300">
        <v>0</v>
      </c>
      <c r="X300">
        <v>1876455240</v>
      </c>
      <c r="Y300">
        <f t="shared" si="53"/>
        <v>0.34400000000000003</v>
      </c>
      <c r="AA300">
        <v>0</v>
      </c>
      <c r="AB300">
        <v>0</v>
      </c>
      <c r="AC300">
        <v>0</v>
      </c>
      <c r="AD300">
        <v>16.93</v>
      </c>
      <c r="AE300">
        <v>0</v>
      </c>
      <c r="AF300">
        <v>0</v>
      </c>
      <c r="AG300">
        <v>0</v>
      </c>
      <c r="AH300">
        <v>16.93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0.43</v>
      </c>
      <c r="AU300" t="s">
        <v>108</v>
      </c>
      <c r="AV300">
        <v>1</v>
      </c>
      <c r="AW300">
        <v>2</v>
      </c>
      <c r="AX300">
        <v>64888752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ROUND(AT300*Source!I407*AH300*AL300,0)</f>
        <v>58</v>
      </c>
      <c r="CV300">
        <f>ROUND(Y300*Source!I407,7)</f>
        <v>2.7519999999999998</v>
      </c>
      <c r="CW300">
        <v>0</v>
      </c>
      <c r="CX300">
        <f>ROUND(Y300*Source!I407,7)</f>
        <v>2.7519999999999998</v>
      </c>
      <c r="CY300">
        <f t="shared" si="40"/>
        <v>16.93</v>
      </c>
      <c r="CZ300">
        <f t="shared" si="41"/>
        <v>16.93</v>
      </c>
      <c r="DA300">
        <f t="shared" si="42"/>
        <v>1</v>
      </c>
      <c r="DB300">
        <f t="shared" si="54"/>
        <v>5.82</v>
      </c>
      <c r="DC300">
        <f t="shared" si="55"/>
        <v>0</v>
      </c>
      <c r="DD300" t="s">
        <v>3</v>
      </c>
      <c r="DE300" t="s">
        <v>3</v>
      </c>
      <c r="DF300">
        <f>ROUND(ROUND(AE300,2)*CX300,2)</f>
        <v>0</v>
      </c>
      <c r="DG300">
        <f>ROUND(ROUND(AF300,2)*CX300,2)</f>
        <v>0</v>
      </c>
      <c r="DH300">
        <f>ROUND(ROUND(AG300,2)*CX300,2)</f>
        <v>0</v>
      </c>
      <c r="DI300">
        <f>ROUND(ROUND(AH300,2)*CX300,2)</f>
        <v>46.59</v>
      </c>
      <c r="DJ300">
        <f t="shared" si="43"/>
        <v>46.59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ROW(Source!A407)</f>
        <v>407</v>
      </c>
      <c r="B301">
        <v>64887308</v>
      </c>
      <c r="C301">
        <v>64888743</v>
      </c>
      <c r="D301">
        <v>29412068</v>
      </c>
      <c r="E301">
        <v>1</v>
      </c>
      <c r="F301">
        <v>1</v>
      </c>
      <c r="G301">
        <v>1</v>
      </c>
      <c r="H301">
        <v>1</v>
      </c>
      <c r="I301" t="s">
        <v>251</v>
      </c>
      <c r="J301" t="s">
        <v>3</v>
      </c>
      <c r="K301" t="s">
        <v>252</v>
      </c>
      <c r="L301">
        <v>1369</v>
      </c>
      <c r="N301">
        <v>1013</v>
      </c>
      <c r="O301" t="s">
        <v>244</v>
      </c>
      <c r="P301" t="s">
        <v>244</v>
      </c>
      <c r="Q301">
        <v>1</v>
      </c>
      <c r="W301">
        <v>0</v>
      </c>
      <c r="X301">
        <v>-547340176</v>
      </c>
      <c r="Y301">
        <f t="shared" si="53"/>
        <v>1.04</v>
      </c>
      <c r="AA301">
        <v>0</v>
      </c>
      <c r="AB301">
        <v>0</v>
      </c>
      <c r="AC301">
        <v>0</v>
      </c>
      <c r="AD301">
        <v>10.210000000000001</v>
      </c>
      <c r="AE301">
        <v>0</v>
      </c>
      <c r="AF301">
        <v>0</v>
      </c>
      <c r="AG301">
        <v>0</v>
      </c>
      <c r="AH301">
        <v>10.210000000000001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1.3</v>
      </c>
      <c r="AU301" t="s">
        <v>108</v>
      </c>
      <c r="AV301">
        <v>1</v>
      </c>
      <c r="AW301">
        <v>2</v>
      </c>
      <c r="AX301">
        <v>64888753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ROUND(AT301*Source!I407*AH301*AL301,0)</f>
        <v>106</v>
      </c>
      <c r="CV301">
        <f>ROUND(Y301*Source!I407,7)</f>
        <v>8.32</v>
      </c>
      <c r="CW301">
        <v>0</v>
      </c>
      <c r="CX301">
        <f>ROUND(Y301*Source!I407,7)</f>
        <v>8.32</v>
      </c>
      <c r="CY301">
        <f t="shared" si="40"/>
        <v>10.210000000000001</v>
      </c>
      <c r="CZ301">
        <f t="shared" si="41"/>
        <v>10.210000000000001</v>
      </c>
      <c r="DA301">
        <f t="shared" si="42"/>
        <v>1</v>
      </c>
      <c r="DB301">
        <f t="shared" si="54"/>
        <v>10.62</v>
      </c>
      <c r="DC301">
        <f t="shared" si="55"/>
        <v>0</v>
      </c>
      <c r="DD301" t="s">
        <v>3</v>
      </c>
      <c r="DE301" t="s">
        <v>3</v>
      </c>
      <c r="DF301">
        <f>ROUND(ROUND(AE301,2)*CX301,2)</f>
        <v>0</v>
      </c>
      <c r="DG301">
        <f>ROUND(ROUND(AF301,2)*CX301,2)</f>
        <v>0</v>
      </c>
      <c r="DH301">
        <f>ROUND(ROUND(AG301,2)*CX301,2)</f>
        <v>0</v>
      </c>
      <c r="DI301">
        <f>ROUND(ROUND(AH301,2)*CX301,2)</f>
        <v>84.95</v>
      </c>
      <c r="DJ301">
        <f t="shared" si="43"/>
        <v>84.95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ROW(Source!A408)</f>
        <v>408</v>
      </c>
      <c r="B302">
        <v>64887305</v>
      </c>
      <c r="C302">
        <v>64888743</v>
      </c>
      <c r="D302">
        <v>29479127</v>
      </c>
      <c r="E302">
        <v>1</v>
      </c>
      <c r="F302">
        <v>1</v>
      </c>
      <c r="G302">
        <v>1</v>
      </c>
      <c r="H302">
        <v>1</v>
      </c>
      <c r="I302" t="s">
        <v>242</v>
      </c>
      <c r="J302" t="s">
        <v>3</v>
      </c>
      <c r="K302" t="s">
        <v>243</v>
      </c>
      <c r="L302">
        <v>1369</v>
      </c>
      <c r="N302">
        <v>1013</v>
      </c>
      <c r="O302" t="s">
        <v>244</v>
      </c>
      <c r="P302" t="s">
        <v>244</v>
      </c>
      <c r="Q302">
        <v>1</v>
      </c>
      <c r="W302">
        <v>0</v>
      </c>
      <c r="X302">
        <v>-1068735493</v>
      </c>
      <c r="Y302">
        <f t="shared" si="53"/>
        <v>0.34400000000000003</v>
      </c>
      <c r="AA302">
        <v>0</v>
      </c>
      <c r="AB302">
        <v>0</v>
      </c>
      <c r="AC302">
        <v>0</v>
      </c>
      <c r="AD302">
        <v>12.92</v>
      </c>
      <c r="AE302">
        <v>0</v>
      </c>
      <c r="AF302">
        <v>0</v>
      </c>
      <c r="AG302">
        <v>0</v>
      </c>
      <c r="AH302">
        <v>12.92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0.43</v>
      </c>
      <c r="AU302" t="s">
        <v>108</v>
      </c>
      <c r="AV302">
        <v>1</v>
      </c>
      <c r="AW302">
        <v>2</v>
      </c>
      <c r="AX302">
        <v>64888749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ROUND(AT302*Source!I408*AH302*AL302,0)</f>
        <v>44</v>
      </c>
      <c r="CV302">
        <f>ROUND(Y302*Source!I408,7)</f>
        <v>2.7519999999999998</v>
      </c>
      <c r="CW302">
        <v>0</v>
      </c>
      <c r="CX302">
        <f>ROUND(Y302*Source!I408,7)</f>
        <v>2.7519999999999998</v>
      </c>
      <c r="CY302">
        <f t="shared" si="40"/>
        <v>12.92</v>
      </c>
      <c r="CZ302">
        <f t="shared" si="41"/>
        <v>12.92</v>
      </c>
      <c r="DA302">
        <f t="shared" si="42"/>
        <v>1</v>
      </c>
      <c r="DB302">
        <f t="shared" si="54"/>
        <v>4.45</v>
      </c>
      <c r="DC302">
        <f t="shared" si="55"/>
        <v>0</v>
      </c>
      <c r="DD302" t="s">
        <v>3</v>
      </c>
      <c r="DE302" t="s">
        <v>3</v>
      </c>
      <c r="DF302">
        <f>ROUND(ROUND(AE302,0)*CX302,0)</f>
        <v>0</v>
      </c>
      <c r="DG302">
        <f>ROUND(ROUND(AF302,0)*CX302,0)</f>
        <v>0</v>
      </c>
      <c r="DH302">
        <f>ROUND(ROUND(AG302,0)*CX302,0)</f>
        <v>0</v>
      </c>
      <c r="DI302">
        <f>ROUND(ROUND(AH302,0)*CX302,0)</f>
        <v>36</v>
      </c>
      <c r="DJ302">
        <f t="shared" si="43"/>
        <v>36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ROW(Source!A408)</f>
        <v>408</v>
      </c>
      <c r="B303">
        <v>64887305</v>
      </c>
      <c r="C303">
        <v>64888743</v>
      </c>
      <c r="D303">
        <v>29412067</v>
      </c>
      <c r="E303">
        <v>1</v>
      </c>
      <c r="F303">
        <v>1</v>
      </c>
      <c r="G303">
        <v>1</v>
      </c>
      <c r="H303">
        <v>1</v>
      </c>
      <c r="I303" t="s">
        <v>245</v>
      </c>
      <c r="J303" t="s">
        <v>3</v>
      </c>
      <c r="K303" t="s">
        <v>246</v>
      </c>
      <c r="L303">
        <v>1369</v>
      </c>
      <c r="N303">
        <v>1013</v>
      </c>
      <c r="O303" t="s">
        <v>244</v>
      </c>
      <c r="P303" t="s">
        <v>244</v>
      </c>
      <c r="Q303">
        <v>1</v>
      </c>
      <c r="W303">
        <v>0</v>
      </c>
      <c r="X303">
        <v>-492150492</v>
      </c>
      <c r="Y303">
        <f t="shared" si="53"/>
        <v>0.8640000000000001</v>
      </c>
      <c r="AA303">
        <v>0</v>
      </c>
      <c r="AB303">
        <v>0</v>
      </c>
      <c r="AC303">
        <v>0</v>
      </c>
      <c r="AD303">
        <v>15.49</v>
      </c>
      <c r="AE303">
        <v>0</v>
      </c>
      <c r="AF303">
        <v>0</v>
      </c>
      <c r="AG303">
        <v>0</v>
      </c>
      <c r="AH303">
        <v>15.49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1.08</v>
      </c>
      <c r="AU303" t="s">
        <v>108</v>
      </c>
      <c r="AV303">
        <v>1</v>
      </c>
      <c r="AW303">
        <v>2</v>
      </c>
      <c r="AX303">
        <v>64888750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ROUND(AT303*Source!I408*AH303*AL303,0)</f>
        <v>134</v>
      </c>
      <c r="CV303">
        <f>ROUND(Y303*Source!I408,7)</f>
        <v>6.9119999999999999</v>
      </c>
      <c r="CW303">
        <v>0</v>
      </c>
      <c r="CX303">
        <f>ROUND(Y303*Source!I408,7)</f>
        <v>6.9119999999999999</v>
      </c>
      <c r="CY303">
        <f t="shared" si="40"/>
        <v>15.49</v>
      </c>
      <c r="CZ303">
        <f t="shared" si="41"/>
        <v>15.49</v>
      </c>
      <c r="DA303">
        <f t="shared" si="42"/>
        <v>1</v>
      </c>
      <c r="DB303">
        <f t="shared" si="54"/>
        <v>13.38</v>
      </c>
      <c r="DC303">
        <f t="shared" si="55"/>
        <v>0</v>
      </c>
      <c r="DD303" t="s">
        <v>3</v>
      </c>
      <c r="DE303" t="s">
        <v>3</v>
      </c>
      <c r="DF303">
        <f>ROUND(ROUND(AE303,0)*CX303,0)</f>
        <v>0</v>
      </c>
      <c r="DG303">
        <f>ROUND(ROUND(AF303,0)*CX303,0)</f>
        <v>0</v>
      </c>
      <c r="DH303">
        <f>ROUND(ROUND(AG303,0)*CX303,0)</f>
        <v>0</v>
      </c>
      <c r="DI303">
        <f>ROUND(ROUND(AH303,0)*CX303,0)</f>
        <v>104</v>
      </c>
      <c r="DJ303">
        <f t="shared" si="43"/>
        <v>104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ROW(Source!A408)</f>
        <v>408</v>
      </c>
      <c r="B304">
        <v>64887305</v>
      </c>
      <c r="C304">
        <v>64888743</v>
      </c>
      <c r="D304">
        <v>29479234</v>
      </c>
      <c r="E304">
        <v>1</v>
      </c>
      <c r="F304">
        <v>1</v>
      </c>
      <c r="G304">
        <v>1</v>
      </c>
      <c r="H304">
        <v>1</v>
      </c>
      <c r="I304" t="s">
        <v>247</v>
      </c>
      <c r="J304" t="s">
        <v>3</v>
      </c>
      <c r="K304" t="s">
        <v>248</v>
      </c>
      <c r="L304">
        <v>1369</v>
      </c>
      <c r="N304">
        <v>1013</v>
      </c>
      <c r="O304" t="s">
        <v>244</v>
      </c>
      <c r="P304" t="s">
        <v>244</v>
      </c>
      <c r="Q304">
        <v>1</v>
      </c>
      <c r="W304">
        <v>0</v>
      </c>
      <c r="X304">
        <v>-1635369557</v>
      </c>
      <c r="Y304">
        <f t="shared" si="53"/>
        <v>0.8640000000000001</v>
      </c>
      <c r="AA304">
        <v>0</v>
      </c>
      <c r="AB304">
        <v>0</v>
      </c>
      <c r="AC304">
        <v>0</v>
      </c>
      <c r="AD304">
        <v>12.69</v>
      </c>
      <c r="AE304">
        <v>0</v>
      </c>
      <c r="AF304">
        <v>0</v>
      </c>
      <c r="AG304">
        <v>0</v>
      </c>
      <c r="AH304">
        <v>12.69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1.08</v>
      </c>
      <c r="AU304" t="s">
        <v>108</v>
      </c>
      <c r="AV304">
        <v>1</v>
      </c>
      <c r="AW304">
        <v>2</v>
      </c>
      <c r="AX304">
        <v>64888751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ROUND(AT304*Source!I408*AH304*AL304,0)</f>
        <v>110</v>
      </c>
      <c r="CV304">
        <f>ROUND(Y304*Source!I408,7)</f>
        <v>6.9119999999999999</v>
      </c>
      <c r="CW304">
        <v>0</v>
      </c>
      <c r="CX304">
        <f>ROUND(Y304*Source!I408,7)</f>
        <v>6.9119999999999999</v>
      </c>
      <c r="CY304">
        <f t="shared" si="40"/>
        <v>12.69</v>
      </c>
      <c r="CZ304">
        <f t="shared" si="41"/>
        <v>12.69</v>
      </c>
      <c r="DA304">
        <f t="shared" si="42"/>
        <v>1</v>
      </c>
      <c r="DB304">
        <f t="shared" si="54"/>
        <v>10.97</v>
      </c>
      <c r="DC304">
        <f t="shared" si="55"/>
        <v>0</v>
      </c>
      <c r="DD304" t="s">
        <v>3</v>
      </c>
      <c r="DE304" t="s">
        <v>3</v>
      </c>
      <c r="DF304">
        <f>ROUND(ROUND(AE304,0)*CX304,0)</f>
        <v>0</v>
      </c>
      <c r="DG304">
        <f>ROUND(ROUND(AF304,0)*CX304,0)</f>
        <v>0</v>
      </c>
      <c r="DH304">
        <f>ROUND(ROUND(AG304,0)*CX304,0)</f>
        <v>0</v>
      </c>
      <c r="DI304">
        <f>ROUND(ROUND(AH304,0)*CX304,0)</f>
        <v>90</v>
      </c>
      <c r="DJ304">
        <f t="shared" si="43"/>
        <v>90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ROW(Source!A408)</f>
        <v>408</v>
      </c>
      <c r="B305">
        <v>64887305</v>
      </c>
      <c r="C305">
        <v>64888743</v>
      </c>
      <c r="D305">
        <v>29420467</v>
      </c>
      <c r="E305">
        <v>1</v>
      </c>
      <c r="F305">
        <v>1</v>
      </c>
      <c r="G305">
        <v>1</v>
      </c>
      <c r="H305">
        <v>1</v>
      </c>
      <c r="I305" t="s">
        <v>249</v>
      </c>
      <c r="J305" t="s">
        <v>3</v>
      </c>
      <c r="K305" t="s">
        <v>250</v>
      </c>
      <c r="L305">
        <v>1369</v>
      </c>
      <c r="N305">
        <v>1013</v>
      </c>
      <c r="O305" t="s">
        <v>244</v>
      </c>
      <c r="P305" t="s">
        <v>244</v>
      </c>
      <c r="Q305">
        <v>1</v>
      </c>
      <c r="W305">
        <v>0</v>
      </c>
      <c r="X305">
        <v>1876455240</v>
      </c>
      <c r="Y305">
        <f t="shared" si="53"/>
        <v>0.34400000000000003</v>
      </c>
      <c r="AA305">
        <v>0</v>
      </c>
      <c r="AB305">
        <v>0</v>
      </c>
      <c r="AC305">
        <v>0</v>
      </c>
      <c r="AD305">
        <v>16.93</v>
      </c>
      <c r="AE305">
        <v>0</v>
      </c>
      <c r="AF305">
        <v>0</v>
      </c>
      <c r="AG305">
        <v>0</v>
      </c>
      <c r="AH305">
        <v>16.93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0.43</v>
      </c>
      <c r="AU305" t="s">
        <v>108</v>
      </c>
      <c r="AV305">
        <v>1</v>
      </c>
      <c r="AW305">
        <v>2</v>
      </c>
      <c r="AX305">
        <v>64888752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ROUND(AT305*Source!I408*AH305*AL305,0)</f>
        <v>58</v>
      </c>
      <c r="CV305">
        <f>ROUND(Y305*Source!I408,7)</f>
        <v>2.7519999999999998</v>
      </c>
      <c r="CW305">
        <v>0</v>
      </c>
      <c r="CX305">
        <f>ROUND(Y305*Source!I408,7)</f>
        <v>2.7519999999999998</v>
      </c>
      <c r="CY305">
        <f t="shared" si="40"/>
        <v>16.93</v>
      </c>
      <c r="CZ305">
        <f t="shared" si="41"/>
        <v>16.93</v>
      </c>
      <c r="DA305">
        <f t="shared" si="42"/>
        <v>1</v>
      </c>
      <c r="DB305">
        <f t="shared" si="54"/>
        <v>5.82</v>
      </c>
      <c r="DC305">
        <f t="shared" si="55"/>
        <v>0</v>
      </c>
      <c r="DD305" t="s">
        <v>3</v>
      </c>
      <c r="DE305" t="s">
        <v>3</v>
      </c>
      <c r="DF305">
        <f>ROUND(ROUND(AE305,0)*CX305,0)</f>
        <v>0</v>
      </c>
      <c r="DG305">
        <f>ROUND(ROUND(AF305,0)*CX305,0)</f>
        <v>0</v>
      </c>
      <c r="DH305">
        <f>ROUND(ROUND(AG305,0)*CX305,0)</f>
        <v>0</v>
      </c>
      <c r="DI305">
        <f>ROUND(ROUND(AH305,0)*CX305,0)</f>
        <v>47</v>
      </c>
      <c r="DJ305">
        <f t="shared" si="43"/>
        <v>47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ROW(Source!A408)</f>
        <v>408</v>
      </c>
      <c r="B306">
        <v>64887305</v>
      </c>
      <c r="C306">
        <v>64888743</v>
      </c>
      <c r="D306">
        <v>29412068</v>
      </c>
      <c r="E306">
        <v>1</v>
      </c>
      <c r="F306">
        <v>1</v>
      </c>
      <c r="G306">
        <v>1</v>
      </c>
      <c r="H306">
        <v>1</v>
      </c>
      <c r="I306" t="s">
        <v>251</v>
      </c>
      <c r="J306" t="s">
        <v>3</v>
      </c>
      <c r="K306" t="s">
        <v>252</v>
      </c>
      <c r="L306">
        <v>1369</v>
      </c>
      <c r="N306">
        <v>1013</v>
      </c>
      <c r="O306" t="s">
        <v>244</v>
      </c>
      <c r="P306" t="s">
        <v>244</v>
      </c>
      <c r="Q306">
        <v>1</v>
      </c>
      <c r="W306">
        <v>0</v>
      </c>
      <c r="X306">
        <v>-547340176</v>
      </c>
      <c r="Y306">
        <f t="shared" si="53"/>
        <v>1.04</v>
      </c>
      <c r="AA306">
        <v>0</v>
      </c>
      <c r="AB306">
        <v>0</v>
      </c>
      <c r="AC306">
        <v>0</v>
      </c>
      <c r="AD306">
        <v>10.210000000000001</v>
      </c>
      <c r="AE306">
        <v>0</v>
      </c>
      <c r="AF306">
        <v>0</v>
      </c>
      <c r="AG306">
        <v>0</v>
      </c>
      <c r="AH306">
        <v>10.210000000000001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1.3</v>
      </c>
      <c r="AU306" t="s">
        <v>108</v>
      </c>
      <c r="AV306">
        <v>1</v>
      </c>
      <c r="AW306">
        <v>2</v>
      </c>
      <c r="AX306">
        <v>64888753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ROUND(AT306*Source!I408*AH306*AL306,0)</f>
        <v>106</v>
      </c>
      <c r="CV306">
        <f>ROUND(Y306*Source!I408,7)</f>
        <v>8.32</v>
      </c>
      <c r="CW306">
        <v>0</v>
      </c>
      <c r="CX306">
        <f>ROUND(Y306*Source!I408,7)</f>
        <v>8.32</v>
      </c>
      <c r="CY306">
        <f t="shared" si="40"/>
        <v>10.210000000000001</v>
      </c>
      <c r="CZ306">
        <f t="shared" si="41"/>
        <v>10.210000000000001</v>
      </c>
      <c r="DA306">
        <f t="shared" si="42"/>
        <v>1</v>
      </c>
      <c r="DB306">
        <f t="shared" si="54"/>
        <v>10.62</v>
      </c>
      <c r="DC306">
        <f t="shared" si="55"/>
        <v>0</v>
      </c>
      <c r="DD306" t="s">
        <v>3</v>
      </c>
      <c r="DE306" t="s">
        <v>3</v>
      </c>
      <c r="DF306">
        <f>ROUND(ROUND(AE306,0)*CX306,0)</f>
        <v>0</v>
      </c>
      <c r="DG306">
        <f>ROUND(ROUND(AF306,0)*CX306,0)</f>
        <v>0</v>
      </c>
      <c r="DH306">
        <f>ROUND(ROUND(AG306,0)*CX306,0)</f>
        <v>0</v>
      </c>
      <c r="DI306">
        <f>ROUND(ROUND(AH306,0)*CX306,0)</f>
        <v>83</v>
      </c>
      <c r="DJ306">
        <f t="shared" si="43"/>
        <v>83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ROW(Source!A409)</f>
        <v>409</v>
      </c>
      <c r="B307">
        <v>64887308</v>
      </c>
      <c r="C307">
        <v>64888754</v>
      </c>
      <c r="D307">
        <v>29412067</v>
      </c>
      <c r="E307">
        <v>1</v>
      </c>
      <c r="F307">
        <v>1</v>
      </c>
      <c r="G307">
        <v>1</v>
      </c>
      <c r="H307">
        <v>1</v>
      </c>
      <c r="I307" t="s">
        <v>245</v>
      </c>
      <c r="J307" t="s">
        <v>3</v>
      </c>
      <c r="K307" t="s">
        <v>246</v>
      </c>
      <c r="L307">
        <v>1369</v>
      </c>
      <c r="N307">
        <v>1013</v>
      </c>
      <c r="O307" t="s">
        <v>244</v>
      </c>
      <c r="P307" t="s">
        <v>244</v>
      </c>
      <c r="Q307">
        <v>1</v>
      </c>
      <c r="W307">
        <v>0</v>
      </c>
      <c r="X307">
        <v>-492150492</v>
      </c>
      <c r="Y307">
        <f t="shared" si="53"/>
        <v>3.2000000000000001E-2</v>
      </c>
      <c r="AA307">
        <v>0</v>
      </c>
      <c r="AB307">
        <v>0</v>
      </c>
      <c r="AC307">
        <v>0</v>
      </c>
      <c r="AD307">
        <v>15.49</v>
      </c>
      <c r="AE307">
        <v>0</v>
      </c>
      <c r="AF307">
        <v>0</v>
      </c>
      <c r="AG307">
        <v>0</v>
      </c>
      <c r="AH307">
        <v>15.49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0.04</v>
      </c>
      <c r="AU307" t="s">
        <v>108</v>
      </c>
      <c r="AV307">
        <v>1</v>
      </c>
      <c r="AW307">
        <v>2</v>
      </c>
      <c r="AX307">
        <v>64888759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ROUND(AT307*Source!I409*AH307*AL307,0)</f>
        <v>5</v>
      </c>
      <c r="CV307">
        <f>ROUND(Y307*Source!I409,7)</f>
        <v>0.25600000000000001</v>
      </c>
      <c r="CW307">
        <v>0</v>
      </c>
      <c r="CX307">
        <f>ROUND(Y307*Source!I409,7)</f>
        <v>0.25600000000000001</v>
      </c>
      <c r="CY307">
        <f t="shared" si="40"/>
        <v>15.49</v>
      </c>
      <c r="CZ307">
        <f t="shared" si="41"/>
        <v>15.49</v>
      </c>
      <c r="DA307">
        <f t="shared" si="42"/>
        <v>1</v>
      </c>
      <c r="DB307">
        <f t="shared" si="54"/>
        <v>0.5</v>
      </c>
      <c r="DC307">
        <f t="shared" si="55"/>
        <v>0</v>
      </c>
      <c r="DD307" t="s">
        <v>3</v>
      </c>
      <c r="DE307" t="s">
        <v>3</v>
      </c>
      <c r="DF307">
        <f>ROUND(ROUND(AE307,2)*CX307,2)</f>
        <v>0</v>
      </c>
      <c r="DG307">
        <f>ROUND(ROUND(AF307,2)*CX307,2)</f>
        <v>0</v>
      </c>
      <c r="DH307">
        <f>ROUND(ROUND(AG307,2)*CX307,2)</f>
        <v>0</v>
      </c>
      <c r="DI307">
        <f>ROUND(ROUND(AH307,2)*CX307,2)</f>
        <v>3.97</v>
      </c>
      <c r="DJ307">
        <f t="shared" si="43"/>
        <v>3.97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ROW(Source!A409)</f>
        <v>409</v>
      </c>
      <c r="B308">
        <v>64887308</v>
      </c>
      <c r="C308">
        <v>64888754</v>
      </c>
      <c r="D308">
        <v>29420508</v>
      </c>
      <c r="E308">
        <v>1</v>
      </c>
      <c r="F308">
        <v>1</v>
      </c>
      <c r="G308">
        <v>1</v>
      </c>
      <c r="H308">
        <v>1</v>
      </c>
      <c r="I308" t="s">
        <v>253</v>
      </c>
      <c r="J308" t="s">
        <v>3</v>
      </c>
      <c r="K308" t="s">
        <v>254</v>
      </c>
      <c r="L308">
        <v>1369</v>
      </c>
      <c r="N308">
        <v>1013</v>
      </c>
      <c r="O308" t="s">
        <v>244</v>
      </c>
      <c r="P308" t="s">
        <v>244</v>
      </c>
      <c r="Q308">
        <v>1</v>
      </c>
      <c r="W308">
        <v>0</v>
      </c>
      <c r="X308">
        <v>1660935601</v>
      </c>
      <c r="Y308">
        <f t="shared" si="53"/>
        <v>3.2000000000000001E-2</v>
      </c>
      <c r="AA308">
        <v>0</v>
      </c>
      <c r="AB308">
        <v>0</v>
      </c>
      <c r="AC308">
        <v>0</v>
      </c>
      <c r="AD308">
        <v>14.09</v>
      </c>
      <c r="AE308">
        <v>0</v>
      </c>
      <c r="AF308">
        <v>0</v>
      </c>
      <c r="AG308">
        <v>0</v>
      </c>
      <c r="AH308">
        <v>14.09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0.04</v>
      </c>
      <c r="AU308" t="s">
        <v>108</v>
      </c>
      <c r="AV308">
        <v>1</v>
      </c>
      <c r="AW308">
        <v>2</v>
      </c>
      <c r="AX308">
        <v>64888760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ROUND(AT308*Source!I409*AH308*AL308,0)</f>
        <v>5</v>
      </c>
      <c r="CV308">
        <f>ROUND(Y308*Source!I409,7)</f>
        <v>0.25600000000000001</v>
      </c>
      <c r="CW308">
        <v>0</v>
      </c>
      <c r="CX308">
        <f>ROUND(Y308*Source!I409,7)</f>
        <v>0.25600000000000001</v>
      </c>
      <c r="CY308">
        <f t="shared" si="40"/>
        <v>14.09</v>
      </c>
      <c r="CZ308">
        <f t="shared" si="41"/>
        <v>14.09</v>
      </c>
      <c r="DA308">
        <f t="shared" si="42"/>
        <v>1</v>
      </c>
      <c r="DB308">
        <f t="shared" si="54"/>
        <v>0.45</v>
      </c>
      <c r="DC308">
        <f t="shared" si="55"/>
        <v>0</v>
      </c>
      <c r="DD308" t="s">
        <v>3</v>
      </c>
      <c r="DE308" t="s">
        <v>3</v>
      </c>
      <c r="DF308">
        <f>ROUND(ROUND(AE308,2)*CX308,2)</f>
        <v>0</v>
      </c>
      <c r="DG308">
        <f>ROUND(ROUND(AF308,2)*CX308,2)</f>
        <v>0</v>
      </c>
      <c r="DH308">
        <f>ROUND(ROUND(AG308,2)*CX308,2)</f>
        <v>0</v>
      </c>
      <c r="DI308">
        <f>ROUND(ROUND(AH308,2)*CX308,2)</f>
        <v>3.61</v>
      </c>
      <c r="DJ308">
        <f t="shared" si="43"/>
        <v>3.61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ROW(Source!A409)</f>
        <v>409</v>
      </c>
      <c r="B309">
        <v>64887308</v>
      </c>
      <c r="C309">
        <v>64888754</v>
      </c>
      <c r="D309">
        <v>29420467</v>
      </c>
      <c r="E309">
        <v>1</v>
      </c>
      <c r="F309">
        <v>1</v>
      </c>
      <c r="G309">
        <v>1</v>
      </c>
      <c r="H309">
        <v>1</v>
      </c>
      <c r="I309" t="s">
        <v>249</v>
      </c>
      <c r="J309" t="s">
        <v>3</v>
      </c>
      <c r="K309" t="s">
        <v>250</v>
      </c>
      <c r="L309">
        <v>1369</v>
      </c>
      <c r="N309">
        <v>1013</v>
      </c>
      <c r="O309" t="s">
        <v>244</v>
      </c>
      <c r="P309" t="s">
        <v>244</v>
      </c>
      <c r="Q309">
        <v>1</v>
      </c>
      <c r="W309">
        <v>0</v>
      </c>
      <c r="X309">
        <v>1876455240</v>
      </c>
      <c r="Y309">
        <f t="shared" si="53"/>
        <v>1.6E-2</v>
      </c>
      <c r="AA309">
        <v>0</v>
      </c>
      <c r="AB309">
        <v>0</v>
      </c>
      <c r="AC309">
        <v>0</v>
      </c>
      <c r="AD309">
        <v>16.93</v>
      </c>
      <c r="AE309">
        <v>0</v>
      </c>
      <c r="AF309">
        <v>0</v>
      </c>
      <c r="AG309">
        <v>0</v>
      </c>
      <c r="AH309">
        <v>16.93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0.02</v>
      </c>
      <c r="AU309" t="s">
        <v>108</v>
      </c>
      <c r="AV309">
        <v>1</v>
      </c>
      <c r="AW309">
        <v>2</v>
      </c>
      <c r="AX309">
        <v>64888761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ROUND(AT309*Source!I409*AH309*AL309,0)</f>
        <v>3</v>
      </c>
      <c r="CV309">
        <f>ROUND(Y309*Source!I409,7)</f>
        <v>0.128</v>
      </c>
      <c r="CW309">
        <v>0</v>
      </c>
      <c r="CX309">
        <f>ROUND(Y309*Source!I409,7)</f>
        <v>0.128</v>
      </c>
      <c r="CY309">
        <f t="shared" si="40"/>
        <v>16.93</v>
      </c>
      <c r="CZ309">
        <f t="shared" si="41"/>
        <v>16.93</v>
      </c>
      <c r="DA309">
        <f t="shared" si="42"/>
        <v>1</v>
      </c>
      <c r="DB309">
        <f t="shared" si="54"/>
        <v>0.27</v>
      </c>
      <c r="DC309">
        <f t="shared" si="55"/>
        <v>0</v>
      </c>
      <c r="DD309" t="s">
        <v>3</v>
      </c>
      <c r="DE309" t="s">
        <v>3</v>
      </c>
      <c r="DF309">
        <f>ROUND(ROUND(AE309,2)*CX309,2)</f>
        <v>0</v>
      </c>
      <c r="DG309">
        <f>ROUND(ROUND(AF309,2)*CX309,2)</f>
        <v>0</v>
      </c>
      <c r="DH309">
        <f>ROUND(ROUND(AG309,2)*CX309,2)</f>
        <v>0</v>
      </c>
      <c r="DI309">
        <f>ROUND(ROUND(AH309,2)*CX309,2)</f>
        <v>2.17</v>
      </c>
      <c r="DJ309">
        <f t="shared" si="43"/>
        <v>2.17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ROW(Source!A409)</f>
        <v>409</v>
      </c>
      <c r="B310">
        <v>64887308</v>
      </c>
      <c r="C310">
        <v>64888754</v>
      </c>
      <c r="D310">
        <v>29412068</v>
      </c>
      <c r="E310">
        <v>1</v>
      </c>
      <c r="F310">
        <v>1</v>
      </c>
      <c r="G310">
        <v>1</v>
      </c>
      <c r="H310">
        <v>1</v>
      </c>
      <c r="I310" t="s">
        <v>251</v>
      </c>
      <c r="J310" t="s">
        <v>3</v>
      </c>
      <c r="K310" t="s">
        <v>252</v>
      </c>
      <c r="L310">
        <v>1369</v>
      </c>
      <c r="N310">
        <v>1013</v>
      </c>
      <c r="O310" t="s">
        <v>244</v>
      </c>
      <c r="P310" t="s">
        <v>244</v>
      </c>
      <c r="Q310">
        <v>1</v>
      </c>
      <c r="W310">
        <v>0</v>
      </c>
      <c r="X310">
        <v>-547340176</v>
      </c>
      <c r="Y310">
        <f t="shared" si="53"/>
        <v>4.8000000000000001E-2</v>
      </c>
      <c r="AA310">
        <v>0</v>
      </c>
      <c r="AB310">
        <v>0</v>
      </c>
      <c r="AC310">
        <v>0</v>
      </c>
      <c r="AD310">
        <v>10.210000000000001</v>
      </c>
      <c r="AE310">
        <v>0</v>
      </c>
      <c r="AF310">
        <v>0</v>
      </c>
      <c r="AG310">
        <v>0</v>
      </c>
      <c r="AH310">
        <v>10.210000000000001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0.06</v>
      </c>
      <c r="AU310" t="s">
        <v>108</v>
      </c>
      <c r="AV310">
        <v>1</v>
      </c>
      <c r="AW310">
        <v>2</v>
      </c>
      <c r="AX310">
        <v>64888762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U310">
        <f>ROUND(AT310*Source!I409*AH310*AL310,0)</f>
        <v>5</v>
      </c>
      <c r="CV310">
        <f>ROUND(Y310*Source!I409,7)</f>
        <v>0.38400000000000001</v>
      </c>
      <c r="CW310">
        <v>0</v>
      </c>
      <c r="CX310">
        <f>ROUND(Y310*Source!I409,7)</f>
        <v>0.38400000000000001</v>
      </c>
      <c r="CY310">
        <f t="shared" si="40"/>
        <v>10.210000000000001</v>
      </c>
      <c r="CZ310">
        <f t="shared" si="41"/>
        <v>10.210000000000001</v>
      </c>
      <c r="DA310">
        <f t="shared" si="42"/>
        <v>1</v>
      </c>
      <c r="DB310">
        <f t="shared" si="54"/>
        <v>0.49</v>
      </c>
      <c r="DC310">
        <f t="shared" si="55"/>
        <v>0</v>
      </c>
      <c r="DD310" t="s">
        <v>3</v>
      </c>
      <c r="DE310" t="s">
        <v>3</v>
      </c>
      <c r="DF310">
        <f>ROUND(ROUND(AE310,2)*CX310,2)</f>
        <v>0</v>
      </c>
      <c r="DG310">
        <f>ROUND(ROUND(AF310,2)*CX310,2)</f>
        <v>0</v>
      </c>
      <c r="DH310">
        <f>ROUND(ROUND(AG310,2)*CX310,2)</f>
        <v>0</v>
      </c>
      <c r="DI310">
        <f>ROUND(ROUND(AH310,2)*CX310,2)</f>
        <v>3.92</v>
      </c>
      <c r="DJ310">
        <f t="shared" si="43"/>
        <v>3.92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ROW(Source!A410)</f>
        <v>410</v>
      </c>
      <c r="B311">
        <v>64887305</v>
      </c>
      <c r="C311">
        <v>64888754</v>
      </c>
      <c r="D311">
        <v>29412067</v>
      </c>
      <c r="E311">
        <v>1</v>
      </c>
      <c r="F311">
        <v>1</v>
      </c>
      <c r="G311">
        <v>1</v>
      </c>
      <c r="H311">
        <v>1</v>
      </c>
      <c r="I311" t="s">
        <v>245</v>
      </c>
      <c r="J311" t="s">
        <v>3</v>
      </c>
      <c r="K311" t="s">
        <v>246</v>
      </c>
      <c r="L311">
        <v>1369</v>
      </c>
      <c r="N311">
        <v>1013</v>
      </c>
      <c r="O311" t="s">
        <v>244</v>
      </c>
      <c r="P311" t="s">
        <v>244</v>
      </c>
      <c r="Q311">
        <v>1</v>
      </c>
      <c r="W311">
        <v>0</v>
      </c>
      <c r="X311">
        <v>-492150492</v>
      </c>
      <c r="Y311">
        <f t="shared" si="53"/>
        <v>3.2000000000000001E-2</v>
      </c>
      <c r="AA311">
        <v>0</v>
      </c>
      <c r="AB311">
        <v>0</v>
      </c>
      <c r="AC311">
        <v>0</v>
      </c>
      <c r="AD311">
        <v>15.49</v>
      </c>
      <c r="AE311">
        <v>0</v>
      </c>
      <c r="AF311">
        <v>0</v>
      </c>
      <c r="AG311">
        <v>0</v>
      </c>
      <c r="AH311">
        <v>15.49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0.04</v>
      </c>
      <c r="AU311" t="s">
        <v>108</v>
      </c>
      <c r="AV311">
        <v>1</v>
      </c>
      <c r="AW311">
        <v>2</v>
      </c>
      <c r="AX311">
        <v>64888759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ROUND(AT311*Source!I410*AH311*AL311,0)</f>
        <v>5</v>
      </c>
      <c r="CV311">
        <f>ROUND(Y311*Source!I410,7)</f>
        <v>0.25600000000000001</v>
      </c>
      <c r="CW311">
        <v>0</v>
      </c>
      <c r="CX311">
        <f>ROUND(Y311*Source!I410,7)</f>
        <v>0.25600000000000001</v>
      </c>
      <c r="CY311">
        <f t="shared" si="40"/>
        <v>15.49</v>
      </c>
      <c r="CZ311">
        <f t="shared" si="41"/>
        <v>15.49</v>
      </c>
      <c r="DA311">
        <f t="shared" si="42"/>
        <v>1</v>
      </c>
      <c r="DB311">
        <f t="shared" si="54"/>
        <v>0.5</v>
      </c>
      <c r="DC311">
        <f t="shared" si="55"/>
        <v>0</v>
      </c>
      <c r="DD311" t="s">
        <v>3</v>
      </c>
      <c r="DE311" t="s">
        <v>3</v>
      </c>
      <c r="DF311">
        <f>ROUND(ROUND(AE311,0)*CX311,0)</f>
        <v>0</v>
      </c>
      <c r="DG311">
        <f>ROUND(ROUND(AF311,0)*CX311,0)</f>
        <v>0</v>
      </c>
      <c r="DH311">
        <f>ROUND(ROUND(AG311,0)*CX311,0)</f>
        <v>0</v>
      </c>
      <c r="DI311">
        <f>ROUND(ROUND(AH311,0)*CX311,0)</f>
        <v>4</v>
      </c>
      <c r="DJ311">
        <f t="shared" si="43"/>
        <v>4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ROW(Source!A410)</f>
        <v>410</v>
      </c>
      <c r="B312">
        <v>64887305</v>
      </c>
      <c r="C312">
        <v>64888754</v>
      </c>
      <c r="D312">
        <v>29420508</v>
      </c>
      <c r="E312">
        <v>1</v>
      </c>
      <c r="F312">
        <v>1</v>
      </c>
      <c r="G312">
        <v>1</v>
      </c>
      <c r="H312">
        <v>1</v>
      </c>
      <c r="I312" t="s">
        <v>253</v>
      </c>
      <c r="J312" t="s">
        <v>3</v>
      </c>
      <c r="K312" t="s">
        <v>254</v>
      </c>
      <c r="L312">
        <v>1369</v>
      </c>
      <c r="N312">
        <v>1013</v>
      </c>
      <c r="O312" t="s">
        <v>244</v>
      </c>
      <c r="P312" t="s">
        <v>244</v>
      </c>
      <c r="Q312">
        <v>1</v>
      </c>
      <c r="W312">
        <v>0</v>
      </c>
      <c r="X312">
        <v>1660935601</v>
      </c>
      <c r="Y312">
        <f t="shared" si="53"/>
        <v>3.2000000000000001E-2</v>
      </c>
      <c r="AA312">
        <v>0</v>
      </c>
      <c r="AB312">
        <v>0</v>
      </c>
      <c r="AC312">
        <v>0</v>
      </c>
      <c r="AD312">
        <v>14.09</v>
      </c>
      <c r="AE312">
        <v>0</v>
      </c>
      <c r="AF312">
        <v>0</v>
      </c>
      <c r="AG312">
        <v>0</v>
      </c>
      <c r="AH312">
        <v>14.09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0.04</v>
      </c>
      <c r="AU312" t="s">
        <v>108</v>
      </c>
      <c r="AV312">
        <v>1</v>
      </c>
      <c r="AW312">
        <v>2</v>
      </c>
      <c r="AX312">
        <v>64888760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ROUND(AT312*Source!I410*AH312*AL312,0)</f>
        <v>5</v>
      </c>
      <c r="CV312">
        <f>ROUND(Y312*Source!I410,7)</f>
        <v>0.25600000000000001</v>
      </c>
      <c r="CW312">
        <v>0</v>
      </c>
      <c r="CX312">
        <f>ROUND(Y312*Source!I410,7)</f>
        <v>0.25600000000000001</v>
      </c>
      <c r="CY312">
        <f t="shared" si="40"/>
        <v>14.09</v>
      </c>
      <c r="CZ312">
        <f t="shared" si="41"/>
        <v>14.09</v>
      </c>
      <c r="DA312">
        <f t="shared" si="42"/>
        <v>1</v>
      </c>
      <c r="DB312">
        <f t="shared" si="54"/>
        <v>0.45</v>
      </c>
      <c r="DC312">
        <f t="shared" si="55"/>
        <v>0</v>
      </c>
      <c r="DD312" t="s">
        <v>3</v>
      </c>
      <c r="DE312" t="s">
        <v>3</v>
      </c>
      <c r="DF312">
        <f>ROUND(ROUND(AE312,0)*CX312,0)</f>
        <v>0</v>
      </c>
      <c r="DG312">
        <f>ROUND(ROUND(AF312,0)*CX312,0)</f>
        <v>0</v>
      </c>
      <c r="DH312">
        <f>ROUND(ROUND(AG312,0)*CX312,0)</f>
        <v>0</v>
      </c>
      <c r="DI312">
        <f>ROUND(ROUND(AH312,0)*CX312,0)</f>
        <v>4</v>
      </c>
      <c r="DJ312">
        <f t="shared" si="43"/>
        <v>4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ROW(Source!A410)</f>
        <v>410</v>
      </c>
      <c r="B313">
        <v>64887305</v>
      </c>
      <c r="C313">
        <v>64888754</v>
      </c>
      <c r="D313">
        <v>29420467</v>
      </c>
      <c r="E313">
        <v>1</v>
      </c>
      <c r="F313">
        <v>1</v>
      </c>
      <c r="G313">
        <v>1</v>
      </c>
      <c r="H313">
        <v>1</v>
      </c>
      <c r="I313" t="s">
        <v>249</v>
      </c>
      <c r="J313" t="s">
        <v>3</v>
      </c>
      <c r="K313" t="s">
        <v>250</v>
      </c>
      <c r="L313">
        <v>1369</v>
      </c>
      <c r="N313">
        <v>1013</v>
      </c>
      <c r="O313" t="s">
        <v>244</v>
      </c>
      <c r="P313" t="s">
        <v>244</v>
      </c>
      <c r="Q313">
        <v>1</v>
      </c>
      <c r="W313">
        <v>0</v>
      </c>
      <c r="X313">
        <v>1876455240</v>
      </c>
      <c r="Y313">
        <f t="shared" si="53"/>
        <v>1.6E-2</v>
      </c>
      <c r="AA313">
        <v>0</v>
      </c>
      <c r="AB313">
        <v>0</v>
      </c>
      <c r="AC313">
        <v>0</v>
      </c>
      <c r="AD313">
        <v>16.93</v>
      </c>
      <c r="AE313">
        <v>0</v>
      </c>
      <c r="AF313">
        <v>0</v>
      </c>
      <c r="AG313">
        <v>0</v>
      </c>
      <c r="AH313">
        <v>16.93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0.02</v>
      </c>
      <c r="AU313" t="s">
        <v>108</v>
      </c>
      <c r="AV313">
        <v>1</v>
      </c>
      <c r="AW313">
        <v>2</v>
      </c>
      <c r="AX313">
        <v>64888761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ROUND(AT313*Source!I410*AH313*AL313,0)</f>
        <v>3</v>
      </c>
      <c r="CV313">
        <f>ROUND(Y313*Source!I410,7)</f>
        <v>0.128</v>
      </c>
      <c r="CW313">
        <v>0</v>
      </c>
      <c r="CX313">
        <f>ROUND(Y313*Source!I410,7)</f>
        <v>0.128</v>
      </c>
      <c r="CY313">
        <f t="shared" si="40"/>
        <v>16.93</v>
      </c>
      <c r="CZ313">
        <f t="shared" si="41"/>
        <v>16.93</v>
      </c>
      <c r="DA313">
        <f t="shared" si="42"/>
        <v>1</v>
      </c>
      <c r="DB313">
        <f t="shared" si="54"/>
        <v>0.27</v>
      </c>
      <c r="DC313">
        <f t="shared" si="55"/>
        <v>0</v>
      </c>
      <c r="DD313" t="s">
        <v>3</v>
      </c>
      <c r="DE313" t="s">
        <v>3</v>
      </c>
      <c r="DF313">
        <f>ROUND(ROUND(AE313,0)*CX313,0)</f>
        <v>0</v>
      </c>
      <c r="DG313">
        <f>ROUND(ROUND(AF313,0)*CX313,0)</f>
        <v>0</v>
      </c>
      <c r="DH313">
        <f>ROUND(ROUND(AG313,0)*CX313,0)</f>
        <v>0</v>
      </c>
      <c r="DI313">
        <f>ROUND(ROUND(AH313,0)*CX313,0)</f>
        <v>2</v>
      </c>
      <c r="DJ313">
        <f t="shared" si="43"/>
        <v>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ROW(Source!A410)</f>
        <v>410</v>
      </c>
      <c r="B314">
        <v>64887305</v>
      </c>
      <c r="C314">
        <v>64888754</v>
      </c>
      <c r="D314">
        <v>29412068</v>
      </c>
      <c r="E314">
        <v>1</v>
      </c>
      <c r="F314">
        <v>1</v>
      </c>
      <c r="G314">
        <v>1</v>
      </c>
      <c r="H314">
        <v>1</v>
      </c>
      <c r="I314" t="s">
        <v>251</v>
      </c>
      <c r="J314" t="s">
        <v>3</v>
      </c>
      <c r="K314" t="s">
        <v>252</v>
      </c>
      <c r="L314">
        <v>1369</v>
      </c>
      <c r="N314">
        <v>1013</v>
      </c>
      <c r="O314" t="s">
        <v>244</v>
      </c>
      <c r="P314" t="s">
        <v>244</v>
      </c>
      <c r="Q314">
        <v>1</v>
      </c>
      <c r="W314">
        <v>0</v>
      </c>
      <c r="X314">
        <v>-547340176</v>
      </c>
      <c r="Y314">
        <f t="shared" si="53"/>
        <v>4.8000000000000001E-2</v>
      </c>
      <c r="AA314">
        <v>0</v>
      </c>
      <c r="AB314">
        <v>0</v>
      </c>
      <c r="AC314">
        <v>0</v>
      </c>
      <c r="AD314">
        <v>10.210000000000001</v>
      </c>
      <c r="AE314">
        <v>0</v>
      </c>
      <c r="AF314">
        <v>0</v>
      </c>
      <c r="AG314">
        <v>0</v>
      </c>
      <c r="AH314">
        <v>10.210000000000001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0.06</v>
      </c>
      <c r="AU314" t="s">
        <v>108</v>
      </c>
      <c r="AV314">
        <v>1</v>
      </c>
      <c r="AW314">
        <v>2</v>
      </c>
      <c r="AX314">
        <v>64888762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ROUND(AT314*Source!I410*AH314*AL314,0)</f>
        <v>5</v>
      </c>
      <c r="CV314">
        <f>ROUND(Y314*Source!I410,7)</f>
        <v>0.38400000000000001</v>
      </c>
      <c r="CW314">
        <v>0</v>
      </c>
      <c r="CX314">
        <f>ROUND(Y314*Source!I410,7)</f>
        <v>0.38400000000000001</v>
      </c>
      <c r="CY314">
        <f t="shared" si="40"/>
        <v>10.210000000000001</v>
      </c>
      <c r="CZ314">
        <f t="shared" si="41"/>
        <v>10.210000000000001</v>
      </c>
      <c r="DA314">
        <f t="shared" si="42"/>
        <v>1</v>
      </c>
      <c r="DB314">
        <f t="shared" si="54"/>
        <v>0.49</v>
      </c>
      <c r="DC314">
        <f t="shared" si="55"/>
        <v>0</v>
      </c>
      <c r="DD314" t="s">
        <v>3</v>
      </c>
      <c r="DE314" t="s">
        <v>3</v>
      </c>
      <c r="DF314">
        <f>ROUND(ROUND(AE314,0)*CX314,0)</f>
        <v>0</v>
      </c>
      <c r="DG314">
        <f>ROUND(ROUND(AF314,0)*CX314,0)</f>
        <v>0</v>
      </c>
      <c r="DH314">
        <f>ROUND(ROUND(AG314,0)*CX314,0)</f>
        <v>0</v>
      </c>
      <c r="DI314">
        <f>ROUND(ROUND(AH314,0)*CX314,0)</f>
        <v>4</v>
      </c>
      <c r="DJ314">
        <f t="shared" si="43"/>
        <v>4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ROW(Source!A446)</f>
        <v>446</v>
      </c>
      <c r="B315">
        <v>64887308</v>
      </c>
      <c r="C315">
        <v>64888763</v>
      </c>
      <c r="D315">
        <v>29479127</v>
      </c>
      <c r="E315">
        <v>1</v>
      </c>
      <c r="F315">
        <v>1</v>
      </c>
      <c r="G315">
        <v>1</v>
      </c>
      <c r="H315">
        <v>1</v>
      </c>
      <c r="I315" t="s">
        <v>242</v>
      </c>
      <c r="J315" t="s">
        <v>3</v>
      </c>
      <c r="K315" t="s">
        <v>243</v>
      </c>
      <c r="L315">
        <v>1369</v>
      </c>
      <c r="N315">
        <v>1013</v>
      </c>
      <c r="O315" t="s">
        <v>244</v>
      </c>
      <c r="P315" t="s">
        <v>244</v>
      </c>
      <c r="Q315">
        <v>1</v>
      </c>
      <c r="W315">
        <v>0</v>
      </c>
      <c r="X315">
        <v>-1068735493</v>
      </c>
      <c r="Y315">
        <f t="shared" ref="Y315:Y346" si="56">(AT315*ROUND(((0.3+1)*0.8),7))</f>
        <v>0.37440000000000001</v>
      </c>
      <c r="AA315">
        <v>0</v>
      </c>
      <c r="AB315">
        <v>0</v>
      </c>
      <c r="AC315">
        <v>0</v>
      </c>
      <c r="AD315">
        <v>12.92</v>
      </c>
      <c r="AE315">
        <v>0</v>
      </c>
      <c r="AF315">
        <v>0</v>
      </c>
      <c r="AG315">
        <v>0</v>
      </c>
      <c r="AH315">
        <v>12.92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0.36</v>
      </c>
      <c r="AU315" t="s">
        <v>26</v>
      </c>
      <c r="AV315">
        <v>1</v>
      </c>
      <c r="AW315">
        <v>2</v>
      </c>
      <c r="AX315">
        <v>64888769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ROUND(AT315*Source!I446*AH315*AL315,0)</f>
        <v>9</v>
      </c>
      <c r="CV315">
        <f>ROUND(Y315*Source!I446,7)</f>
        <v>0.74880000000000002</v>
      </c>
      <c r="CW315">
        <v>0</v>
      </c>
      <c r="CX315">
        <f>ROUND(Y315*Source!I446,7)</f>
        <v>0.74880000000000002</v>
      </c>
      <c r="CY315">
        <f t="shared" si="40"/>
        <v>12.92</v>
      </c>
      <c r="CZ315">
        <f t="shared" si="41"/>
        <v>12.92</v>
      </c>
      <c r="DA315">
        <f t="shared" si="42"/>
        <v>1</v>
      </c>
      <c r="DB315">
        <f t="shared" ref="DB315:DB346" si="57">ROUND((ROUND(AT315*CZ315,2)*ROUND(((0.3+1)*0.8),7)),2)</f>
        <v>4.84</v>
      </c>
      <c r="DC315">
        <f t="shared" ref="DC315:DC346" si="58">ROUND((ROUND(AT315*AG315,2)*ROUND(((0.3+1)*0.8),7)),2)</f>
        <v>0</v>
      </c>
      <c r="DD315" t="s">
        <v>3</v>
      </c>
      <c r="DE315" t="s">
        <v>3</v>
      </c>
      <c r="DF315">
        <f>ROUND(ROUND(AE315,2)*CX315,2)</f>
        <v>0</v>
      </c>
      <c r="DG315">
        <f>ROUND(ROUND(AF315,2)*CX315,2)</f>
        <v>0</v>
      </c>
      <c r="DH315">
        <f>ROUND(ROUND(AG315,2)*CX315,2)</f>
        <v>0</v>
      </c>
      <c r="DI315">
        <f>ROUND(ROUND(AH315,2)*CX315,2)</f>
        <v>9.67</v>
      </c>
      <c r="DJ315">
        <f t="shared" si="43"/>
        <v>9.67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ROW(Source!A446)</f>
        <v>446</v>
      </c>
      <c r="B316">
        <v>64887308</v>
      </c>
      <c r="C316">
        <v>64888763</v>
      </c>
      <c r="D316">
        <v>29412067</v>
      </c>
      <c r="E316">
        <v>1</v>
      </c>
      <c r="F316">
        <v>1</v>
      </c>
      <c r="G316">
        <v>1</v>
      </c>
      <c r="H316">
        <v>1</v>
      </c>
      <c r="I316" t="s">
        <v>245</v>
      </c>
      <c r="J316" t="s">
        <v>3</v>
      </c>
      <c r="K316" t="s">
        <v>246</v>
      </c>
      <c r="L316">
        <v>1369</v>
      </c>
      <c r="N316">
        <v>1013</v>
      </c>
      <c r="O316" t="s">
        <v>244</v>
      </c>
      <c r="P316" t="s">
        <v>244</v>
      </c>
      <c r="Q316">
        <v>1</v>
      </c>
      <c r="W316">
        <v>0</v>
      </c>
      <c r="X316">
        <v>-492150492</v>
      </c>
      <c r="Y316">
        <f t="shared" si="56"/>
        <v>0.93600000000000005</v>
      </c>
      <c r="AA316">
        <v>0</v>
      </c>
      <c r="AB316">
        <v>0</v>
      </c>
      <c r="AC316">
        <v>0</v>
      </c>
      <c r="AD316">
        <v>15.49</v>
      </c>
      <c r="AE316">
        <v>0</v>
      </c>
      <c r="AF316">
        <v>0</v>
      </c>
      <c r="AG316">
        <v>0</v>
      </c>
      <c r="AH316">
        <v>15.49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0.9</v>
      </c>
      <c r="AU316" t="s">
        <v>26</v>
      </c>
      <c r="AV316">
        <v>1</v>
      </c>
      <c r="AW316">
        <v>2</v>
      </c>
      <c r="AX316">
        <v>64888770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ROUND(AT316*Source!I446*AH316*AL316,0)</f>
        <v>28</v>
      </c>
      <c r="CV316">
        <f>ROUND(Y316*Source!I446,7)</f>
        <v>1.8720000000000001</v>
      </c>
      <c r="CW316">
        <v>0</v>
      </c>
      <c r="CX316">
        <f>ROUND(Y316*Source!I446,7)</f>
        <v>1.8720000000000001</v>
      </c>
      <c r="CY316">
        <f t="shared" si="40"/>
        <v>15.49</v>
      </c>
      <c r="CZ316">
        <f t="shared" si="41"/>
        <v>15.49</v>
      </c>
      <c r="DA316">
        <f t="shared" si="42"/>
        <v>1</v>
      </c>
      <c r="DB316">
        <f t="shared" si="57"/>
        <v>14.5</v>
      </c>
      <c r="DC316">
        <f t="shared" si="58"/>
        <v>0</v>
      </c>
      <c r="DD316" t="s">
        <v>3</v>
      </c>
      <c r="DE316" t="s">
        <v>3</v>
      </c>
      <c r="DF316">
        <f>ROUND(ROUND(AE316,2)*CX316,2)</f>
        <v>0</v>
      </c>
      <c r="DG316">
        <f>ROUND(ROUND(AF316,2)*CX316,2)</f>
        <v>0</v>
      </c>
      <c r="DH316">
        <f>ROUND(ROUND(AG316,2)*CX316,2)</f>
        <v>0</v>
      </c>
      <c r="DI316">
        <f>ROUND(ROUND(AH316,2)*CX316,2)</f>
        <v>29</v>
      </c>
      <c r="DJ316">
        <f t="shared" si="43"/>
        <v>29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ROW(Source!A446)</f>
        <v>446</v>
      </c>
      <c r="B317">
        <v>64887308</v>
      </c>
      <c r="C317">
        <v>64888763</v>
      </c>
      <c r="D317">
        <v>29479234</v>
      </c>
      <c r="E317">
        <v>1</v>
      </c>
      <c r="F317">
        <v>1</v>
      </c>
      <c r="G317">
        <v>1</v>
      </c>
      <c r="H317">
        <v>1</v>
      </c>
      <c r="I317" t="s">
        <v>247</v>
      </c>
      <c r="J317" t="s">
        <v>3</v>
      </c>
      <c r="K317" t="s">
        <v>248</v>
      </c>
      <c r="L317">
        <v>1369</v>
      </c>
      <c r="N317">
        <v>1013</v>
      </c>
      <c r="O317" t="s">
        <v>244</v>
      </c>
      <c r="P317" t="s">
        <v>244</v>
      </c>
      <c r="Q317">
        <v>1</v>
      </c>
      <c r="W317">
        <v>0</v>
      </c>
      <c r="X317">
        <v>-1635369557</v>
      </c>
      <c r="Y317">
        <f t="shared" si="56"/>
        <v>0.93600000000000005</v>
      </c>
      <c r="AA317">
        <v>0</v>
      </c>
      <c r="AB317">
        <v>0</v>
      </c>
      <c r="AC317">
        <v>0</v>
      </c>
      <c r="AD317">
        <v>12.69</v>
      </c>
      <c r="AE317">
        <v>0</v>
      </c>
      <c r="AF317">
        <v>0</v>
      </c>
      <c r="AG317">
        <v>0</v>
      </c>
      <c r="AH317">
        <v>12.69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0.9</v>
      </c>
      <c r="AU317" t="s">
        <v>26</v>
      </c>
      <c r="AV317">
        <v>1</v>
      </c>
      <c r="AW317">
        <v>2</v>
      </c>
      <c r="AX317">
        <v>64888771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ROUND(AT317*Source!I446*AH317*AL317,0)</f>
        <v>23</v>
      </c>
      <c r="CV317">
        <f>ROUND(Y317*Source!I446,7)</f>
        <v>1.8720000000000001</v>
      </c>
      <c r="CW317">
        <v>0</v>
      </c>
      <c r="CX317">
        <f>ROUND(Y317*Source!I446,7)</f>
        <v>1.8720000000000001</v>
      </c>
      <c r="CY317">
        <f t="shared" si="40"/>
        <v>12.69</v>
      </c>
      <c r="CZ317">
        <f t="shared" si="41"/>
        <v>12.69</v>
      </c>
      <c r="DA317">
        <f t="shared" si="42"/>
        <v>1</v>
      </c>
      <c r="DB317">
        <f t="shared" si="57"/>
        <v>11.88</v>
      </c>
      <c r="DC317">
        <f t="shared" si="58"/>
        <v>0</v>
      </c>
      <c r="DD317" t="s">
        <v>3</v>
      </c>
      <c r="DE317" t="s">
        <v>3</v>
      </c>
      <c r="DF317">
        <f>ROUND(ROUND(AE317,2)*CX317,2)</f>
        <v>0</v>
      </c>
      <c r="DG317">
        <f>ROUND(ROUND(AF317,2)*CX317,2)</f>
        <v>0</v>
      </c>
      <c r="DH317">
        <f>ROUND(ROUND(AG317,2)*CX317,2)</f>
        <v>0</v>
      </c>
      <c r="DI317">
        <f>ROUND(ROUND(AH317,2)*CX317,2)</f>
        <v>23.76</v>
      </c>
      <c r="DJ317">
        <f t="shared" si="43"/>
        <v>23.76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ROW(Source!A446)</f>
        <v>446</v>
      </c>
      <c r="B318">
        <v>64887308</v>
      </c>
      <c r="C318">
        <v>64888763</v>
      </c>
      <c r="D318">
        <v>29420467</v>
      </c>
      <c r="E318">
        <v>1</v>
      </c>
      <c r="F318">
        <v>1</v>
      </c>
      <c r="G318">
        <v>1</v>
      </c>
      <c r="H318">
        <v>1</v>
      </c>
      <c r="I318" t="s">
        <v>249</v>
      </c>
      <c r="J318" t="s">
        <v>3</v>
      </c>
      <c r="K318" t="s">
        <v>250</v>
      </c>
      <c r="L318">
        <v>1369</v>
      </c>
      <c r="N318">
        <v>1013</v>
      </c>
      <c r="O318" t="s">
        <v>244</v>
      </c>
      <c r="P318" t="s">
        <v>244</v>
      </c>
      <c r="Q318">
        <v>1</v>
      </c>
      <c r="W318">
        <v>0</v>
      </c>
      <c r="X318">
        <v>1876455240</v>
      </c>
      <c r="Y318">
        <f t="shared" si="56"/>
        <v>0.37440000000000001</v>
      </c>
      <c r="AA318">
        <v>0</v>
      </c>
      <c r="AB318">
        <v>0</v>
      </c>
      <c r="AC318">
        <v>0</v>
      </c>
      <c r="AD318">
        <v>16.93</v>
      </c>
      <c r="AE318">
        <v>0</v>
      </c>
      <c r="AF318">
        <v>0</v>
      </c>
      <c r="AG318">
        <v>0</v>
      </c>
      <c r="AH318">
        <v>16.93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0.36</v>
      </c>
      <c r="AU318" t="s">
        <v>26</v>
      </c>
      <c r="AV318">
        <v>1</v>
      </c>
      <c r="AW318">
        <v>2</v>
      </c>
      <c r="AX318">
        <v>64888772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ROUND(AT318*Source!I446*AH318*AL318,0)</f>
        <v>12</v>
      </c>
      <c r="CV318">
        <f>ROUND(Y318*Source!I446,7)</f>
        <v>0.74880000000000002</v>
      </c>
      <c r="CW318">
        <v>0</v>
      </c>
      <c r="CX318">
        <f>ROUND(Y318*Source!I446,7)</f>
        <v>0.74880000000000002</v>
      </c>
      <c r="CY318">
        <f t="shared" si="40"/>
        <v>16.93</v>
      </c>
      <c r="CZ318">
        <f t="shared" si="41"/>
        <v>16.93</v>
      </c>
      <c r="DA318">
        <f t="shared" si="42"/>
        <v>1</v>
      </c>
      <c r="DB318">
        <f t="shared" si="57"/>
        <v>6.33</v>
      </c>
      <c r="DC318">
        <f t="shared" si="58"/>
        <v>0</v>
      </c>
      <c r="DD318" t="s">
        <v>3</v>
      </c>
      <c r="DE318" t="s">
        <v>3</v>
      </c>
      <c r="DF318">
        <f>ROUND(ROUND(AE318,2)*CX318,2)</f>
        <v>0</v>
      </c>
      <c r="DG318">
        <f>ROUND(ROUND(AF318,2)*CX318,2)</f>
        <v>0</v>
      </c>
      <c r="DH318">
        <f>ROUND(ROUND(AG318,2)*CX318,2)</f>
        <v>0</v>
      </c>
      <c r="DI318">
        <f>ROUND(ROUND(AH318,2)*CX318,2)</f>
        <v>12.68</v>
      </c>
      <c r="DJ318">
        <f t="shared" si="43"/>
        <v>12.68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ROW(Source!A446)</f>
        <v>446</v>
      </c>
      <c r="B319">
        <v>64887308</v>
      </c>
      <c r="C319">
        <v>64888763</v>
      </c>
      <c r="D319">
        <v>29412068</v>
      </c>
      <c r="E319">
        <v>1</v>
      </c>
      <c r="F319">
        <v>1</v>
      </c>
      <c r="G319">
        <v>1</v>
      </c>
      <c r="H319">
        <v>1</v>
      </c>
      <c r="I319" t="s">
        <v>251</v>
      </c>
      <c r="J319" t="s">
        <v>3</v>
      </c>
      <c r="K319" t="s">
        <v>252</v>
      </c>
      <c r="L319">
        <v>1369</v>
      </c>
      <c r="N319">
        <v>1013</v>
      </c>
      <c r="O319" t="s">
        <v>244</v>
      </c>
      <c r="P319" t="s">
        <v>244</v>
      </c>
      <c r="Q319">
        <v>1</v>
      </c>
      <c r="W319">
        <v>0</v>
      </c>
      <c r="X319">
        <v>-547340176</v>
      </c>
      <c r="Y319">
        <f t="shared" si="56"/>
        <v>1.1232000000000002</v>
      </c>
      <c r="AA319">
        <v>0</v>
      </c>
      <c r="AB319">
        <v>0</v>
      </c>
      <c r="AC319">
        <v>0</v>
      </c>
      <c r="AD319">
        <v>10.210000000000001</v>
      </c>
      <c r="AE319">
        <v>0</v>
      </c>
      <c r="AF319">
        <v>0</v>
      </c>
      <c r="AG319">
        <v>0</v>
      </c>
      <c r="AH319">
        <v>10.210000000000001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1.08</v>
      </c>
      <c r="AU319" t="s">
        <v>26</v>
      </c>
      <c r="AV319">
        <v>1</v>
      </c>
      <c r="AW319">
        <v>2</v>
      </c>
      <c r="AX319">
        <v>64888773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ROUND(AT319*Source!I446*AH319*AL319,0)</f>
        <v>22</v>
      </c>
      <c r="CV319">
        <f>ROUND(Y319*Source!I446,7)</f>
        <v>2.2464</v>
      </c>
      <c r="CW319">
        <v>0</v>
      </c>
      <c r="CX319">
        <f>ROUND(Y319*Source!I446,7)</f>
        <v>2.2464</v>
      </c>
      <c r="CY319">
        <f t="shared" si="40"/>
        <v>10.210000000000001</v>
      </c>
      <c r="CZ319">
        <f t="shared" si="41"/>
        <v>10.210000000000001</v>
      </c>
      <c r="DA319">
        <f t="shared" si="42"/>
        <v>1</v>
      </c>
      <c r="DB319">
        <f t="shared" si="57"/>
        <v>11.47</v>
      </c>
      <c r="DC319">
        <f t="shared" si="58"/>
        <v>0</v>
      </c>
      <c r="DD319" t="s">
        <v>3</v>
      </c>
      <c r="DE319" t="s">
        <v>3</v>
      </c>
      <c r="DF319">
        <f>ROUND(ROUND(AE319,2)*CX319,2)</f>
        <v>0</v>
      </c>
      <c r="DG319">
        <f>ROUND(ROUND(AF319,2)*CX319,2)</f>
        <v>0</v>
      </c>
      <c r="DH319">
        <f>ROUND(ROUND(AG319,2)*CX319,2)</f>
        <v>0</v>
      </c>
      <c r="DI319">
        <f>ROUND(ROUND(AH319,2)*CX319,2)</f>
        <v>22.94</v>
      </c>
      <c r="DJ319">
        <f t="shared" si="43"/>
        <v>22.94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ROW(Source!A447)</f>
        <v>447</v>
      </c>
      <c r="B320">
        <v>64887305</v>
      </c>
      <c r="C320">
        <v>64888763</v>
      </c>
      <c r="D320">
        <v>29479127</v>
      </c>
      <c r="E320">
        <v>1</v>
      </c>
      <c r="F320">
        <v>1</v>
      </c>
      <c r="G320">
        <v>1</v>
      </c>
      <c r="H320">
        <v>1</v>
      </c>
      <c r="I320" t="s">
        <v>242</v>
      </c>
      <c r="J320" t="s">
        <v>3</v>
      </c>
      <c r="K320" t="s">
        <v>243</v>
      </c>
      <c r="L320">
        <v>1369</v>
      </c>
      <c r="N320">
        <v>1013</v>
      </c>
      <c r="O320" t="s">
        <v>244</v>
      </c>
      <c r="P320" t="s">
        <v>244</v>
      </c>
      <c r="Q320">
        <v>1</v>
      </c>
      <c r="W320">
        <v>0</v>
      </c>
      <c r="X320">
        <v>-1068735493</v>
      </c>
      <c r="Y320">
        <f t="shared" si="56"/>
        <v>0.37440000000000001</v>
      </c>
      <c r="AA320">
        <v>0</v>
      </c>
      <c r="AB320">
        <v>0</v>
      </c>
      <c r="AC320">
        <v>0</v>
      </c>
      <c r="AD320">
        <v>12.92</v>
      </c>
      <c r="AE320">
        <v>0</v>
      </c>
      <c r="AF320">
        <v>0</v>
      </c>
      <c r="AG320">
        <v>0</v>
      </c>
      <c r="AH320">
        <v>12.92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0.36</v>
      </c>
      <c r="AU320" t="s">
        <v>26</v>
      </c>
      <c r="AV320">
        <v>1</v>
      </c>
      <c r="AW320">
        <v>2</v>
      </c>
      <c r="AX320">
        <v>64888769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ROUND(AT320*Source!I447*AH320*AL320,0)</f>
        <v>9</v>
      </c>
      <c r="CV320">
        <f>ROUND(Y320*Source!I447,7)</f>
        <v>0.74880000000000002</v>
      </c>
      <c r="CW320">
        <v>0</v>
      </c>
      <c r="CX320">
        <f>ROUND(Y320*Source!I447,7)</f>
        <v>0.74880000000000002</v>
      </c>
      <c r="CY320">
        <f t="shared" si="40"/>
        <v>12.92</v>
      </c>
      <c r="CZ320">
        <f t="shared" si="41"/>
        <v>12.92</v>
      </c>
      <c r="DA320">
        <f t="shared" si="42"/>
        <v>1</v>
      </c>
      <c r="DB320">
        <f t="shared" si="57"/>
        <v>4.84</v>
      </c>
      <c r="DC320">
        <f t="shared" si="58"/>
        <v>0</v>
      </c>
      <c r="DD320" t="s">
        <v>3</v>
      </c>
      <c r="DE320" t="s">
        <v>3</v>
      </c>
      <c r="DF320">
        <f>ROUND(ROUND(AE320,0)*CX320,0)</f>
        <v>0</v>
      </c>
      <c r="DG320">
        <f>ROUND(ROUND(AF320,0)*CX320,0)</f>
        <v>0</v>
      </c>
      <c r="DH320">
        <f>ROUND(ROUND(AG320,0)*CX320,0)</f>
        <v>0</v>
      </c>
      <c r="DI320">
        <f>ROUND(ROUND(AH320,0)*CX320,0)</f>
        <v>10</v>
      </c>
      <c r="DJ320">
        <f t="shared" si="43"/>
        <v>10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ROW(Source!A447)</f>
        <v>447</v>
      </c>
      <c r="B321">
        <v>64887305</v>
      </c>
      <c r="C321">
        <v>64888763</v>
      </c>
      <c r="D321">
        <v>29412067</v>
      </c>
      <c r="E321">
        <v>1</v>
      </c>
      <c r="F321">
        <v>1</v>
      </c>
      <c r="G321">
        <v>1</v>
      </c>
      <c r="H321">
        <v>1</v>
      </c>
      <c r="I321" t="s">
        <v>245</v>
      </c>
      <c r="J321" t="s">
        <v>3</v>
      </c>
      <c r="K321" t="s">
        <v>246</v>
      </c>
      <c r="L321">
        <v>1369</v>
      </c>
      <c r="N321">
        <v>1013</v>
      </c>
      <c r="O321" t="s">
        <v>244</v>
      </c>
      <c r="P321" t="s">
        <v>244</v>
      </c>
      <c r="Q321">
        <v>1</v>
      </c>
      <c r="W321">
        <v>0</v>
      </c>
      <c r="X321">
        <v>-492150492</v>
      </c>
      <c r="Y321">
        <f t="shared" si="56"/>
        <v>0.93600000000000005</v>
      </c>
      <c r="AA321">
        <v>0</v>
      </c>
      <c r="AB321">
        <v>0</v>
      </c>
      <c r="AC321">
        <v>0</v>
      </c>
      <c r="AD321">
        <v>15.49</v>
      </c>
      <c r="AE321">
        <v>0</v>
      </c>
      <c r="AF321">
        <v>0</v>
      </c>
      <c r="AG321">
        <v>0</v>
      </c>
      <c r="AH321">
        <v>15.49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0.9</v>
      </c>
      <c r="AU321" t="s">
        <v>26</v>
      </c>
      <c r="AV321">
        <v>1</v>
      </c>
      <c r="AW321">
        <v>2</v>
      </c>
      <c r="AX321">
        <v>64888770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ROUND(AT321*Source!I447*AH321*AL321,0)</f>
        <v>28</v>
      </c>
      <c r="CV321">
        <f>ROUND(Y321*Source!I447,7)</f>
        <v>1.8720000000000001</v>
      </c>
      <c r="CW321">
        <v>0</v>
      </c>
      <c r="CX321">
        <f>ROUND(Y321*Source!I447,7)</f>
        <v>1.8720000000000001</v>
      </c>
      <c r="CY321">
        <f t="shared" ref="CY321:CY384" si="59">AD321</f>
        <v>15.49</v>
      </c>
      <c r="CZ321">
        <f t="shared" ref="CZ321:CZ384" si="60">AH321</f>
        <v>15.49</v>
      </c>
      <c r="DA321">
        <f t="shared" ref="DA321:DA384" si="61">AL321</f>
        <v>1</v>
      </c>
      <c r="DB321">
        <f t="shared" si="57"/>
        <v>14.5</v>
      </c>
      <c r="DC321">
        <f t="shared" si="58"/>
        <v>0</v>
      </c>
      <c r="DD321" t="s">
        <v>3</v>
      </c>
      <c r="DE321" t="s">
        <v>3</v>
      </c>
      <c r="DF321">
        <f>ROUND(ROUND(AE321,0)*CX321,0)</f>
        <v>0</v>
      </c>
      <c r="DG321">
        <f>ROUND(ROUND(AF321,0)*CX321,0)</f>
        <v>0</v>
      </c>
      <c r="DH321">
        <f>ROUND(ROUND(AG321,0)*CX321,0)</f>
        <v>0</v>
      </c>
      <c r="DI321">
        <f>ROUND(ROUND(AH321,0)*CX321,0)</f>
        <v>28</v>
      </c>
      <c r="DJ321">
        <f t="shared" ref="DJ321:DJ384" si="62">DI321</f>
        <v>28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ROW(Source!A447)</f>
        <v>447</v>
      </c>
      <c r="B322">
        <v>64887305</v>
      </c>
      <c r="C322">
        <v>64888763</v>
      </c>
      <c r="D322">
        <v>29479234</v>
      </c>
      <c r="E322">
        <v>1</v>
      </c>
      <c r="F322">
        <v>1</v>
      </c>
      <c r="G322">
        <v>1</v>
      </c>
      <c r="H322">
        <v>1</v>
      </c>
      <c r="I322" t="s">
        <v>247</v>
      </c>
      <c r="J322" t="s">
        <v>3</v>
      </c>
      <c r="K322" t="s">
        <v>248</v>
      </c>
      <c r="L322">
        <v>1369</v>
      </c>
      <c r="N322">
        <v>1013</v>
      </c>
      <c r="O322" t="s">
        <v>244</v>
      </c>
      <c r="P322" t="s">
        <v>244</v>
      </c>
      <c r="Q322">
        <v>1</v>
      </c>
      <c r="W322">
        <v>0</v>
      </c>
      <c r="X322">
        <v>-1635369557</v>
      </c>
      <c r="Y322">
        <f t="shared" si="56"/>
        <v>0.93600000000000005</v>
      </c>
      <c r="AA322">
        <v>0</v>
      </c>
      <c r="AB322">
        <v>0</v>
      </c>
      <c r="AC322">
        <v>0</v>
      </c>
      <c r="AD322">
        <v>12.69</v>
      </c>
      <c r="AE322">
        <v>0</v>
      </c>
      <c r="AF322">
        <v>0</v>
      </c>
      <c r="AG322">
        <v>0</v>
      </c>
      <c r="AH322">
        <v>12.69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0.9</v>
      </c>
      <c r="AU322" t="s">
        <v>26</v>
      </c>
      <c r="AV322">
        <v>1</v>
      </c>
      <c r="AW322">
        <v>2</v>
      </c>
      <c r="AX322">
        <v>64888771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ROUND(AT322*Source!I447*AH322*AL322,0)</f>
        <v>23</v>
      </c>
      <c r="CV322">
        <f>ROUND(Y322*Source!I447,7)</f>
        <v>1.8720000000000001</v>
      </c>
      <c r="CW322">
        <v>0</v>
      </c>
      <c r="CX322">
        <f>ROUND(Y322*Source!I447,7)</f>
        <v>1.8720000000000001</v>
      </c>
      <c r="CY322">
        <f t="shared" si="59"/>
        <v>12.69</v>
      </c>
      <c r="CZ322">
        <f t="shared" si="60"/>
        <v>12.69</v>
      </c>
      <c r="DA322">
        <f t="shared" si="61"/>
        <v>1</v>
      </c>
      <c r="DB322">
        <f t="shared" si="57"/>
        <v>11.88</v>
      </c>
      <c r="DC322">
        <f t="shared" si="58"/>
        <v>0</v>
      </c>
      <c r="DD322" t="s">
        <v>3</v>
      </c>
      <c r="DE322" t="s">
        <v>3</v>
      </c>
      <c r="DF322">
        <f>ROUND(ROUND(AE322,0)*CX322,0)</f>
        <v>0</v>
      </c>
      <c r="DG322">
        <f>ROUND(ROUND(AF322,0)*CX322,0)</f>
        <v>0</v>
      </c>
      <c r="DH322">
        <f>ROUND(ROUND(AG322,0)*CX322,0)</f>
        <v>0</v>
      </c>
      <c r="DI322">
        <f>ROUND(ROUND(AH322,0)*CX322,0)</f>
        <v>24</v>
      </c>
      <c r="DJ322">
        <f t="shared" si="62"/>
        <v>24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ROW(Source!A447)</f>
        <v>447</v>
      </c>
      <c r="B323">
        <v>64887305</v>
      </c>
      <c r="C323">
        <v>64888763</v>
      </c>
      <c r="D323">
        <v>29420467</v>
      </c>
      <c r="E323">
        <v>1</v>
      </c>
      <c r="F323">
        <v>1</v>
      </c>
      <c r="G323">
        <v>1</v>
      </c>
      <c r="H323">
        <v>1</v>
      </c>
      <c r="I323" t="s">
        <v>249</v>
      </c>
      <c r="J323" t="s">
        <v>3</v>
      </c>
      <c r="K323" t="s">
        <v>250</v>
      </c>
      <c r="L323">
        <v>1369</v>
      </c>
      <c r="N323">
        <v>1013</v>
      </c>
      <c r="O323" t="s">
        <v>244</v>
      </c>
      <c r="P323" t="s">
        <v>244</v>
      </c>
      <c r="Q323">
        <v>1</v>
      </c>
      <c r="W323">
        <v>0</v>
      </c>
      <c r="X323">
        <v>1876455240</v>
      </c>
      <c r="Y323">
        <f t="shared" si="56"/>
        <v>0.37440000000000001</v>
      </c>
      <c r="AA323">
        <v>0</v>
      </c>
      <c r="AB323">
        <v>0</v>
      </c>
      <c r="AC323">
        <v>0</v>
      </c>
      <c r="AD323">
        <v>16.93</v>
      </c>
      <c r="AE323">
        <v>0</v>
      </c>
      <c r="AF323">
        <v>0</v>
      </c>
      <c r="AG323">
        <v>0</v>
      </c>
      <c r="AH323">
        <v>16.93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0.36</v>
      </c>
      <c r="AU323" t="s">
        <v>26</v>
      </c>
      <c r="AV323">
        <v>1</v>
      </c>
      <c r="AW323">
        <v>2</v>
      </c>
      <c r="AX323">
        <v>64888772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ROUND(AT323*Source!I447*AH323*AL323,0)</f>
        <v>12</v>
      </c>
      <c r="CV323">
        <f>ROUND(Y323*Source!I447,7)</f>
        <v>0.74880000000000002</v>
      </c>
      <c r="CW323">
        <v>0</v>
      </c>
      <c r="CX323">
        <f>ROUND(Y323*Source!I447,7)</f>
        <v>0.74880000000000002</v>
      </c>
      <c r="CY323">
        <f t="shared" si="59"/>
        <v>16.93</v>
      </c>
      <c r="CZ323">
        <f t="shared" si="60"/>
        <v>16.93</v>
      </c>
      <c r="DA323">
        <f t="shared" si="61"/>
        <v>1</v>
      </c>
      <c r="DB323">
        <f t="shared" si="57"/>
        <v>6.33</v>
      </c>
      <c r="DC323">
        <f t="shared" si="58"/>
        <v>0</v>
      </c>
      <c r="DD323" t="s">
        <v>3</v>
      </c>
      <c r="DE323" t="s">
        <v>3</v>
      </c>
      <c r="DF323">
        <f>ROUND(ROUND(AE323,0)*CX323,0)</f>
        <v>0</v>
      </c>
      <c r="DG323">
        <f>ROUND(ROUND(AF323,0)*CX323,0)</f>
        <v>0</v>
      </c>
      <c r="DH323">
        <f>ROUND(ROUND(AG323,0)*CX323,0)</f>
        <v>0</v>
      </c>
      <c r="DI323">
        <f>ROUND(ROUND(AH323,0)*CX323,0)</f>
        <v>13</v>
      </c>
      <c r="DJ323">
        <f t="shared" si="62"/>
        <v>13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ROW(Source!A447)</f>
        <v>447</v>
      </c>
      <c r="B324">
        <v>64887305</v>
      </c>
      <c r="C324">
        <v>64888763</v>
      </c>
      <c r="D324">
        <v>29412068</v>
      </c>
      <c r="E324">
        <v>1</v>
      </c>
      <c r="F324">
        <v>1</v>
      </c>
      <c r="G324">
        <v>1</v>
      </c>
      <c r="H324">
        <v>1</v>
      </c>
      <c r="I324" t="s">
        <v>251</v>
      </c>
      <c r="J324" t="s">
        <v>3</v>
      </c>
      <c r="K324" t="s">
        <v>252</v>
      </c>
      <c r="L324">
        <v>1369</v>
      </c>
      <c r="N324">
        <v>1013</v>
      </c>
      <c r="O324" t="s">
        <v>244</v>
      </c>
      <c r="P324" t="s">
        <v>244</v>
      </c>
      <c r="Q324">
        <v>1</v>
      </c>
      <c r="W324">
        <v>0</v>
      </c>
      <c r="X324">
        <v>-547340176</v>
      </c>
      <c r="Y324">
        <f t="shared" si="56"/>
        <v>1.1232000000000002</v>
      </c>
      <c r="AA324">
        <v>0</v>
      </c>
      <c r="AB324">
        <v>0</v>
      </c>
      <c r="AC324">
        <v>0</v>
      </c>
      <c r="AD324">
        <v>10.210000000000001</v>
      </c>
      <c r="AE324">
        <v>0</v>
      </c>
      <c r="AF324">
        <v>0</v>
      </c>
      <c r="AG324">
        <v>0</v>
      </c>
      <c r="AH324">
        <v>10.210000000000001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1.08</v>
      </c>
      <c r="AU324" t="s">
        <v>26</v>
      </c>
      <c r="AV324">
        <v>1</v>
      </c>
      <c r="AW324">
        <v>2</v>
      </c>
      <c r="AX324">
        <v>64888773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ROUND(AT324*Source!I447*AH324*AL324,0)</f>
        <v>22</v>
      </c>
      <c r="CV324">
        <f>ROUND(Y324*Source!I447,7)</f>
        <v>2.2464</v>
      </c>
      <c r="CW324">
        <v>0</v>
      </c>
      <c r="CX324">
        <f>ROUND(Y324*Source!I447,7)</f>
        <v>2.2464</v>
      </c>
      <c r="CY324">
        <f t="shared" si="59"/>
        <v>10.210000000000001</v>
      </c>
      <c r="CZ324">
        <f t="shared" si="60"/>
        <v>10.210000000000001</v>
      </c>
      <c r="DA324">
        <f t="shared" si="61"/>
        <v>1</v>
      </c>
      <c r="DB324">
        <f t="shared" si="57"/>
        <v>11.47</v>
      </c>
      <c r="DC324">
        <f t="shared" si="58"/>
        <v>0</v>
      </c>
      <c r="DD324" t="s">
        <v>3</v>
      </c>
      <c r="DE324" t="s">
        <v>3</v>
      </c>
      <c r="DF324">
        <f>ROUND(ROUND(AE324,0)*CX324,0)</f>
        <v>0</v>
      </c>
      <c r="DG324">
        <f>ROUND(ROUND(AF324,0)*CX324,0)</f>
        <v>0</v>
      </c>
      <c r="DH324">
        <f>ROUND(ROUND(AG324,0)*CX324,0)</f>
        <v>0</v>
      </c>
      <c r="DI324">
        <f>ROUND(ROUND(AH324,0)*CX324,0)</f>
        <v>22</v>
      </c>
      <c r="DJ324">
        <f t="shared" si="62"/>
        <v>22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ROW(Source!A448)</f>
        <v>448</v>
      </c>
      <c r="B325">
        <v>64887308</v>
      </c>
      <c r="C325">
        <v>64888774</v>
      </c>
      <c r="D325">
        <v>29479127</v>
      </c>
      <c r="E325">
        <v>1</v>
      </c>
      <c r="F325">
        <v>1</v>
      </c>
      <c r="G325">
        <v>1</v>
      </c>
      <c r="H325">
        <v>1</v>
      </c>
      <c r="I325" t="s">
        <v>242</v>
      </c>
      <c r="J325" t="s">
        <v>3</v>
      </c>
      <c r="K325" t="s">
        <v>243</v>
      </c>
      <c r="L325">
        <v>1369</v>
      </c>
      <c r="N325">
        <v>1013</v>
      </c>
      <c r="O325" t="s">
        <v>244</v>
      </c>
      <c r="P325" t="s">
        <v>244</v>
      </c>
      <c r="Q325">
        <v>1</v>
      </c>
      <c r="W325">
        <v>0</v>
      </c>
      <c r="X325">
        <v>-1068735493</v>
      </c>
      <c r="Y325">
        <f t="shared" si="56"/>
        <v>1.1232000000000002</v>
      </c>
      <c r="AA325">
        <v>0</v>
      </c>
      <c r="AB325">
        <v>0</v>
      </c>
      <c r="AC325">
        <v>0</v>
      </c>
      <c r="AD325">
        <v>12.92</v>
      </c>
      <c r="AE325">
        <v>0</v>
      </c>
      <c r="AF325">
        <v>0</v>
      </c>
      <c r="AG325">
        <v>0</v>
      </c>
      <c r="AH325">
        <v>12.92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1.08</v>
      </c>
      <c r="AU325" t="s">
        <v>26</v>
      </c>
      <c r="AV325">
        <v>1</v>
      </c>
      <c r="AW325">
        <v>2</v>
      </c>
      <c r="AX325">
        <v>64888780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ROUND(AT325*Source!I448*AH325*AL325,0)</f>
        <v>28</v>
      </c>
      <c r="CV325">
        <f>ROUND(Y325*Source!I448,7)</f>
        <v>2.2464</v>
      </c>
      <c r="CW325">
        <v>0</v>
      </c>
      <c r="CX325">
        <f>ROUND(Y325*Source!I448,7)</f>
        <v>2.2464</v>
      </c>
      <c r="CY325">
        <f t="shared" si="59"/>
        <v>12.92</v>
      </c>
      <c r="CZ325">
        <f t="shared" si="60"/>
        <v>12.92</v>
      </c>
      <c r="DA325">
        <f t="shared" si="61"/>
        <v>1</v>
      </c>
      <c r="DB325">
        <f t="shared" si="57"/>
        <v>14.51</v>
      </c>
      <c r="DC325">
        <f t="shared" si="58"/>
        <v>0</v>
      </c>
      <c r="DD325" t="s">
        <v>3</v>
      </c>
      <c r="DE325" t="s">
        <v>3</v>
      </c>
      <c r="DF325">
        <f>ROUND(ROUND(AE325,2)*CX325,2)</f>
        <v>0</v>
      </c>
      <c r="DG325">
        <f>ROUND(ROUND(AF325,2)*CX325,2)</f>
        <v>0</v>
      </c>
      <c r="DH325">
        <f>ROUND(ROUND(AG325,2)*CX325,2)</f>
        <v>0</v>
      </c>
      <c r="DI325">
        <f>ROUND(ROUND(AH325,2)*CX325,2)</f>
        <v>29.02</v>
      </c>
      <c r="DJ325">
        <f t="shared" si="62"/>
        <v>29.02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ROW(Source!A448)</f>
        <v>448</v>
      </c>
      <c r="B326">
        <v>64887308</v>
      </c>
      <c r="C326">
        <v>64888774</v>
      </c>
      <c r="D326">
        <v>29412067</v>
      </c>
      <c r="E326">
        <v>1</v>
      </c>
      <c r="F326">
        <v>1</v>
      </c>
      <c r="G326">
        <v>1</v>
      </c>
      <c r="H326">
        <v>1</v>
      </c>
      <c r="I326" t="s">
        <v>245</v>
      </c>
      <c r="J326" t="s">
        <v>3</v>
      </c>
      <c r="K326" t="s">
        <v>246</v>
      </c>
      <c r="L326">
        <v>1369</v>
      </c>
      <c r="N326">
        <v>1013</v>
      </c>
      <c r="O326" t="s">
        <v>244</v>
      </c>
      <c r="P326" t="s">
        <v>244</v>
      </c>
      <c r="Q326">
        <v>1</v>
      </c>
      <c r="W326">
        <v>0</v>
      </c>
      <c r="X326">
        <v>-492150492</v>
      </c>
      <c r="Y326">
        <f t="shared" si="56"/>
        <v>0.74880000000000002</v>
      </c>
      <c r="AA326">
        <v>0</v>
      </c>
      <c r="AB326">
        <v>0</v>
      </c>
      <c r="AC326">
        <v>0</v>
      </c>
      <c r="AD326">
        <v>15.49</v>
      </c>
      <c r="AE326">
        <v>0</v>
      </c>
      <c r="AF326">
        <v>0</v>
      </c>
      <c r="AG326">
        <v>0</v>
      </c>
      <c r="AH326">
        <v>15.49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0.72</v>
      </c>
      <c r="AU326" t="s">
        <v>26</v>
      </c>
      <c r="AV326">
        <v>1</v>
      </c>
      <c r="AW326">
        <v>2</v>
      </c>
      <c r="AX326">
        <v>64888781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ROUND(AT326*Source!I448*AH326*AL326,0)</f>
        <v>22</v>
      </c>
      <c r="CV326">
        <f>ROUND(Y326*Source!I448,7)</f>
        <v>1.4976</v>
      </c>
      <c r="CW326">
        <v>0</v>
      </c>
      <c r="CX326">
        <f>ROUND(Y326*Source!I448,7)</f>
        <v>1.4976</v>
      </c>
      <c r="CY326">
        <f t="shared" si="59"/>
        <v>15.49</v>
      </c>
      <c r="CZ326">
        <f t="shared" si="60"/>
        <v>15.49</v>
      </c>
      <c r="DA326">
        <f t="shared" si="61"/>
        <v>1</v>
      </c>
      <c r="DB326">
        <f t="shared" si="57"/>
        <v>11.6</v>
      </c>
      <c r="DC326">
        <f t="shared" si="58"/>
        <v>0</v>
      </c>
      <c r="DD326" t="s">
        <v>3</v>
      </c>
      <c r="DE326" t="s">
        <v>3</v>
      </c>
      <c r="DF326">
        <f>ROUND(ROUND(AE326,2)*CX326,2)</f>
        <v>0</v>
      </c>
      <c r="DG326">
        <f>ROUND(ROUND(AF326,2)*CX326,2)</f>
        <v>0</v>
      </c>
      <c r="DH326">
        <f>ROUND(ROUND(AG326,2)*CX326,2)</f>
        <v>0</v>
      </c>
      <c r="DI326">
        <f>ROUND(ROUND(AH326,2)*CX326,2)</f>
        <v>23.2</v>
      </c>
      <c r="DJ326">
        <f t="shared" si="62"/>
        <v>23.2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ROW(Source!A448)</f>
        <v>448</v>
      </c>
      <c r="B327">
        <v>64887308</v>
      </c>
      <c r="C327">
        <v>64888774</v>
      </c>
      <c r="D327">
        <v>29420508</v>
      </c>
      <c r="E327">
        <v>1</v>
      </c>
      <c r="F327">
        <v>1</v>
      </c>
      <c r="G327">
        <v>1</v>
      </c>
      <c r="H327">
        <v>1</v>
      </c>
      <c r="I327" t="s">
        <v>253</v>
      </c>
      <c r="J327" t="s">
        <v>3</v>
      </c>
      <c r="K327" t="s">
        <v>254</v>
      </c>
      <c r="L327">
        <v>1369</v>
      </c>
      <c r="N327">
        <v>1013</v>
      </c>
      <c r="O327" t="s">
        <v>244</v>
      </c>
      <c r="P327" t="s">
        <v>244</v>
      </c>
      <c r="Q327">
        <v>1</v>
      </c>
      <c r="W327">
        <v>0</v>
      </c>
      <c r="X327">
        <v>1660935601</v>
      </c>
      <c r="Y327">
        <f t="shared" si="56"/>
        <v>0.74880000000000002</v>
      </c>
      <c r="AA327">
        <v>0</v>
      </c>
      <c r="AB327">
        <v>0</v>
      </c>
      <c r="AC327">
        <v>0</v>
      </c>
      <c r="AD327">
        <v>14.09</v>
      </c>
      <c r="AE327">
        <v>0</v>
      </c>
      <c r="AF327">
        <v>0</v>
      </c>
      <c r="AG327">
        <v>0</v>
      </c>
      <c r="AH327">
        <v>14.09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0.72</v>
      </c>
      <c r="AU327" t="s">
        <v>26</v>
      </c>
      <c r="AV327">
        <v>1</v>
      </c>
      <c r="AW327">
        <v>2</v>
      </c>
      <c r="AX327">
        <v>64888782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ROUND(AT327*Source!I448*AH327*AL327,0)</f>
        <v>20</v>
      </c>
      <c r="CV327">
        <f>ROUND(Y327*Source!I448,7)</f>
        <v>1.4976</v>
      </c>
      <c r="CW327">
        <v>0</v>
      </c>
      <c r="CX327">
        <f>ROUND(Y327*Source!I448,7)</f>
        <v>1.4976</v>
      </c>
      <c r="CY327">
        <f t="shared" si="59"/>
        <v>14.09</v>
      </c>
      <c r="CZ327">
        <f t="shared" si="60"/>
        <v>14.09</v>
      </c>
      <c r="DA327">
        <f t="shared" si="61"/>
        <v>1</v>
      </c>
      <c r="DB327">
        <f t="shared" si="57"/>
        <v>10.55</v>
      </c>
      <c r="DC327">
        <f t="shared" si="58"/>
        <v>0</v>
      </c>
      <c r="DD327" t="s">
        <v>3</v>
      </c>
      <c r="DE327" t="s">
        <v>3</v>
      </c>
      <c r="DF327">
        <f>ROUND(ROUND(AE327,2)*CX327,2)</f>
        <v>0</v>
      </c>
      <c r="DG327">
        <f>ROUND(ROUND(AF327,2)*CX327,2)</f>
        <v>0</v>
      </c>
      <c r="DH327">
        <f>ROUND(ROUND(AG327,2)*CX327,2)</f>
        <v>0</v>
      </c>
      <c r="DI327">
        <f>ROUND(ROUND(AH327,2)*CX327,2)</f>
        <v>21.1</v>
      </c>
      <c r="DJ327">
        <f t="shared" si="62"/>
        <v>21.1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ROW(Source!A448)</f>
        <v>448</v>
      </c>
      <c r="B328">
        <v>64887308</v>
      </c>
      <c r="C328">
        <v>64888774</v>
      </c>
      <c r="D328">
        <v>29420467</v>
      </c>
      <c r="E328">
        <v>1</v>
      </c>
      <c r="F328">
        <v>1</v>
      </c>
      <c r="G328">
        <v>1</v>
      </c>
      <c r="H328">
        <v>1</v>
      </c>
      <c r="I328" t="s">
        <v>249</v>
      </c>
      <c r="J328" t="s">
        <v>3</v>
      </c>
      <c r="K328" t="s">
        <v>250</v>
      </c>
      <c r="L328">
        <v>1369</v>
      </c>
      <c r="N328">
        <v>1013</v>
      </c>
      <c r="O328" t="s">
        <v>244</v>
      </c>
      <c r="P328" t="s">
        <v>244</v>
      </c>
      <c r="Q328">
        <v>1</v>
      </c>
      <c r="W328">
        <v>0</v>
      </c>
      <c r="X328">
        <v>1876455240</v>
      </c>
      <c r="Y328">
        <f t="shared" si="56"/>
        <v>0.37440000000000001</v>
      </c>
      <c r="AA328">
        <v>0</v>
      </c>
      <c r="AB328">
        <v>0</v>
      </c>
      <c r="AC328">
        <v>0</v>
      </c>
      <c r="AD328">
        <v>16.93</v>
      </c>
      <c r="AE328">
        <v>0</v>
      </c>
      <c r="AF328">
        <v>0</v>
      </c>
      <c r="AG328">
        <v>0</v>
      </c>
      <c r="AH328">
        <v>16.93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0.36</v>
      </c>
      <c r="AU328" t="s">
        <v>26</v>
      </c>
      <c r="AV328">
        <v>1</v>
      </c>
      <c r="AW328">
        <v>2</v>
      </c>
      <c r="AX328">
        <v>64888783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ROUND(AT328*Source!I448*AH328*AL328,0)</f>
        <v>12</v>
      </c>
      <c r="CV328">
        <f>ROUND(Y328*Source!I448,7)</f>
        <v>0.74880000000000002</v>
      </c>
      <c r="CW328">
        <v>0</v>
      </c>
      <c r="CX328">
        <f>ROUND(Y328*Source!I448,7)</f>
        <v>0.74880000000000002</v>
      </c>
      <c r="CY328">
        <f t="shared" si="59"/>
        <v>16.93</v>
      </c>
      <c r="CZ328">
        <f t="shared" si="60"/>
        <v>16.93</v>
      </c>
      <c r="DA328">
        <f t="shared" si="61"/>
        <v>1</v>
      </c>
      <c r="DB328">
        <f t="shared" si="57"/>
        <v>6.33</v>
      </c>
      <c r="DC328">
        <f t="shared" si="58"/>
        <v>0</v>
      </c>
      <c r="DD328" t="s">
        <v>3</v>
      </c>
      <c r="DE328" t="s">
        <v>3</v>
      </c>
      <c r="DF328">
        <f>ROUND(ROUND(AE328,2)*CX328,2)</f>
        <v>0</v>
      </c>
      <c r="DG328">
        <f>ROUND(ROUND(AF328,2)*CX328,2)</f>
        <v>0</v>
      </c>
      <c r="DH328">
        <f>ROUND(ROUND(AG328,2)*CX328,2)</f>
        <v>0</v>
      </c>
      <c r="DI328">
        <f>ROUND(ROUND(AH328,2)*CX328,2)</f>
        <v>12.68</v>
      </c>
      <c r="DJ328">
        <f t="shared" si="62"/>
        <v>12.68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ROW(Source!A448)</f>
        <v>448</v>
      </c>
      <c r="B329">
        <v>64887308</v>
      </c>
      <c r="C329">
        <v>64888774</v>
      </c>
      <c r="D329">
        <v>29412068</v>
      </c>
      <c r="E329">
        <v>1</v>
      </c>
      <c r="F329">
        <v>1</v>
      </c>
      <c r="G329">
        <v>1</v>
      </c>
      <c r="H329">
        <v>1</v>
      </c>
      <c r="I329" t="s">
        <v>251</v>
      </c>
      <c r="J329" t="s">
        <v>3</v>
      </c>
      <c r="K329" t="s">
        <v>252</v>
      </c>
      <c r="L329">
        <v>1369</v>
      </c>
      <c r="N329">
        <v>1013</v>
      </c>
      <c r="O329" t="s">
        <v>244</v>
      </c>
      <c r="P329" t="s">
        <v>244</v>
      </c>
      <c r="Q329">
        <v>1</v>
      </c>
      <c r="W329">
        <v>0</v>
      </c>
      <c r="X329">
        <v>-547340176</v>
      </c>
      <c r="Y329">
        <f t="shared" si="56"/>
        <v>0.74880000000000002</v>
      </c>
      <c r="AA329">
        <v>0</v>
      </c>
      <c r="AB329">
        <v>0</v>
      </c>
      <c r="AC329">
        <v>0</v>
      </c>
      <c r="AD329">
        <v>10.210000000000001</v>
      </c>
      <c r="AE329">
        <v>0</v>
      </c>
      <c r="AF329">
        <v>0</v>
      </c>
      <c r="AG329">
        <v>0</v>
      </c>
      <c r="AH329">
        <v>10.210000000000001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0.72</v>
      </c>
      <c r="AU329" t="s">
        <v>26</v>
      </c>
      <c r="AV329">
        <v>1</v>
      </c>
      <c r="AW329">
        <v>2</v>
      </c>
      <c r="AX329">
        <v>64888784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ROUND(AT329*Source!I448*AH329*AL329,0)</f>
        <v>15</v>
      </c>
      <c r="CV329">
        <f>ROUND(Y329*Source!I448,7)</f>
        <v>1.4976</v>
      </c>
      <c r="CW329">
        <v>0</v>
      </c>
      <c r="CX329">
        <f>ROUND(Y329*Source!I448,7)</f>
        <v>1.4976</v>
      </c>
      <c r="CY329">
        <f t="shared" si="59"/>
        <v>10.210000000000001</v>
      </c>
      <c r="CZ329">
        <f t="shared" si="60"/>
        <v>10.210000000000001</v>
      </c>
      <c r="DA329">
        <f t="shared" si="61"/>
        <v>1</v>
      </c>
      <c r="DB329">
        <f t="shared" si="57"/>
        <v>7.64</v>
      </c>
      <c r="DC329">
        <f t="shared" si="58"/>
        <v>0</v>
      </c>
      <c r="DD329" t="s">
        <v>3</v>
      </c>
      <c r="DE329" t="s">
        <v>3</v>
      </c>
      <c r="DF329">
        <f>ROUND(ROUND(AE329,2)*CX329,2)</f>
        <v>0</v>
      </c>
      <c r="DG329">
        <f>ROUND(ROUND(AF329,2)*CX329,2)</f>
        <v>0</v>
      </c>
      <c r="DH329">
        <f>ROUND(ROUND(AG329,2)*CX329,2)</f>
        <v>0</v>
      </c>
      <c r="DI329">
        <f>ROUND(ROUND(AH329,2)*CX329,2)</f>
        <v>15.29</v>
      </c>
      <c r="DJ329">
        <f t="shared" si="62"/>
        <v>15.29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ROW(Source!A449)</f>
        <v>449</v>
      </c>
      <c r="B330">
        <v>64887305</v>
      </c>
      <c r="C330">
        <v>64888774</v>
      </c>
      <c r="D330">
        <v>29479127</v>
      </c>
      <c r="E330">
        <v>1</v>
      </c>
      <c r="F330">
        <v>1</v>
      </c>
      <c r="G330">
        <v>1</v>
      </c>
      <c r="H330">
        <v>1</v>
      </c>
      <c r="I330" t="s">
        <v>242</v>
      </c>
      <c r="J330" t="s">
        <v>3</v>
      </c>
      <c r="K330" t="s">
        <v>243</v>
      </c>
      <c r="L330">
        <v>1369</v>
      </c>
      <c r="N330">
        <v>1013</v>
      </c>
      <c r="O330" t="s">
        <v>244</v>
      </c>
      <c r="P330" t="s">
        <v>244</v>
      </c>
      <c r="Q330">
        <v>1</v>
      </c>
      <c r="W330">
        <v>0</v>
      </c>
      <c r="X330">
        <v>-1068735493</v>
      </c>
      <c r="Y330">
        <f t="shared" si="56"/>
        <v>1.1232000000000002</v>
      </c>
      <c r="AA330">
        <v>0</v>
      </c>
      <c r="AB330">
        <v>0</v>
      </c>
      <c r="AC330">
        <v>0</v>
      </c>
      <c r="AD330">
        <v>12.92</v>
      </c>
      <c r="AE330">
        <v>0</v>
      </c>
      <c r="AF330">
        <v>0</v>
      </c>
      <c r="AG330">
        <v>0</v>
      </c>
      <c r="AH330">
        <v>12.92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1.08</v>
      </c>
      <c r="AU330" t="s">
        <v>26</v>
      </c>
      <c r="AV330">
        <v>1</v>
      </c>
      <c r="AW330">
        <v>2</v>
      </c>
      <c r="AX330">
        <v>64888780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ROUND(AT330*Source!I449*AH330*AL330,0)</f>
        <v>28</v>
      </c>
      <c r="CV330">
        <f>ROUND(Y330*Source!I449,7)</f>
        <v>2.2464</v>
      </c>
      <c r="CW330">
        <v>0</v>
      </c>
      <c r="CX330">
        <f>ROUND(Y330*Source!I449,7)</f>
        <v>2.2464</v>
      </c>
      <c r="CY330">
        <f t="shared" si="59"/>
        <v>12.92</v>
      </c>
      <c r="CZ330">
        <f t="shared" si="60"/>
        <v>12.92</v>
      </c>
      <c r="DA330">
        <f t="shared" si="61"/>
        <v>1</v>
      </c>
      <c r="DB330">
        <f t="shared" si="57"/>
        <v>14.51</v>
      </c>
      <c r="DC330">
        <f t="shared" si="58"/>
        <v>0</v>
      </c>
      <c r="DD330" t="s">
        <v>3</v>
      </c>
      <c r="DE330" t="s">
        <v>3</v>
      </c>
      <c r="DF330">
        <f>ROUND(ROUND(AE330,0)*CX330,0)</f>
        <v>0</v>
      </c>
      <c r="DG330">
        <f>ROUND(ROUND(AF330,0)*CX330,0)</f>
        <v>0</v>
      </c>
      <c r="DH330">
        <f>ROUND(ROUND(AG330,0)*CX330,0)</f>
        <v>0</v>
      </c>
      <c r="DI330">
        <f>ROUND(ROUND(AH330,0)*CX330,0)</f>
        <v>29</v>
      </c>
      <c r="DJ330">
        <f t="shared" si="62"/>
        <v>29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ROW(Source!A449)</f>
        <v>449</v>
      </c>
      <c r="B331">
        <v>64887305</v>
      </c>
      <c r="C331">
        <v>64888774</v>
      </c>
      <c r="D331">
        <v>29412067</v>
      </c>
      <c r="E331">
        <v>1</v>
      </c>
      <c r="F331">
        <v>1</v>
      </c>
      <c r="G331">
        <v>1</v>
      </c>
      <c r="H331">
        <v>1</v>
      </c>
      <c r="I331" t="s">
        <v>245</v>
      </c>
      <c r="J331" t="s">
        <v>3</v>
      </c>
      <c r="K331" t="s">
        <v>246</v>
      </c>
      <c r="L331">
        <v>1369</v>
      </c>
      <c r="N331">
        <v>1013</v>
      </c>
      <c r="O331" t="s">
        <v>244</v>
      </c>
      <c r="P331" t="s">
        <v>244</v>
      </c>
      <c r="Q331">
        <v>1</v>
      </c>
      <c r="W331">
        <v>0</v>
      </c>
      <c r="X331">
        <v>-492150492</v>
      </c>
      <c r="Y331">
        <f t="shared" si="56"/>
        <v>0.74880000000000002</v>
      </c>
      <c r="AA331">
        <v>0</v>
      </c>
      <c r="AB331">
        <v>0</v>
      </c>
      <c r="AC331">
        <v>0</v>
      </c>
      <c r="AD331">
        <v>15.49</v>
      </c>
      <c r="AE331">
        <v>0</v>
      </c>
      <c r="AF331">
        <v>0</v>
      </c>
      <c r="AG331">
        <v>0</v>
      </c>
      <c r="AH331">
        <v>15.49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0.72</v>
      </c>
      <c r="AU331" t="s">
        <v>26</v>
      </c>
      <c r="AV331">
        <v>1</v>
      </c>
      <c r="AW331">
        <v>2</v>
      </c>
      <c r="AX331">
        <v>64888781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ROUND(AT331*Source!I449*AH331*AL331,0)</f>
        <v>22</v>
      </c>
      <c r="CV331">
        <f>ROUND(Y331*Source!I449,7)</f>
        <v>1.4976</v>
      </c>
      <c r="CW331">
        <v>0</v>
      </c>
      <c r="CX331">
        <f>ROUND(Y331*Source!I449,7)</f>
        <v>1.4976</v>
      </c>
      <c r="CY331">
        <f t="shared" si="59"/>
        <v>15.49</v>
      </c>
      <c r="CZ331">
        <f t="shared" si="60"/>
        <v>15.49</v>
      </c>
      <c r="DA331">
        <f t="shared" si="61"/>
        <v>1</v>
      </c>
      <c r="DB331">
        <f t="shared" si="57"/>
        <v>11.6</v>
      </c>
      <c r="DC331">
        <f t="shared" si="58"/>
        <v>0</v>
      </c>
      <c r="DD331" t="s">
        <v>3</v>
      </c>
      <c r="DE331" t="s">
        <v>3</v>
      </c>
      <c r="DF331">
        <f>ROUND(ROUND(AE331,0)*CX331,0)</f>
        <v>0</v>
      </c>
      <c r="DG331">
        <f>ROUND(ROUND(AF331,0)*CX331,0)</f>
        <v>0</v>
      </c>
      <c r="DH331">
        <f>ROUND(ROUND(AG331,0)*CX331,0)</f>
        <v>0</v>
      </c>
      <c r="DI331">
        <f>ROUND(ROUND(AH331,0)*CX331,0)</f>
        <v>22</v>
      </c>
      <c r="DJ331">
        <f t="shared" si="62"/>
        <v>22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ROW(Source!A449)</f>
        <v>449</v>
      </c>
      <c r="B332">
        <v>64887305</v>
      </c>
      <c r="C332">
        <v>64888774</v>
      </c>
      <c r="D332">
        <v>29420508</v>
      </c>
      <c r="E332">
        <v>1</v>
      </c>
      <c r="F332">
        <v>1</v>
      </c>
      <c r="G332">
        <v>1</v>
      </c>
      <c r="H332">
        <v>1</v>
      </c>
      <c r="I332" t="s">
        <v>253</v>
      </c>
      <c r="J332" t="s">
        <v>3</v>
      </c>
      <c r="K332" t="s">
        <v>254</v>
      </c>
      <c r="L332">
        <v>1369</v>
      </c>
      <c r="N332">
        <v>1013</v>
      </c>
      <c r="O332" t="s">
        <v>244</v>
      </c>
      <c r="P332" t="s">
        <v>244</v>
      </c>
      <c r="Q332">
        <v>1</v>
      </c>
      <c r="W332">
        <v>0</v>
      </c>
      <c r="X332">
        <v>1660935601</v>
      </c>
      <c r="Y332">
        <f t="shared" si="56"/>
        <v>0.74880000000000002</v>
      </c>
      <c r="AA332">
        <v>0</v>
      </c>
      <c r="AB332">
        <v>0</v>
      </c>
      <c r="AC332">
        <v>0</v>
      </c>
      <c r="AD332">
        <v>14.09</v>
      </c>
      <c r="AE332">
        <v>0</v>
      </c>
      <c r="AF332">
        <v>0</v>
      </c>
      <c r="AG332">
        <v>0</v>
      </c>
      <c r="AH332">
        <v>14.09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0.72</v>
      </c>
      <c r="AU332" t="s">
        <v>26</v>
      </c>
      <c r="AV332">
        <v>1</v>
      </c>
      <c r="AW332">
        <v>2</v>
      </c>
      <c r="AX332">
        <v>64888782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ROUND(AT332*Source!I449*AH332*AL332,0)</f>
        <v>20</v>
      </c>
      <c r="CV332">
        <f>ROUND(Y332*Source!I449,7)</f>
        <v>1.4976</v>
      </c>
      <c r="CW332">
        <v>0</v>
      </c>
      <c r="CX332">
        <f>ROUND(Y332*Source!I449,7)</f>
        <v>1.4976</v>
      </c>
      <c r="CY332">
        <f t="shared" si="59"/>
        <v>14.09</v>
      </c>
      <c r="CZ332">
        <f t="shared" si="60"/>
        <v>14.09</v>
      </c>
      <c r="DA332">
        <f t="shared" si="61"/>
        <v>1</v>
      </c>
      <c r="DB332">
        <f t="shared" si="57"/>
        <v>10.55</v>
      </c>
      <c r="DC332">
        <f t="shared" si="58"/>
        <v>0</v>
      </c>
      <c r="DD332" t="s">
        <v>3</v>
      </c>
      <c r="DE332" t="s">
        <v>3</v>
      </c>
      <c r="DF332">
        <f>ROUND(ROUND(AE332,0)*CX332,0)</f>
        <v>0</v>
      </c>
      <c r="DG332">
        <f>ROUND(ROUND(AF332,0)*CX332,0)</f>
        <v>0</v>
      </c>
      <c r="DH332">
        <f>ROUND(ROUND(AG332,0)*CX332,0)</f>
        <v>0</v>
      </c>
      <c r="DI332">
        <f>ROUND(ROUND(AH332,0)*CX332,0)</f>
        <v>21</v>
      </c>
      <c r="DJ332">
        <f t="shared" si="62"/>
        <v>21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ROW(Source!A449)</f>
        <v>449</v>
      </c>
      <c r="B333">
        <v>64887305</v>
      </c>
      <c r="C333">
        <v>64888774</v>
      </c>
      <c r="D333">
        <v>29420467</v>
      </c>
      <c r="E333">
        <v>1</v>
      </c>
      <c r="F333">
        <v>1</v>
      </c>
      <c r="G333">
        <v>1</v>
      </c>
      <c r="H333">
        <v>1</v>
      </c>
      <c r="I333" t="s">
        <v>249</v>
      </c>
      <c r="J333" t="s">
        <v>3</v>
      </c>
      <c r="K333" t="s">
        <v>250</v>
      </c>
      <c r="L333">
        <v>1369</v>
      </c>
      <c r="N333">
        <v>1013</v>
      </c>
      <c r="O333" t="s">
        <v>244</v>
      </c>
      <c r="P333" t="s">
        <v>244</v>
      </c>
      <c r="Q333">
        <v>1</v>
      </c>
      <c r="W333">
        <v>0</v>
      </c>
      <c r="X333">
        <v>1876455240</v>
      </c>
      <c r="Y333">
        <f t="shared" si="56"/>
        <v>0.37440000000000001</v>
      </c>
      <c r="AA333">
        <v>0</v>
      </c>
      <c r="AB333">
        <v>0</v>
      </c>
      <c r="AC333">
        <v>0</v>
      </c>
      <c r="AD333">
        <v>16.93</v>
      </c>
      <c r="AE333">
        <v>0</v>
      </c>
      <c r="AF333">
        <v>0</v>
      </c>
      <c r="AG333">
        <v>0</v>
      </c>
      <c r="AH333">
        <v>16.93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0.36</v>
      </c>
      <c r="AU333" t="s">
        <v>26</v>
      </c>
      <c r="AV333">
        <v>1</v>
      </c>
      <c r="AW333">
        <v>2</v>
      </c>
      <c r="AX333">
        <v>64888783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ROUND(AT333*Source!I449*AH333*AL333,0)</f>
        <v>12</v>
      </c>
      <c r="CV333">
        <f>ROUND(Y333*Source!I449,7)</f>
        <v>0.74880000000000002</v>
      </c>
      <c r="CW333">
        <v>0</v>
      </c>
      <c r="CX333">
        <f>ROUND(Y333*Source!I449,7)</f>
        <v>0.74880000000000002</v>
      </c>
      <c r="CY333">
        <f t="shared" si="59"/>
        <v>16.93</v>
      </c>
      <c r="CZ333">
        <f t="shared" si="60"/>
        <v>16.93</v>
      </c>
      <c r="DA333">
        <f t="shared" si="61"/>
        <v>1</v>
      </c>
      <c r="DB333">
        <f t="shared" si="57"/>
        <v>6.33</v>
      </c>
      <c r="DC333">
        <f t="shared" si="58"/>
        <v>0</v>
      </c>
      <c r="DD333" t="s">
        <v>3</v>
      </c>
      <c r="DE333" t="s">
        <v>3</v>
      </c>
      <c r="DF333">
        <f>ROUND(ROUND(AE333,0)*CX333,0)</f>
        <v>0</v>
      </c>
      <c r="DG333">
        <f>ROUND(ROUND(AF333,0)*CX333,0)</f>
        <v>0</v>
      </c>
      <c r="DH333">
        <f>ROUND(ROUND(AG333,0)*CX333,0)</f>
        <v>0</v>
      </c>
      <c r="DI333">
        <f>ROUND(ROUND(AH333,0)*CX333,0)</f>
        <v>13</v>
      </c>
      <c r="DJ333">
        <f t="shared" si="62"/>
        <v>13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ROW(Source!A449)</f>
        <v>449</v>
      </c>
      <c r="B334">
        <v>64887305</v>
      </c>
      <c r="C334">
        <v>64888774</v>
      </c>
      <c r="D334">
        <v>29412068</v>
      </c>
      <c r="E334">
        <v>1</v>
      </c>
      <c r="F334">
        <v>1</v>
      </c>
      <c r="G334">
        <v>1</v>
      </c>
      <c r="H334">
        <v>1</v>
      </c>
      <c r="I334" t="s">
        <v>251</v>
      </c>
      <c r="J334" t="s">
        <v>3</v>
      </c>
      <c r="K334" t="s">
        <v>252</v>
      </c>
      <c r="L334">
        <v>1369</v>
      </c>
      <c r="N334">
        <v>1013</v>
      </c>
      <c r="O334" t="s">
        <v>244</v>
      </c>
      <c r="P334" t="s">
        <v>244</v>
      </c>
      <c r="Q334">
        <v>1</v>
      </c>
      <c r="W334">
        <v>0</v>
      </c>
      <c r="X334">
        <v>-547340176</v>
      </c>
      <c r="Y334">
        <f t="shared" si="56"/>
        <v>0.74880000000000002</v>
      </c>
      <c r="AA334">
        <v>0</v>
      </c>
      <c r="AB334">
        <v>0</v>
      </c>
      <c r="AC334">
        <v>0</v>
      </c>
      <c r="AD334">
        <v>10.210000000000001</v>
      </c>
      <c r="AE334">
        <v>0</v>
      </c>
      <c r="AF334">
        <v>0</v>
      </c>
      <c r="AG334">
        <v>0</v>
      </c>
      <c r="AH334">
        <v>10.210000000000001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0.72</v>
      </c>
      <c r="AU334" t="s">
        <v>26</v>
      </c>
      <c r="AV334">
        <v>1</v>
      </c>
      <c r="AW334">
        <v>2</v>
      </c>
      <c r="AX334">
        <v>64888784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ROUND(AT334*Source!I449*AH334*AL334,0)</f>
        <v>15</v>
      </c>
      <c r="CV334">
        <f>ROUND(Y334*Source!I449,7)</f>
        <v>1.4976</v>
      </c>
      <c r="CW334">
        <v>0</v>
      </c>
      <c r="CX334">
        <f>ROUND(Y334*Source!I449,7)</f>
        <v>1.4976</v>
      </c>
      <c r="CY334">
        <f t="shared" si="59"/>
        <v>10.210000000000001</v>
      </c>
      <c r="CZ334">
        <f t="shared" si="60"/>
        <v>10.210000000000001</v>
      </c>
      <c r="DA334">
        <f t="shared" si="61"/>
        <v>1</v>
      </c>
      <c r="DB334">
        <f t="shared" si="57"/>
        <v>7.64</v>
      </c>
      <c r="DC334">
        <f t="shared" si="58"/>
        <v>0</v>
      </c>
      <c r="DD334" t="s">
        <v>3</v>
      </c>
      <c r="DE334" t="s">
        <v>3</v>
      </c>
      <c r="DF334">
        <f>ROUND(ROUND(AE334,0)*CX334,0)</f>
        <v>0</v>
      </c>
      <c r="DG334">
        <f>ROUND(ROUND(AF334,0)*CX334,0)</f>
        <v>0</v>
      </c>
      <c r="DH334">
        <f>ROUND(ROUND(AG334,0)*CX334,0)</f>
        <v>0</v>
      </c>
      <c r="DI334">
        <f>ROUND(ROUND(AH334,0)*CX334,0)</f>
        <v>15</v>
      </c>
      <c r="DJ334">
        <f t="shared" si="62"/>
        <v>15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ROW(Source!A450)</f>
        <v>450</v>
      </c>
      <c r="B335">
        <v>64887308</v>
      </c>
      <c r="C335">
        <v>64888785</v>
      </c>
      <c r="D335">
        <v>29412067</v>
      </c>
      <c r="E335">
        <v>1</v>
      </c>
      <c r="F335">
        <v>1</v>
      </c>
      <c r="G335">
        <v>1</v>
      </c>
      <c r="H335">
        <v>1</v>
      </c>
      <c r="I335" t="s">
        <v>245</v>
      </c>
      <c r="J335" t="s">
        <v>3</v>
      </c>
      <c r="K335" t="s">
        <v>246</v>
      </c>
      <c r="L335">
        <v>1369</v>
      </c>
      <c r="N335">
        <v>1013</v>
      </c>
      <c r="O335" t="s">
        <v>244</v>
      </c>
      <c r="P335" t="s">
        <v>244</v>
      </c>
      <c r="Q335">
        <v>1</v>
      </c>
      <c r="W335">
        <v>0</v>
      </c>
      <c r="X335">
        <v>-492150492</v>
      </c>
      <c r="Y335">
        <f t="shared" si="56"/>
        <v>0.37440000000000001</v>
      </c>
      <c r="AA335">
        <v>0</v>
      </c>
      <c r="AB335">
        <v>0</v>
      </c>
      <c r="AC335">
        <v>0</v>
      </c>
      <c r="AD335">
        <v>15.49</v>
      </c>
      <c r="AE335">
        <v>0</v>
      </c>
      <c r="AF335">
        <v>0</v>
      </c>
      <c r="AG335">
        <v>0</v>
      </c>
      <c r="AH335">
        <v>15.49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0.36</v>
      </c>
      <c r="AU335" t="s">
        <v>26</v>
      </c>
      <c r="AV335">
        <v>1</v>
      </c>
      <c r="AW335">
        <v>2</v>
      </c>
      <c r="AX335">
        <v>64888790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ROUND(AT335*Source!I450*AH335*AL335,0)</f>
        <v>11</v>
      </c>
      <c r="CV335">
        <f>ROUND(Y335*Source!I450,7)</f>
        <v>0.74880000000000002</v>
      </c>
      <c r="CW335">
        <v>0</v>
      </c>
      <c r="CX335">
        <f>ROUND(Y335*Source!I450,7)</f>
        <v>0.74880000000000002</v>
      </c>
      <c r="CY335">
        <f t="shared" si="59"/>
        <v>15.49</v>
      </c>
      <c r="CZ335">
        <f t="shared" si="60"/>
        <v>15.49</v>
      </c>
      <c r="DA335">
        <f t="shared" si="61"/>
        <v>1</v>
      </c>
      <c r="DB335">
        <f t="shared" si="57"/>
        <v>5.8</v>
      </c>
      <c r="DC335">
        <f t="shared" si="58"/>
        <v>0</v>
      </c>
      <c r="DD335" t="s">
        <v>3</v>
      </c>
      <c r="DE335" t="s">
        <v>3</v>
      </c>
      <c r="DF335">
        <f>ROUND(ROUND(AE335,2)*CX335,2)</f>
        <v>0</v>
      </c>
      <c r="DG335">
        <f>ROUND(ROUND(AF335,2)*CX335,2)</f>
        <v>0</v>
      </c>
      <c r="DH335">
        <f>ROUND(ROUND(AG335,2)*CX335,2)</f>
        <v>0</v>
      </c>
      <c r="DI335">
        <f>ROUND(ROUND(AH335,2)*CX335,2)</f>
        <v>11.6</v>
      </c>
      <c r="DJ335">
        <f t="shared" si="62"/>
        <v>11.6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ROW(Source!A450)</f>
        <v>450</v>
      </c>
      <c r="B336">
        <v>64887308</v>
      </c>
      <c r="C336">
        <v>64888785</v>
      </c>
      <c r="D336">
        <v>29420508</v>
      </c>
      <c r="E336">
        <v>1</v>
      </c>
      <c r="F336">
        <v>1</v>
      </c>
      <c r="G336">
        <v>1</v>
      </c>
      <c r="H336">
        <v>1</v>
      </c>
      <c r="I336" t="s">
        <v>253</v>
      </c>
      <c r="J336" t="s">
        <v>3</v>
      </c>
      <c r="K336" t="s">
        <v>254</v>
      </c>
      <c r="L336">
        <v>1369</v>
      </c>
      <c r="N336">
        <v>1013</v>
      </c>
      <c r="O336" t="s">
        <v>244</v>
      </c>
      <c r="P336" t="s">
        <v>244</v>
      </c>
      <c r="Q336">
        <v>1</v>
      </c>
      <c r="W336">
        <v>0</v>
      </c>
      <c r="X336">
        <v>1660935601</v>
      </c>
      <c r="Y336">
        <f t="shared" si="56"/>
        <v>0.37440000000000001</v>
      </c>
      <c r="AA336">
        <v>0</v>
      </c>
      <c r="AB336">
        <v>0</v>
      </c>
      <c r="AC336">
        <v>0</v>
      </c>
      <c r="AD336">
        <v>14.09</v>
      </c>
      <c r="AE336">
        <v>0</v>
      </c>
      <c r="AF336">
        <v>0</v>
      </c>
      <c r="AG336">
        <v>0</v>
      </c>
      <c r="AH336">
        <v>14.09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0.36</v>
      </c>
      <c r="AU336" t="s">
        <v>26</v>
      </c>
      <c r="AV336">
        <v>1</v>
      </c>
      <c r="AW336">
        <v>2</v>
      </c>
      <c r="AX336">
        <v>64888791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U336">
        <f>ROUND(AT336*Source!I450*AH336*AL336,0)</f>
        <v>10</v>
      </c>
      <c r="CV336">
        <f>ROUND(Y336*Source!I450,7)</f>
        <v>0.74880000000000002</v>
      </c>
      <c r="CW336">
        <v>0</v>
      </c>
      <c r="CX336">
        <f>ROUND(Y336*Source!I450,7)</f>
        <v>0.74880000000000002</v>
      </c>
      <c r="CY336">
        <f t="shared" si="59"/>
        <v>14.09</v>
      </c>
      <c r="CZ336">
        <f t="shared" si="60"/>
        <v>14.09</v>
      </c>
      <c r="DA336">
        <f t="shared" si="61"/>
        <v>1</v>
      </c>
      <c r="DB336">
        <f t="shared" si="57"/>
        <v>5.27</v>
      </c>
      <c r="DC336">
        <f t="shared" si="58"/>
        <v>0</v>
      </c>
      <c r="DD336" t="s">
        <v>3</v>
      </c>
      <c r="DE336" t="s">
        <v>3</v>
      </c>
      <c r="DF336">
        <f>ROUND(ROUND(AE336,2)*CX336,2)</f>
        <v>0</v>
      </c>
      <c r="DG336">
        <f>ROUND(ROUND(AF336,2)*CX336,2)</f>
        <v>0</v>
      </c>
      <c r="DH336">
        <f>ROUND(ROUND(AG336,2)*CX336,2)</f>
        <v>0</v>
      </c>
      <c r="DI336">
        <f>ROUND(ROUND(AH336,2)*CX336,2)</f>
        <v>10.55</v>
      </c>
      <c r="DJ336">
        <f t="shared" si="62"/>
        <v>10.55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ROW(Source!A450)</f>
        <v>450</v>
      </c>
      <c r="B337">
        <v>64887308</v>
      </c>
      <c r="C337">
        <v>64888785</v>
      </c>
      <c r="D337">
        <v>29420467</v>
      </c>
      <c r="E337">
        <v>1</v>
      </c>
      <c r="F337">
        <v>1</v>
      </c>
      <c r="G337">
        <v>1</v>
      </c>
      <c r="H337">
        <v>1</v>
      </c>
      <c r="I337" t="s">
        <v>249</v>
      </c>
      <c r="J337" t="s">
        <v>3</v>
      </c>
      <c r="K337" t="s">
        <v>250</v>
      </c>
      <c r="L337">
        <v>1369</v>
      </c>
      <c r="N337">
        <v>1013</v>
      </c>
      <c r="O337" t="s">
        <v>244</v>
      </c>
      <c r="P337" t="s">
        <v>244</v>
      </c>
      <c r="Q337">
        <v>1</v>
      </c>
      <c r="W337">
        <v>0</v>
      </c>
      <c r="X337">
        <v>1876455240</v>
      </c>
      <c r="Y337">
        <f t="shared" si="56"/>
        <v>0.14560000000000001</v>
      </c>
      <c r="AA337">
        <v>0</v>
      </c>
      <c r="AB337">
        <v>0</v>
      </c>
      <c r="AC337">
        <v>0</v>
      </c>
      <c r="AD337">
        <v>16.93</v>
      </c>
      <c r="AE337">
        <v>0</v>
      </c>
      <c r="AF337">
        <v>0</v>
      </c>
      <c r="AG337">
        <v>0</v>
      </c>
      <c r="AH337">
        <v>16.93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0.14000000000000001</v>
      </c>
      <c r="AU337" t="s">
        <v>26</v>
      </c>
      <c r="AV337">
        <v>1</v>
      </c>
      <c r="AW337">
        <v>2</v>
      </c>
      <c r="AX337">
        <v>64888792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ROUND(AT337*Source!I450*AH337*AL337,0)</f>
        <v>5</v>
      </c>
      <c r="CV337">
        <f>ROUND(Y337*Source!I450,7)</f>
        <v>0.29120000000000001</v>
      </c>
      <c r="CW337">
        <v>0</v>
      </c>
      <c r="CX337">
        <f>ROUND(Y337*Source!I450,7)</f>
        <v>0.29120000000000001</v>
      </c>
      <c r="CY337">
        <f t="shared" si="59"/>
        <v>16.93</v>
      </c>
      <c r="CZ337">
        <f t="shared" si="60"/>
        <v>16.93</v>
      </c>
      <c r="DA337">
        <f t="shared" si="61"/>
        <v>1</v>
      </c>
      <c r="DB337">
        <f t="shared" si="57"/>
        <v>2.46</v>
      </c>
      <c r="DC337">
        <f t="shared" si="58"/>
        <v>0</v>
      </c>
      <c r="DD337" t="s">
        <v>3</v>
      </c>
      <c r="DE337" t="s">
        <v>3</v>
      </c>
      <c r="DF337">
        <f>ROUND(ROUND(AE337,2)*CX337,2)</f>
        <v>0</v>
      </c>
      <c r="DG337">
        <f>ROUND(ROUND(AF337,2)*CX337,2)</f>
        <v>0</v>
      </c>
      <c r="DH337">
        <f>ROUND(ROUND(AG337,2)*CX337,2)</f>
        <v>0</v>
      </c>
      <c r="DI337">
        <f>ROUND(ROUND(AH337,2)*CX337,2)</f>
        <v>4.93</v>
      </c>
      <c r="DJ337">
        <f t="shared" si="62"/>
        <v>4.93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ROW(Source!A450)</f>
        <v>450</v>
      </c>
      <c r="B338">
        <v>64887308</v>
      </c>
      <c r="C338">
        <v>64888785</v>
      </c>
      <c r="D338">
        <v>29412068</v>
      </c>
      <c r="E338">
        <v>1</v>
      </c>
      <c r="F338">
        <v>1</v>
      </c>
      <c r="G338">
        <v>1</v>
      </c>
      <c r="H338">
        <v>1</v>
      </c>
      <c r="I338" t="s">
        <v>251</v>
      </c>
      <c r="J338" t="s">
        <v>3</v>
      </c>
      <c r="K338" t="s">
        <v>252</v>
      </c>
      <c r="L338">
        <v>1369</v>
      </c>
      <c r="N338">
        <v>1013</v>
      </c>
      <c r="O338" t="s">
        <v>244</v>
      </c>
      <c r="P338" t="s">
        <v>244</v>
      </c>
      <c r="Q338">
        <v>1</v>
      </c>
      <c r="W338">
        <v>0</v>
      </c>
      <c r="X338">
        <v>-547340176</v>
      </c>
      <c r="Y338">
        <f t="shared" si="56"/>
        <v>0.60319999999999996</v>
      </c>
      <c r="AA338">
        <v>0</v>
      </c>
      <c r="AB338">
        <v>0</v>
      </c>
      <c r="AC338">
        <v>0</v>
      </c>
      <c r="AD338">
        <v>10.210000000000001</v>
      </c>
      <c r="AE338">
        <v>0</v>
      </c>
      <c r="AF338">
        <v>0</v>
      </c>
      <c r="AG338">
        <v>0</v>
      </c>
      <c r="AH338">
        <v>10.210000000000001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0.57999999999999996</v>
      </c>
      <c r="AU338" t="s">
        <v>26</v>
      </c>
      <c r="AV338">
        <v>1</v>
      </c>
      <c r="AW338">
        <v>2</v>
      </c>
      <c r="AX338">
        <v>64888793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ROUND(AT338*Source!I450*AH338*AL338,0)</f>
        <v>12</v>
      </c>
      <c r="CV338">
        <f>ROUND(Y338*Source!I450,7)</f>
        <v>1.2063999999999999</v>
      </c>
      <c r="CW338">
        <v>0</v>
      </c>
      <c r="CX338">
        <f>ROUND(Y338*Source!I450,7)</f>
        <v>1.2063999999999999</v>
      </c>
      <c r="CY338">
        <f t="shared" si="59"/>
        <v>10.210000000000001</v>
      </c>
      <c r="CZ338">
        <f t="shared" si="60"/>
        <v>10.210000000000001</v>
      </c>
      <c r="DA338">
        <f t="shared" si="61"/>
        <v>1</v>
      </c>
      <c r="DB338">
        <f t="shared" si="57"/>
        <v>6.16</v>
      </c>
      <c r="DC338">
        <f t="shared" si="58"/>
        <v>0</v>
      </c>
      <c r="DD338" t="s">
        <v>3</v>
      </c>
      <c r="DE338" t="s">
        <v>3</v>
      </c>
      <c r="DF338">
        <f>ROUND(ROUND(AE338,2)*CX338,2)</f>
        <v>0</v>
      </c>
      <c r="DG338">
        <f>ROUND(ROUND(AF338,2)*CX338,2)</f>
        <v>0</v>
      </c>
      <c r="DH338">
        <f>ROUND(ROUND(AG338,2)*CX338,2)</f>
        <v>0</v>
      </c>
      <c r="DI338">
        <f>ROUND(ROUND(AH338,2)*CX338,2)</f>
        <v>12.32</v>
      </c>
      <c r="DJ338">
        <f t="shared" si="62"/>
        <v>12.32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ROW(Source!A451)</f>
        <v>451</v>
      </c>
      <c r="B339">
        <v>64887305</v>
      </c>
      <c r="C339">
        <v>64888785</v>
      </c>
      <c r="D339">
        <v>29412067</v>
      </c>
      <c r="E339">
        <v>1</v>
      </c>
      <c r="F339">
        <v>1</v>
      </c>
      <c r="G339">
        <v>1</v>
      </c>
      <c r="H339">
        <v>1</v>
      </c>
      <c r="I339" t="s">
        <v>245</v>
      </c>
      <c r="J339" t="s">
        <v>3</v>
      </c>
      <c r="K339" t="s">
        <v>246</v>
      </c>
      <c r="L339">
        <v>1369</v>
      </c>
      <c r="N339">
        <v>1013</v>
      </c>
      <c r="O339" t="s">
        <v>244</v>
      </c>
      <c r="P339" t="s">
        <v>244</v>
      </c>
      <c r="Q339">
        <v>1</v>
      </c>
      <c r="W339">
        <v>0</v>
      </c>
      <c r="X339">
        <v>-492150492</v>
      </c>
      <c r="Y339">
        <f t="shared" si="56"/>
        <v>0.37440000000000001</v>
      </c>
      <c r="AA339">
        <v>0</v>
      </c>
      <c r="AB339">
        <v>0</v>
      </c>
      <c r="AC339">
        <v>0</v>
      </c>
      <c r="AD339">
        <v>15.49</v>
      </c>
      <c r="AE339">
        <v>0</v>
      </c>
      <c r="AF339">
        <v>0</v>
      </c>
      <c r="AG339">
        <v>0</v>
      </c>
      <c r="AH339">
        <v>15.49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0.36</v>
      </c>
      <c r="AU339" t="s">
        <v>26</v>
      </c>
      <c r="AV339">
        <v>1</v>
      </c>
      <c r="AW339">
        <v>2</v>
      </c>
      <c r="AX339">
        <v>64888790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ROUND(AT339*Source!I451*AH339*AL339,0)</f>
        <v>11</v>
      </c>
      <c r="CV339">
        <f>ROUND(Y339*Source!I451,7)</f>
        <v>0.74880000000000002</v>
      </c>
      <c r="CW339">
        <v>0</v>
      </c>
      <c r="CX339">
        <f>ROUND(Y339*Source!I451,7)</f>
        <v>0.74880000000000002</v>
      </c>
      <c r="CY339">
        <f t="shared" si="59"/>
        <v>15.49</v>
      </c>
      <c r="CZ339">
        <f t="shared" si="60"/>
        <v>15.49</v>
      </c>
      <c r="DA339">
        <f t="shared" si="61"/>
        <v>1</v>
      </c>
      <c r="DB339">
        <f t="shared" si="57"/>
        <v>5.8</v>
      </c>
      <c r="DC339">
        <f t="shared" si="58"/>
        <v>0</v>
      </c>
      <c r="DD339" t="s">
        <v>3</v>
      </c>
      <c r="DE339" t="s">
        <v>3</v>
      </c>
      <c r="DF339">
        <f>ROUND(ROUND(AE339,0)*CX339,0)</f>
        <v>0</v>
      </c>
      <c r="DG339">
        <f>ROUND(ROUND(AF339,0)*CX339,0)</f>
        <v>0</v>
      </c>
      <c r="DH339">
        <f>ROUND(ROUND(AG339,0)*CX339,0)</f>
        <v>0</v>
      </c>
      <c r="DI339">
        <f>ROUND(ROUND(AH339,0)*CX339,0)</f>
        <v>11</v>
      </c>
      <c r="DJ339">
        <f t="shared" si="62"/>
        <v>11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ROW(Source!A451)</f>
        <v>451</v>
      </c>
      <c r="B340">
        <v>64887305</v>
      </c>
      <c r="C340">
        <v>64888785</v>
      </c>
      <c r="D340">
        <v>29420508</v>
      </c>
      <c r="E340">
        <v>1</v>
      </c>
      <c r="F340">
        <v>1</v>
      </c>
      <c r="G340">
        <v>1</v>
      </c>
      <c r="H340">
        <v>1</v>
      </c>
      <c r="I340" t="s">
        <v>253</v>
      </c>
      <c r="J340" t="s">
        <v>3</v>
      </c>
      <c r="K340" t="s">
        <v>254</v>
      </c>
      <c r="L340">
        <v>1369</v>
      </c>
      <c r="N340">
        <v>1013</v>
      </c>
      <c r="O340" t="s">
        <v>244</v>
      </c>
      <c r="P340" t="s">
        <v>244</v>
      </c>
      <c r="Q340">
        <v>1</v>
      </c>
      <c r="W340">
        <v>0</v>
      </c>
      <c r="X340">
        <v>1660935601</v>
      </c>
      <c r="Y340">
        <f t="shared" si="56"/>
        <v>0.37440000000000001</v>
      </c>
      <c r="AA340">
        <v>0</v>
      </c>
      <c r="AB340">
        <v>0</v>
      </c>
      <c r="AC340">
        <v>0</v>
      </c>
      <c r="AD340">
        <v>14.09</v>
      </c>
      <c r="AE340">
        <v>0</v>
      </c>
      <c r="AF340">
        <v>0</v>
      </c>
      <c r="AG340">
        <v>0</v>
      </c>
      <c r="AH340">
        <v>14.09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0.36</v>
      </c>
      <c r="AU340" t="s">
        <v>26</v>
      </c>
      <c r="AV340">
        <v>1</v>
      </c>
      <c r="AW340">
        <v>2</v>
      </c>
      <c r="AX340">
        <v>64888791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U340">
        <f>ROUND(AT340*Source!I451*AH340*AL340,0)</f>
        <v>10</v>
      </c>
      <c r="CV340">
        <f>ROUND(Y340*Source!I451,7)</f>
        <v>0.74880000000000002</v>
      </c>
      <c r="CW340">
        <v>0</v>
      </c>
      <c r="CX340">
        <f>ROUND(Y340*Source!I451,7)</f>
        <v>0.74880000000000002</v>
      </c>
      <c r="CY340">
        <f t="shared" si="59"/>
        <v>14.09</v>
      </c>
      <c r="CZ340">
        <f t="shared" si="60"/>
        <v>14.09</v>
      </c>
      <c r="DA340">
        <f t="shared" si="61"/>
        <v>1</v>
      </c>
      <c r="DB340">
        <f t="shared" si="57"/>
        <v>5.27</v>
      </c>
      <c r="DC340">
        <f t="shared" si="58"/>
        <v>0</v>
      </c>
      <c r="DD340" t="s">
        <v>3</v>
      </c>
      <c r="DE340" t="s">
        <v>3</v>
      </c>
      <c r="DF340">
        <f>ROUND(ROUND(AE340,0)*CX340,0)</f>
        <v>0</v>
      </c>
      <c r="DG340">
        <f>ROUND(ROUND(AF340,0)*CX340,0)</f>
        <v>0</v>
      </c>
      <c r="DH340">
        <f>ROUND(ROUND(AG340,0)*CX340,0)</f>
        <v>0</v>
      </c>
      <c r="DI340">
        <f>ROUND(ROUND(AH340,0)*CX340,0)</f>
        <v>10</v>
      </c>
      <c r="DJ340">
        <f t="shared" si="62"/>
        <v>10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ROW(Source!A451)</f>
        <v>451</v>
      </c>
      <c r="B341">
        <v>64887305</v>
      </c>
      <c r="C341">
        <v>64888785</v>
      </c>
      <c r="D341">
        <v>29420467</v>
      </c>
      <c r="E341">
        <v>1</v>
      </c>
      <c r="F341">
        <v>1</v>
      </c>
      <c r="G341">
        <v>1</v>
      </c>
      <c r="H341">
        <v>1</v>
      </c>
      <c r="I341" t="s">
        <v>249</v>
      </c>
      <c r="J341" t="s">
        <v>3</v>
      </c>
      <c r="K341" t="s">
        <v>250</v>
      </c>
      <c r="L341">
        <v>1369</v>
      </c>
      <c r="N341">
        <v>1013</v>
      </c>
      <c r="O341" t="s">
        <v>244</v>
      </c>
      <c r="P341" t="s">
        <v>244</v>
      </c>
      <c r="Q341">
        <v>1</v>
      </c>
      <c r="W341">
        <v>0</v>
      </c>
      <c r="X341">
        <v>1876455240</v>
      </c>
      <c r="Y341">
        <f t="shared" si="56"/>
        <v>0.14560000000000001</v>
      </c>
      <c r="AA341">
        <v>0</v>
      </c>
      <c r="AB341">
        <v>0</v>
      </c>
      <c r="AC341">
        <v>0</v>
      </c>
      <c r="AD341">
        <v>16.93</v>
      </c>
      <c r="AE341">
        <v>0</v>
      </c>
      <c r="AF341">
        <v>0</v>
      </c>
      <c r="AG341">
        <v>0</v>
      </c>
      <c r="AH341">
        <v>16.93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0.14000000000000001</v>
      </c>
      <c r="AU341" t="s">
        <v>26</v>
      </c>
      <c r="AV341">
        <v>1</v>
      </c>
      <c r="AW341">
        <v>2</v>
      </c>
      <c r="AX341">
        <v>64888792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ROUND(AT341*Source!I451*AH341*AL341,0)</f>
        <v>5</v>
      </c>
      <c r="CV341">
        <f>ROUND(Y341*Source!I451,7)</f>
        <v>0.29120000000000001</v>
      </c>
      <c r="CW341">
        <v>0</v>
      </c>
      <c r="CX341">
        <f>ROUND(Y341*Source!I451,7)</f>
        <v>0.29120000000000001</v>
      </c>
      <c r="CY341">
        <f t="shared" si="59"/>
        <v>16.93</v>
      </c>
      <c r="CZ341">
        <f t="shared" si="60"/>
        <v>16.93</v>
      </c>
      <c r="DA341">
        <f t="shared" si="61"/>
        <v>1</v>
      </c>
      <c r="DB341">
        <f t="shared" si="57"/>
        <v>2.46</v>
      </c>
      <c r="DC341">
        <f t="shared" si="58"/>
        <v>0</v>
      </c>
      <c r="DD341" t="s">
        <v>3</v>
      </c>
      <c r="DE341" t="s">
        <v>3</v>
      </c>
      <c r="DF341">
        <f>ROUND(ROUND(AE341,0)*CX341,0)</f>
        <v>0</v>
      </c>
      <c r="DG341">
        <f>ROUND(ROUND(AF341,0)*CX341,0)</f>
        <v>0</v>
      </c>
      <c r="DH341">
        <f>ROUND(ROUND(AG341,0)*CX341,0)</f>
        <v>0</v>
      </c>
      <c r="DI341">
        <f>ROUND(ROUND(AH341,0)*CX341,0)</f>
        <v>5</v>
      </c>
      <c r="DJ341">
        <f t="shared" si="62"/>
        <v>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ROW(Source!A451)</f>
        <v>451</v>
      </c>
      <c r="B342">
        <v>64887305</v>
      </c>
      <c r="C342">
        <v>64888785</v>
      </c>
      <c r="D342">
        <v>29412068</v>
      </c>
      <c r="E342">
        <v>1</v>
      </c>
      <c r="F342">
        <v>1</v>
      </c>
      <c r="G342">
        <v>1</v>
      </c>
      <c r="H342">
        <v>1</v>
      </c>
      <c r="I342" t="s">
        <v>251</v>
      </c>
      <c r="J342" t="s">
        <v>3</v>
      </c>
      <c r="K342" t="s">
        <v>252</v>
      </c>
      <c r="L342">
        <v>1369</v>
      </c>
      <c r="N342">
        <v>1013</v>
      </c>
      <c r="O342" t="s">
        <v>244</v>
      </c>
      <c r="P342" t="s">
        <v>244</v>
      </c>
      <c r="Q342">
        <v>1</v>
      </c>
      <c r="W342">
        <v>0</v>
      </c>
      <c r="X342">
        <v>-547340176</v>
      </c>
      <c r="Y342">
        <f t="shared" si="56"/>
        <v>0.60319999999999996</v>
      </c>
      <c r="AA342">
        <v>0</v>
      </c>
      <c r="AB342">
        <v>0</v>
      </c>
      <c r="AC342">
        <v>0</v>
      </c>
      <c r="AD342">
        <v>10.210000000000001</v>
      </c>
      <c r="AE342">
        <v>0</v>
      </c>
      <c r="AF342">
        <v>0</v>
      </c>
      <c r="AG342">
        <v>0</v>
      </c>
      <c r="AH342">
        <v>10.210000000000001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0.57999999999999996</v>
      </c>
      <c r="AU342" t="s">
        <v>26</v>
      </c>
      <c r="AV342">
        <v>1</v>
      </c>
      <c r="AW342">
        <v>2</v>
      </c>
      <c r="AX342">
        <v>64888793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ROUND(AT342*Source!I451*AH342*AL342,0)</f>
        <v>12</v>
      </c>
      <c r="CV342">
        <f>ROUND(Y342*Source!I451,7)</f>
        <v>1.2063999999999999</v>
      </c>
      <c r="CW342">
        <v>0</v>
      </c>
      <c r="CX342">
        <f>ROUND(Y342*Source!I451,7)</f>
        <v>1.2063999999999999</v>
      </c>
      <c r="CY342">
        <f t="shared" si="59"/>
        <v>10.210000000000001</v>
      </c>
      <c r="CZ342">
        <f t="shared" si="60"/>
        <v>10.210000000000001</v>
      </c>
      <c r="DA342">
        <f t="shared" si="61"/>
        <v>1</v>
      </c>
      <c r="DB342">
        <f t="shared" si="57"/>
        <v>6.16</v>
      </c>
      <c r="DC342">
        <f t="shared" si="58"/>
        <v>0</v>
      </c>
      <c r="DD342" t="s">
        <v>3</v>
      </c>
      <c r="DE342" t="s">
        <v>3</v>
      </c>
      <c r="DF342">
        <f>ROUND(ROUND(AE342,0)*CX342,0)</f>
        <v>0</v>
      </c>
      <c r="DG342">
        <f>ROUND(ROUND(AF342,0)*CX342,0)</f>
        <v>0</v>
      </c>
      <c r="DH342">
        <f>ROUND(ROUND(AG342,0)*CX342,0)</f>
        <v>0</v>
      </c>
      <c r="DI342">
        <f>ROUND(ROUND(AH342,0)*CX342,0)</f>
        <v>12</v>
      </c>
      <c r="DJ342">
        <f t="shared" si="62"/>
        <v>12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ROW(Source!A452)</f>
        <v>452</v>
      </c>
      <c r="B343">
        <v>64887308</v>
      </c>
      <c r="C343">
        <v>64888794</v>
      </c>
      <c r="D343">
        <v>29479127</v>
      </c>
      <c r="E343">
        <v>1</v>
      </c>
      <c r="F343">
        <v>1</v>
      </c>
      <c r="G343">
        <v>1</v>
      </c>
      <c r="H343">
        <v>1</v>
      </c>
      <c r="I343" t="s">
        <v>242</v>
      </c>
      <c r="J343" t="s">
        <v>3</v>
      </c>
      <c r="K343" t="s">
        <v>243</v>
      </c>
      <c r="L343">
        <v>1369</v>
      </c>
      <c r="N343">
        <v>1013</v>
      </c>
      <c r="O343" t="s">
        <v>244</v>
      </c>
      <c r="P343" t="s">
        <v>244</v>
      </c>
      <c r="Q343">
        <v>1</v>
      </c>
      <c r="W343">
        <v>0</v>
      </c>
      <c r="X343">
        <v>-1068735493</v>
      </c>
      <c r="Y343">
        <f t="shared" si="56"/>
        <v>0.44719999999999999</v>
      </c>
      <c r="AA343">
        <v>0</v>
      </c>
      <c r="AB343">
        <v>0</v>
      </c>
      <c r="AC343">
        <v>0</v>
      </c>
      <c r="AD343">
        <v>12.92</v>
      </c>
      <c r="AE343">
        <v>0</v>
      </c>
      <c r="AF343">
        <v>0</v>
      </c>
      <c r="AG343">
        <v>0</v>
      </c>
      <c r="AH343">
        <v>12.92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0.43</v>
      </c>
      <c r="AU343" t="s">
        <v>26</v>
      </c>
      <c r="AV343">
        <v>1</v>
      </c>
      <c r="AW343">
        <v>2</v>
      </c>
      <c r="AX343">
        <v>64888800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ROUND(AT343*Source!I452*AH343*AL343,0)</f>
        <v>11</v>
      </c>
      <c r="CV343">
        <f>ROUND(Y343*Source!I452,7)</f>
        <v>0.89439999999999997</v>
      </c>
      <c r="CW343">
        <v>0</v>
      </c>
      <c r="CX343">
        <f>ROUND(Y343*Source!I452,7)</f>
        <v>0.89439999999999997</v>
      </c>
      <c r="CY343">
        <f t="shared" si="59"/>
        <v>12.92</v>
      </c>
      <c r="CZ343">
        <f t="shared" si="60"/>
        <v>12.92</v>
      </c>
      <c r="DA343">
        <f t="shared" si="61"/>
        <v>1</v>
      </c>
      <c r="DB343">
        <f t="shared" si="57"/>
        <v>5.78</v>
      </c>
      <c r="DC343">
        <f t="shared" si="58"/>
        <v>0</v>
      </c>
      <c r="DD343" t="s">
        <v>3</v>
      </c>
      <c r="DE343" t="s">
        <v>3</v>
      </c>
      <c r="DF343">
        <f>ROUND(ROUND(AE343,2)*CX343,2)</f>
        <v>0</v>
      </c>
      <c r="DG343">
        <f>ROUND(ROUND(AF343,2)*CX343,2)</f>
        <v>0</v>
      </c>
      <c r="DH343">
        <f>ROUND(ROUND(AG343,2)*CX343,2)</f>
        <v>0</v>
      </c>
      <c r="DI343">
        <f>ROUND(ROUND(AH343,2)*CX343,2)</f>
        <v>11.56</v>
      </c>
      <c r="DJ343">
        <f t="shared" si="62"/>
        <v>11.56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ROW(Source!A452)</f>
        <v>452</v>
      </c>
      <c r="B344">
        <v>64887308</v>
      </c>
      <c r="C344">
        <v>64888794</v>
      </c>
      <c r="D344">
        <v>29412067</v>
      </c>
      <c r="E344">
        <v>1</v>
      </c>
      <c r="F344">
        <v>1</v>
      </c>
      <c r="G344">
        <v>1</v>
      </c>
      <c r="H344">
        <v>1</v>
      </c>
      <c r="I344" t="s">
        <v>245</v>
      </c>
      <c r="J344" t="s">
        <v>3</v>
      </c>
      <c r="K344" t="s">
        <v>246</v>
      </c>
      <c r="L344">
        <v>1369</v>
      </c>
      <c r="N344">
        <v>1013</v>
      </c>
      <c r="O344" t="s">
        <v>244</v>
      </c>
      <c r="P344" t="s">
        <v>244</v>
      </c>
      <c r="Q344">
        <v>1</v>
      </c>
      <c r="W344">
        <v>0</v>
      </c>
      <c r="X344">
        <v>-492150492</v>
      </c>
      <c r="Y344">
        <f t="shared" si="56"/>
        <v>1.1232000000000002</v>
      </c>
      <c r="AA344">
        <v>0</v>
      </c>
      <c r="AB344">
        <v>0</v>
      </c>
      <c r="AC344">
        <v>0</v>
      </c>
      <c r="AD344">
        <v>15.49</v>
      </c>
      <c r="AE344">
        <v>0</v>
      </c>
      <c r="AF344">
        <v>0</v>
      </c>
      <c r="AG344">
        <v>0</v>
      </c>
      <c r="AH344">
        <v>15.49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1.08</v>
      </c>
      <c r="AU344" t="s">
        <v>26</v>
      </c>
      <c r="AV344">
        <v>1</v>
      </c>
      <c r="AW344">
        <v>2</v>
      </c>
      <c r="AX344">
        <v>64888801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ROUND(AT344*Source!I452*AH344*AL344,0)</f>
        <v>33</v>
      </c>
      <c r="CV344">
        <f>ROUND(Y344*Source!I452,7)</f>
        <v>2.2464</v>
      </c>
      <c r="CW344">
        <v>0</v>
      </c>
      <c r="CX344">
        <f>ROUND(Y344*Source!I452,7)</f>
        <v>2.2464</v>
      </c>
      <c r="CY344">
        <f t="shared" si="59"/>
        <v>15.49</v>
      </c>
      <c r="CZ344">
        <f t="shared" si="60"/>
        <v>15.49</v>
      </c>
      <c r="DA344">
        <f t="shared" si="61"/>
        <v>1</v>
      </c>
      <c r="DB344">
        <f t="shared" si="57"/>
        <v>17.399999999999999</v>
      </c>
      <c r="DC344">
        <f t="shared" si="58"/>
        <v>0</v>
      </c>
      <c r="DD344" t="s">
        <v>3</v>
      </c>
      <c r="DE344" t="s">
        <v>3</v>
      </c>
      <c r="DF344">
        <f>ROUND(ROUND(AE344,2)*CX344,2)</f>
        <v>0</v>
      </c>
      <c r="DG344">
        <f>ROUND(ROUND(AF344,2)*CX344,2)</f>
        <v>0</v>
      </c>
      <c r="DH344">
        <f>ROUND(ROUND(AG344,2)*CX344,2)</f>
        <v>0</v>
      </c>
      <c r="DI344">
        <f>ROUND(ROUND(AH344,2)*CX344,2)</f>
        <v>34.799999999999997</v>
      </c>
      <c r="DJ344">
        <f t="shared" si="62"/>
        <v>34.799999999999997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ROW(Source!A452)</f>
        <v>452</v>
      </c>
      <c r="B345">
        <v>64887308</v>
      </c>
      <c r="C345">
        <v>64888794</v>
      </c>
      <c r="D345">
        <v>29479234</v>
      </c>
      <c r="E345">
        <v>1</v>
      </c>
      <c r="F345">
        <v>1</v>
      </c>
      <c r="G345">
        <v>1</v>
      </c>
      <c r="H345">
        <v>1</v>
      </c>
      <c r="I345" t="s">
        <v>247</v>
      </c>
      <c r="J345" t="s">
        <v>3</v>
      </c>
      <c r="K345" t="s">
        <v>248</v>
      </c>
      <c r="L345">
        <v>1369</v>
      </c>
      <c r="N345">
        <v>1013</v>
      </c>
      <c r="O345" t="s">
        <v>244</v>
      </c>
      <c r="P345" t="s">
        <v>244</v>
      </c>
      <c r="Q345">
        <v>1</v>
      </c>
      <c r="W345">
        <v>0</v>
      </c>
      <c r="X345">
        <v>-1635369557</v>
      </c>
      <c r="Y345">
        <f t="shared" si="56"/>
        <v>1.1232000000000002</v>
      </c>
      <c r="AA345">
        <v>0</v>
      </c>
      <c r="AB345">
        <v>0</v>
      </c>
      <c r="AC345">
        <v>0</v>
      </c>
      <c r="AD345">
        <v>12.69</v>
      </c>
      <c r="AE345">
        <v>0</v>
      </c>
      <c r="AF345">
        <v>0</v>
      </c>
      <c r="AG345">
        <v>0</v>
      </c>
      <c r="AH345">
        <v>12.69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1.08</v>
      </c>
      <c r="AU345" t="s">
        <v>26</v>
      </c>
      <c r="AV345">
        <v>1</v>
      </c>
      <c r="AW345">
        <v>2</v>
      </c>
      <c r="AX345">
        <v>64888802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ROUND(AT345*Source!I452*AH345*AL345,0)</f>
        <v>27</v>
      </c>
      <c r="CV345">
        <f>ROUND(Y345*Source!I452,7)</f>
        <v>2.2464</v>
      </c>
      <c r="CW345">
        <v>0</v>
      </c>
      <c r="CX345">
        <f>ROUND(Y345*Source!I452,7)</f>
        <v>2.2464</v>
      </c>
      <c r="CY345">
        <f t="shared" si="59"/>
        <v>12.69</v>
      </c>
      <c r="CZ345">
        <f t="shared" si="60"/>
        <v>12.69</v>
      </c>
      <c r="DA345">
        <f t="shared" si="61"/>
        <v>1</v>
      </c>
      <c r="DB345">
        <f t="shared" si="57"/>
        <v>14.26</v>
      </c>
      <c r="DC345">
        <f t="shared" si="58"/>
        <v>0</v>
      </c>
      <c r="DD345" t="s">
        <v>3</v>
      </c>
      <c r="DE345" t="s">
        <v>3</v>
      </c>
      <c r="DF345">
        <f>ROUND(ROUND(AE345,2)*CX345,2)</f>
        <v>0</v>
      </c>
      <c r="DG345">
        <f>ROUND(ROUND(AF345,2)*CX345,2)</f>
        <v>0</v>
      </c>
      <c r="DH345">
        <f>ROUND(ROUND(AG345,2)*CX345,2)</f>
        <v>0</v>
      </c>
      <c r="DI345">
        <f>ROUND(ROUND(AH345,2)*CX345,2)</f>
        <v>28.51</v>
      </c>
      <c r="DJ345">
        <f t="shared" si="62"/>
        <v>28.51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ROW(Source!A452)</f>
        <v>452</v>
      </c>
      <c r="B346">
        <v>64887308</v>
      </c>
      <c r="C346">
        <v>64888794</v>
      </c>
      <c r="D346">
        <v>29420467</v>
      </c>
      <c r="E346">
        <v>1</v>
      </c>
      <c r="F346">
        <v>1</v>
      </c>
      <c r="G346">
        <v>1</v>
      </c>
      <c r="H346">
        <v>1</v>
      </c>
      <c r="I346" t="s">
        <v>249</v>
      </c>
      <c r="J346" t="s">
        <v>3</v>
      </c>
      <c r="K346" t="s">
        <v>250</v>
      </c>
      <c r="L346">
        <v>1369</v>
      </c>
      <c r="N346">
        <v>1013</v>
      </c>
      <c r="O346" t="s">
        <v>244</v>
      </c>
      <c r="P346" t="s">
        <v>244</v>
      </c>
      <c r="Q346">
        <v>1</v>
      </c>
      <c r="W346">
        <v>0</v>
      </c>
      <c r="X346">
        <v>1876455240</v>
      </c>
      <c r="Y346">
        <f t="shared" si="56"/>
        <v>0.44719999999999999</v>
      </c>
      <c r="AA346">
        <v>0</v>
      </c>
      <c r="AB346">
        <v>0</v>
      </c>
      <c r="AC346">
        <v>0</v>
      </c>
      <c r="AD346">
        <v>16.93</v>
      </c>
      <c r="AE346">
        <v>0</v>
      </c>
      <c r="AF346">
        <v>0</v>
      </c>
      <c r="AG346">
        <v>0</v>
      </c>
      <c r="AH346">
        <v>16.93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0.43</v>
      </c>
      <c r="AU346" t="s">
        <v>26</v>
      </c>
      <c r="AV346">
        <v>1</v>
      </c>
      <c r="AW346">
        <v>2</v>
      </c>
      <c r="AX346">
        <v>64888803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U346">
        <f>ROUND(AT346*Source!I452*AH346*AL346,0)</f>
        <v>15</v>
      </c>
      <c r="CV346">
        <f>ROUND(Y346*Source!I452,7)</f>
        <v>0.89439999999999997</v>
      </c>
      <c r="CW346">
        <v>0</v>
      </c>
      <c r="CX346">
        <f>ROUND(Y346*Source!I452,7)</f>
        <v>0.89439999999999997</v>
      </c>
      <c r="CY346">
        <f t="shared" si="59"/>
        <v>16.93</v>
      </c>
      <c r="CZ346">
        <f t="shared" si="60"/>
        <v>16.93</v>
      </c>
      <c r="DA346">
        <f t="shared" si="61"/>
        <v>1</v>
      </c>
      <c r="DB346">
        <f t="shared" si="57"/>
        <v>7.57</v>
      </c>
      <c r="DC346">
        <f t="shared" si="58"/>
        <v>0</v>
      </c>
      <c r="DD346" t="s">
        <v>3</v>
      </c>
      <c r="DE346" t="s">
        <v>3</v>
      </c>
      <c r="DF346">
        <f>ROUND(ROUND(AE346,2)*CX346,2)</f>
        <v>0</v>
      </c>
      <c r="DG346">
        <f>ROUND(ROUND(AF346,2)*CX346,2)</f>
        <v>0</v>
      </c>
      <c r="DH346">
        <f>ROUND(ROUND(AG346,2)*CX346,2)</f>
        <v>0</v>
      </c>
      <c r="DI346">
        <f>ROUND(ROUND(AH346,2)*CX346,2)</f>
        <v>15.14</v>
      </c>
      <c r="DJ346">
        <f t="shared" si="62"/>
        <v>15.14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ROW(Source!A452)</f>
        <v>452</v>
      </c>
      <c r="B347">
        <v>64887308</v>
      </c>
      <c r="C347">
        <v>64888794</v>
      </c>
      <c r="D347">
        <v>29412068</v>
      </c>
      <c r="E347">
        <v>1</v>
      </c>
      <c r="F347">
        <v>1</v>
      </c>
      <c r="G347">
        <v>1</v>
      </c>
      <c r="H347">
        <v>1</v>
      </c>
      <c r="I347" t="s">
        <v>251</v>
      </c>
      <c r="J347" t="s">
        <v>3</v>
      </c>
      <c r="K347" t="s">
        <v>252</v>
      </c>
      <c r="L347">
        <v>1369</v>
      </c>
      <c r="N347">
        <v>1013</v>
      </c>
      <c r="O347" t="s">
        <v>244</v>
      </c>
      <c r="P347" t="s">
        <v>244</v>
      </c>
      <c r="Q347">
        <v>1</v>
      </c>
      <c r="W347">
        <v>0</v>
      </c>
      <c r="X347">
        <v>-547340176</v>
      </c>
      <c r="Y347">
        <f t="shared" ref="Y347:Y368" si="63">(AT347*ROUND(((0.3+1)*0.8),7))</f>
        <v>1.3520000000000001</v>
      </c>
      <c r="AA347">
        <v>0</v>
      </c>
      <c r="AB347">
        <v>0</v>
      </c>
      <c r="AC347">
        <v>0</v>
      </c>
      <c r="AD347">
        <v>10.210000000000001</v>
      </c>
      <c r="AE347">
        <v>0</v>
      </c>
      <c r="AF347">
        <v>0</v>
      </c>
      <c r="AG347">
        <v>0</v>
      </c>
      <c r="AH347">
        <v>10.210000000000001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1.3</v>
      </c>
      <c r="AU347" t="s">
        <v>26</v>
      </c>
      <c r="AV347">
        <v>1</v>
      </c>
      <c r="AW347">
        <v>2</v>
      </c>
      <c r="AX347">
        <v>64888804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ROUND(AT347*Source!I452*AH347*AL347,0)</f>
        <v>27</v>
      </c>
      <c r="CV347">
        <f>ROUND(Y347*Source!I452,7)</f>
        <v>2.7040000000000002</v>
      </c>
      <c r="CW347">
        <v>0</v>
      </c>
      <c r="CX347">
        <f>ROUND(Y347*Source!I452,7)</f>
        <v>2.7040000000000002</v>
      </c>
      <c r="CY347">
        <f t="shared" si="59"/>
        <v>10.210000000000001</v>
      </c>
      <c r="CZ347">
        <f t="shared" si="60"/>
        <v>10.210000000000001</v>
      </c>
      <c r="DA347">
        <f t="shared" si="61"/>
        <v>1</v>
      </c>
      <c r="DB347">
        <f t="shared" ref="DB347:DB368" si="64">ROUND((ROUND(AT347*CZ347,2)*ROUND(((0.3+1)*0.8),7)),2)</f>
        <v>13.8</v>
      </c>
      <c r="DC347">
        <f t="shared" ref="DC347:DC368" si="65">ROUND((ROUND(AT347*AG347,2)*ROUND(((0.3+1)*0.8),7)),2)</f>
        <v>0</v>
      </c>
      <c r="DD347" t="s">
        <v>3</v>
      </c>
      <c r="DE347" t="s">
        <v>3</v>
      </c>
      <c r="DF347">
        <f>ROUND(ROUND(AE347,2)*CX347,2)</f>
        <v>0</v>
      </c>
      <c r="DG347">
        <f>ROUND(ROUND(AF347,2)*CX347,2)</f>
        <v>0</v>
      </c>
      <c r="DH347">
        <f>ROUND(ROUND(AG347,2)*CX347,2)</f>
        <v>0</v>
      </c>
      <c r="DI347">
        <f>ROUND(ROUND(AH347,2)*CX347,2)</f>
        <v>27.61</v>
      </c>
      <c r="DJ347">
        <f t="shared" si="62"/>
        <v>27.61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ROW(Source!A453)</f>
        <v>453</v>
      </c>
      <c r="B348">
        <v>64887305</v>
      </c>
      <c r="C348">
        <v>64888794</v>
      </c>
      <c r="D348">
        <v>29479127</v>
      </c>
      <c r="E348">
        <v>1</v>
      </c>
      <c r="F348">
        <v>1</v>
      </c>
      <c r="G348">
        <v>1</v>
      </c>
      <c r="H348">
        <v>1</v>
      </c>
      <c r="I348" t="s">
        <v>242</v>
      </c>
      <c r="J348" t="s">
        <v>3</v>
      </c>
      <c r="K348" t="s">
        <v>243</v>
      </c>
      <c r="L348">
        <v>1369</v>
      </c>
      <c r="N348">
        <v>1013</v>
      </c>
      <c r="O348" t="s">
        <v>244</v>
      </c>
      <c r="P348" t="s">
        <v>244</v>
      </c>
      <c r="Q348">
        <v>1</v>
      </c>
      <c r="W348">
        <v>0</v>
      </c>
      <c r="X348">
        <v>-1068735493</v>
      </c>
      <c r="Y348">
        <f t="shared" si="63"/>
        <v>0.44719999999999999</v>
      </c>
      <c r="AA348">
        <v>0</v>
      </c>
      <c r="AB348">
        <v>0</v>
      </c>
      <c r="AC348">
        <v>0</v>
      </c>
      <c r="AD348">
        <v>12.92</v>
      </c>
      <c r="AE348">
        <v>0</v>
      </c>
      <c r="AF348">
        <v>0</v>
      </c>
      <c r="AG348">
        <v>0</v>
      </c>
      <c r="AH348">
        <v>12.92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0.43</v>
      </c>
      <c r="AU348" t="s">
        <v>26</v>
      </c>
      <c r="AV348">
        <v>1</v>
      </c>
      <c r="AW348">
        <v>2</v>
      </c>
      <c r="AX348">
        <v>64888800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ROUND(AT348*Source!I453*AH348*AL348,0)</f>
        <v>11</v>
      </c>
      <c r="CV348">
        <f>ROUND(Y348*Source!I453,7)</f>
        <v>0.89439999999999997</v>
      </c>
      <c r="CW348">
        <v>0</v>
      </c>
      <c r="CX348">
        <f>ROUND(Y348*Source!I453,7)</f>
        <v>0.89439999999999997</v>
      </c>
      <c r="CY348">
        <f t="shared" si="59"/>
        <v>12.92</v>
      </c>
      <c r="CZ348">
        <f t="shared" si="60"/>
        <v>12.92</v>
      </c>
      <c r="DA348">
        <f t="shared" si="61"/>
        <v>1</v>
      </c>
      <c r="DB348">
        <f t="shared" si="64"/>
        <v>5.78</v>
      </c>
      <c r="DC348">
        <f t="shared" si="65"/>
        <v>0</v>
      </c>
      <c r="DD348" t="s">
        <v>3</v>
      </c>
      <c r="DE348" t="s">
        <v>3</v>
      </c>
      <c r="DF348">
        <f>ROUND(ROUND(AE348,0)*CX348,0)</f>
        <v>0</v>
      </c>
      <c r="DG348">
        <f>ROUND(ROUND(AF348,0)*CX348,0)</f>
        <v>0</v>
      </c>
      <c r="DH348">
        <f>ROUND(ROUND(AG348,0)*CX348,0)</f>
        <v>0</v>
      </c>
      <c r="DI348">
        <f>ROUND(ROUND(AH348,0)*CX348,0)</f>
        <v>12</v>
      </c>
      <c r="DJ348">
        <f t="shared" si="62"/>
        <v>12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ROW(Source!A453)</f>
        <v>453</v>
      </c>
      <c r="B349">
        <v>64887305</v>
      </c>
      <c r="C349">
        <v>64888794</v>
      </c>
      <c r="D349">
        <v>29412067</v>
      </c>
      <c r="E349">
        <v>1</v>
      </c>
      <c r="F349">
        <v>1</v>
      </c>
      <c r="G349">
        <v>1</v>
      </c>
      <c r="H349">
        <v>1</v>
      </c>
      <c r="I349" t="s">
        <v>245</v>
      </c>
      <c r="J349" t="s">
        <v>3</v>
      </c>
      <c r="K349" t="s">
        <v>246</v>
      </c>
      <c r="L349">
        <v>1369</v>
      </c>
      <c r="N349">
        <v>1013</v>
      </c>
      <c r="O349" t="s">
        <v>244</v>
      </c>
      <c r="P349" t="s">
        <v>244</v>
      </c>
      <c r="Q349">
        <v>1</v>
      </c>
      <c r="W349">
        <v>0</v>
      </c>
      <c r="X349">
        <v>-492150492</v>
      </c>
      <c r="Y349">
        <f t="shared" si="63"/>
        <v>1.1232000000000002</v>
      </c>
      <c r="AA349">
        <v>0</v>
      </c>
      <c r="AB349">
        <v>0</v>
      </c>
      <c r="AC349">
        <v>0</v>
      </c>
      <c r="AD349">
        <v>15.49</v>
      </c>
      <c r="AE349">
        <v>0</v>
      </c>
      <c r="AF349">
        <v>0</v>
      </c>
      <c r="AG349">
        <v>0</v>
      </c>
      <c r="AH349">
        <v>15.49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1.08</v>
      </c>
      <c r="AU349" t="s">
        <v>26</v>
      </c>
      <c r="AV349">
        <v>1</v>
      </c>
      <c r="AW349">
        <v>2</v>
      </c>
      <c r="AX349">
        <v>64888801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ROUND(AT349*Source!I453*AH349*AL349,0)</f>
        <v>33</v>
      </c>
      <c r="CV349">
        <f>ROUND(Y349*Source!I453,7)</f>
        <v>2.2464</v>
      </c>
      <c r="CW349">
        <v>0</v>
      </c>
      <c r="CX349">
        <f>ROUND(Y349*Source!I453,7)</f>
        <v>2.2464</v>
      </c>
      <c r="CY349">
        <f t="shared" si="59"/>
        <v>15.49</v>
      </c>
      <c r="CZ349">
        <f t="shared" si="60"/>
        <v>15.49</v>
      </c>
      <c r="DA349">
        <f t="shared" si="61"/>
        <v>1</v>
      </c>
      <c r="DB349">
        <f t="shared" si="64"/>
        <v>17.399999999999999</v>
      </c>
      <c r="DC349">
        <f t="shared" si="65"/>
        <v>0</v>
      </c>
      <c r="DD349" t="s">
        <v>3</v>
      </c>
      <c r="DE349" t="s">
        <v>3</v>
      </c>
      <c r="DF349">
        <f>ROUND(ROUND(AE349,0)*CX349,0)</f>
        <v>0</v>
      </c>
      <c r="DG349">
        <f>ROUND(ROUND(AF349,0)*CX349,0)</f>
        <v>0</v>
      </c>
      <c r="DH349">
        <f>ROUND(ROUND(AG349,0)*CX349,0)</f>
        <v>0</v>
      </c>
      <c r="DI349">
        <f>ROUND(ROUND(AH349,0)*CX349,0)</f>
        <v>34</v>
      </c>
      <c r="DJ349">
        <f t="shared" si="62"/>
        <v>34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ROW(Source!A453)</f>
        <v>453</v>
      </c>
      <c r="B350">
        <v>64887305</v>
      </c>
      <c r="C350">
        <v>64888794</v>
      </c>
      <c r="D350">
        <v>29479234</v>
      </c>
      <c r="E350">
        <v>1</v>
      </c>
      <c r="F350">
        <v>1</v>
      </c>
      <c r="G350">
        <v>1</v>
      </c>
      <c r="H350">
        <v>1</v>
      </c>
      <c r="I350" t="s">
        <v>247</v>
      </c>
      <c r="J350" t="s">
        <v>3</v>
      </c>
      <c r="K350" t="s">
        <v>248</v>
      </c>
      <c r="L350">
        <v>1369</v>
      </c>
      <c r="N350">
        <v>1013</v>
      </c>
      <c r="O350" t="s">
        <v>244</v>
      </c>
      <c r="P350" t="s">
        <v>244</v>
      </c>
      <c r="Q350">
        <v>1</v>
      </c>
      <c r="W350">
        <v>0</v>
      </c>
      <c r="X350">
        <v>-1635369557</v>
      </c>
      <c r="Y350">
        <f t="shared" si="63"/>
        <v>1.1232000000000002</v>
      </c>
      <c r="AA350">
        <v>0</v>
      </c>
      <c r="AB350">
        <v>0</v>
      </c>
      <c r="AC350">
        <v>0</v>
      </c>
      <c r="AD350">
        <v>12.69</v>
      </c>
      <c r="AE350">
        <v>0</v>
      </c>
      <c r="AF350">
        <v>0</v>
      </c>
      <c r="AG350">
        <v>0</v>
      </c>
      <c r="AH350">
        <v>12.69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1.08</v>
      </c>
      <c r="AU350" t="s">
        <v>26</v>
      </c>
      <c r="AV350">
        <v>1</v>
      </c>
      <c r="AW350">
        <v>2</v>
      </c>
      <c r="AX350">
        <v>64888802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ROUND(AT350*Source!I453*AH350*AL350,0)</f>
        <v>27</v>
      </c>
      <c r="CV350">
        <f>ROUND(Y350*Source!I453,7)</f>
        <v>2.2464</v>
      </c>
      <c r="CW350">
        <v>0</v>
      </c>
      <c r="CX350">
        <f>ROUND(Y350*Source!I453,7)</f>
        <v>2.2464</v>
      </c>
      <c r="CY350">
        <f t="shared" si="59"/>
        <v>12.69</v>
      </c>
      <c r="CZ350">
        <f t="shared" si="60"/>
        <v>12.69</v>
      </c>
      <c r="DA350">
        <f t="shared" si="61"/>
        <v>1</v>
      </c>
      <c r="DB350">
        <f t="shared" si="64"/>
        <v>14.26</v>
      </c>
      <c r="DC350">
        <f t="shared" si="65"/>
        <v>0</v>
      </c>
      <c r="DD350" t="s">
        <v>3</v>
      </c>
      <c r="DE350" t="s">
        <v>3</v>
      </c>
      <c r="DF350">
        <f>ROUND(ROUND(AE350,0)*CX350,0)</f>
        <v>0</v>
      </c>
      <c r="DG350">
        <f>ROUND(ROUND(AF350,0)*CX350,0)</f>
        <v>0</v>
      </c>
      <c r="DH350">
        <f>ROUND(ROUND(AG350,0)*CX350,0)</f>
        <v>0</v>
      </c>
      <c r="DI350">
        <f>ROUND(ROUND(AH350,0)*CX350,0)</f>
        <v>29</v>
      </c>
      <c r="DJ350">
        <f t="shared" si="62"/>
        <v>29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ROW(Source!A453)</f>
        <v>453</v>
      </c>
      <c r="B351">
        <v>64887305</v>
      </c>
      <c r="C351">
        <v>64888794</v>
      </c>
      <c r="D351">
        <v>29420467</v>
      </c>
      <c r="E351">
        <v>1</v>
      </c>
      <c r="F351">
        <v>1</v>
      </c>
      <c r="G351">
        <v>1</v>
      </c>
      <c r="H351">
        <v>1</v>
      </c>
      <c r="I351" t="s">
        <v>249</v>
      </c>
      <c r="J351" t="s">
        <v>3</v>
      </c>
      <c r="K351" t="s">
        <v>250</v>
      </c>
      <c r="L351">
        <v>1369</v>
      </c>
      <c r="N351">
        <v>1013</v>
      </c>
      <c r="O351" t="s">
        <v>244</v>
      </c>
      <c r="P351" t="s">
        <v>244</v>
      </c>
      <c r="Q351">
        <v>1</v>
      </c>
      <c r="W351">
        <v>0</v>
      </c>
      <c r="X351">
        <v>1876455240</v>
      </c>
      <c r="Y351">
        <f t="shared" si="63"/>
        <v>0.44719999999999999</v>
      </c>
      <c r="AA351">
        <v>0</v>
      </c>
      <c r="AB351">
        <v>0</v>
      </c>
      <c r="AC351">
        <v>0</v>
      </c>
      <c r="AD351">
        <v>16.93</v>
      </c>
      <c r="AE351">
        <v>0</v>
      </c>
      <c r="AF351">
        <v>0</v>
      </c>
      <c r="AG351">
        <v>0</v>
      </c>
      <c r="AH351">
        <v>16.93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0.43</v>
      </c>
      <c r="AU351" t="s">
        <v>26</v>
      </c>
      <c r="AV351">
        <v>1</v>
      </c>
      <c r="AW351">
        <v>2</v>
      </c>
      <c r="AX351">
        <v>64888803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ROUND(AT351*Source!I453*AH351*AL351,0)</f>
        <v>15</v>
      </c>
      <c r="CV351">
        <f>ROUND(Y351*Source!I453,7)</f>
        <v>0.89439999999999997</v>
      </c>
      <c r="CW351">
        <v>0</v>
      </c>
      <c r="CX351">
        <f>ROUND(Y351*Source!I453,7)</f>
        <v>0.89439999999999997</v>
      </c>
      <c r="CY351">
        <f t="shared" si="59"/>
        <v>16.93</v>
      </c>
      <c r="CZ351">
        <f t="shared" si="60"/>
        <v>16.93</v>
      </c>
      <c r="DA351">
        <f t="shared" si="61"/>
        <v>1</v>
      </c>
      <c r="DB351">
        <f t="shared" si="64"/>
        <v>7.57</v>
      </c>
      <c r="DC351">
        <f t="shared" si="65"/>
        <v>0</v>
      </c>
      <c r="DD351" t="s">
        <v>3</v>
      </c>
      <c r="DE351" t="s">
        <v>3</v>
      </c>
      <c r="DF351">
        <f>ROUND(ROUND(AE351,0)*CX351,0)</f>
        <v>0</v>
      </c>
      <c r="DG351">
        <f>ROUND(ROUND(AF351,0)*CX351,0)</f>
        <v>0</v>
      </c>
      <c r="DH351">
        <f>ROUND(ROUND(AG351,0)*CX351,0)</f>
        <v>0</v>
      </c>
      <c r="DI351">
        <f>ROUND(ROUND(AH351,0)*CX351,0)</f>
        <v>15</v>
      </c>
      <c r="DJ351">
        <f t="shared" si="62"/>
        <v>15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ROW(Source!A453)</f>
        <v>453</v>
      </c>
      <c r="B352">
        <v>64887305</v>
      </c>
      <c r="C352">
        <v>64888794</v>
      </c>
      <c r="D352">
        <v>29412068</v>
      </c>
      <c r="E352">
        <v>1</v>
      </c>
      <c r="F352">
        <v>1</v>
      </c>
      <c r="G352">
        <v>1</v>
      </c>
      <c r="H352">
        <v>1</v>
      </c>
      <c r="I352" t="s">
        <v>251</v>
      </c>
      <c r="J352" t="s">
        <v>3</v>
      </c>
      <c r="K352" t="s">
        <v>252</v>
      </c>
      <c r="L352">
        <v>1369</v>
      </c>
      <c r="N352">
        <v>1013</v>
      </c>
      <c r="O352" t="s">
        <v>244</v>
      </c>
      <c r="P352" t="s">
        <v>244</v>
      </c>
      <c r="Q352">
        <v>1</v>
      </c>
      <c r="W352">
        <v>0</v>
      </c>
      <c r="X352">
        <v>-547340176</v>
      </c>
      <c r="Y352">
        <f t="shared" si="63"/>
        <v>1.3520000000000001</v>
      </c>
      <c r="AA352">
        <v>0</v>
      </c>
      <c r="AB352">
        <v>0</v>
      </c>
      <c r="AC352">
        <v>0</v>
      </c>
      <c r="AD352">
        <v>10.210000000000001</v>
      </c>
      <c r="AE352">
        <v>0</v>
      </c>
      <c r="AF352">
        <v>0</v>
      </c>
      <c r="AG352">
        <v>0</v>
      </c>
      <c r="AH352">
        <v>10.210000000000001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1.3</v>
      </c>
      <c r="AU352" t="s">
        <v>26</v>
      </c>
      <c r="AV352">
        <v>1</v>
      </c>
      <c r="AW352">
        <v>2</v>
      </c>
      <c r="AX352">
        <v>64888804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ROUND(AT352*Source!I453*AH352*AL352,0)</f>
        <v>27</v>
      </c>
      <c r="CV352">
        <f>ROUND(Y352*Source!I453,7)</f>
        <v>2.7040000000000002</v>
      </c>
      <c r="CW352">
        <v>0</v>
      </c>
      <c r="CX352">
        <f>ROUND(Y352*Source!I453,7)</f>
        <v>2.7040000000000002</v>
      </c>
      <c r="CY352">
        <f t="shared" si="59"/>
        <v>10.210000000000001</v>
      </c>
      <c r="CZ352">
        <f t="shared" si="60"/>
        <v>10.210000000000001</v>
      </c>
      <c r="DA352">
        <f t="shared" si="61"/>
        <v>1</v>
      </c>
      <c r="DB352">
        <f t="shared" si="64"/>
        <v>13.8</v>
      </c>
      <c r="DC352">
        <f t="shared" si="65"/>
        <v>0</v>
      </c>
      <c r="DD352" t="s">
        <v>3</v>
      </c>
      <c r="DE352" t="s">
        <v>3</v>
      </c>
      <c r="DF352">
        <f>ROUND(ROUND(AE352,0)*CX352,0)</f>
        <v>0</v>
      </c>
      <c r="DG352">
        <f>ROUND(ROUND(AF352,0)*CX352,0)</f>
        <v>0</v>
      </c>
      <c r="DH352">
        <f>ROUND(ROUND(AG352,0)*CX352,0)</f>
        <v>0</v>
      </c>
      <c r="DI352">
        <f>ROUND(ROUND(AH352,0)*CX352,0)</f>
        <v>27</v>
      </c>
      <c r="DJ352">
        <f t="shared" si="62"/>
        <v>27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ROW(Source!A454)</f>
        <v>454</v>
      </c>
      <c r="B353">
        <v>64887308</v>
      </c>
      <c r="C353">
        <v>64888805</v>
      </c>
      <c r="D353">
        <v>29412067</v>
      </c>
      <c r="E353">
        <v>1</v>
      </c>
      <c r="F353">
        <v>1</v>
      </c>
      <c r="G353">
        <v>1</v>
      </c>
      <c r="H353">
        <v>1</v>
      </c>
      <c r="I353" t="s">
        <v>245</v>
      </c>
      <c r="J353" t="s">
        <v>3</v>
      </c>
      <c r="K353" t="s">
        <v>246</v>
      </c>
      <c r="L353">
        <v>1369</v>
      </c>
      <c r="N353">
        <v>1013</v>
      </c>
      <c r="O353" t="s">
        <v>244</v>
      </c>
      <c r="P353" t="s">
        <v>244</v>
      </c>
      <c r="Q353">
        <v>1</v>
      </c>
      <c r="W353">
        <v>0</v>
      </c>
      <c r="X353">
        <v>-492150492</v>
      </c>
      <c r="Y353">
        <f t="shared" si="63"/>
        <v>1.6432000000000002</v>
      </c>
      <c r="AA353">
        <v>0</v>
      </c>
      <c r="AB353">
        <v>0</v>
      </c>
      <c r="AC353">
        <v>0</v>
      </c>
      <c r="AD353">
        <v>15.49</v>
      </c>
      <c r="AE353">
        <v>0</v>
      </c>
      <c r="AF353">
        <v>0</v>
      </c>
      <c r="AG353">
        <v>0</v>
      </c>
      <c r="AH353">
        <v>15.49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1.58</v>
      </c>
      <c r="AU353" t="s">
        <v>26</v>
      </c>
      <c r="AV353">
        <v>1</v>
      </c>
      <c r="AW353">
        <v>2</v>
      </c>
      <c r="AX353">
        <v>64888810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ROUND(AT353*Source!I454*AH353*AL353,0)</f>
        <v>49</v>
      </c>
      <c r="CV353">
        <f>ROUND(Y353*Source!I454,7)</f>
        <v>3.2864</v>
      </c>
      <c r="CW353">
        <v>0</v>
      </c>
      <c r="CX353">
        <f>ROUND(Y353*Source!I454,7)</f>
        <v>3.2864</v>
      </c>
      <c r="CY353">
        <f t="shared" si="59"/>
        <v>15.49</v>
      </c>
      <c r="CZ353">
        <f t="shared" si="60"/>
        <v>15.49</v>
      </c>
      <c r="DA353">
        <f t="shared" si="61"/>
        <v>1</v>
      </c>
      <c r="DB353">
        <f t="shared" si="64"/>
        <v>25.45</v>
      </c>
      <c r="DC353">
        <f t="shared" si="65"/>
        <v>0</v>
      </c>
      <c r="DD353" t="s">
        <v>3</v>
      </c>
      <c r="DE353" t="s">
        <v>3</v>
      </c>
      <c r="DF353">
        <f>ROUND(ROUND(AE353,2)*CX353,2)</f>
        <v>0</v>
      </c>
      <c r="DG353">
        <f>ROUND(ROUND(AF353,2)*CX353,2)</f>
        <v>0</v>
      </c>
      <c r="DH353">
        <f>ROUND(ROUND(AG353,2)*CX353,2)</f>
        <v>0</v>
      </c>
      <c r="DI353">
        <f>ROUND(ROUND(AH353,2)*CX353,2)</f>
        <v>50.91</v>
      </c>
      <c r="DJ353">
        <f t="shared" si="62"/>
        <v>50.91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ROW(Source!A454)</f>
        <v>454</v>
      </c>
      <c r="B354">
        <v>64887308</v>
      </c>
      <c r="C354">
        <v>64888805</v>
      </c>
      <c r="D354">
        <v>29420508</v>
      </c>
      <c r="E354">
        <v>1</v>
      </c>
      <c r="F354">
        <v>1</v>
      </c>
      <c r="G354">
        <v>1</v>
      </c>
      <c r="H354">
        <v>1</v>
      </c>
      <c r="I354" t="s">
        <v>253</v>
      </c>
      <c r="J354" t="s">
        <v>3</v>
      </c>
      <c r="K354" t="s">
        <v>254</v>
      </c>
      <c r="L354">
        <v>1369</v>
      </c>
      <c r="N354">
        <v>1013</v>
      </c>
      <c r="O354" t="s">
        <v>244</v>
      </c>
      <c r="P354" t="s">
        <v>244</v>
      </c>
      <c r="Q354">
        <v>1</v>
      </c>
      <c r="W354">
        <v>0</v>
      </c>
      <c r="X354">
        <v>1660935601</v>
      </c>
      <c r="Y354">
        <f t="shared" si="63"/>
        <v>1.6432000000000002</v>
      </c>
      <c r="AA354">
        <v>0</v>
      </c>
      <c r="AB354">
        <v>0</v>
      </c>
      <c r="AC354">
        <v>0</v>
      </c>
      <c r="AD354">
        <v>14.09</v>
      </c>
      <c r="AE354">
        <v>0</v>
      </c>
      <c r="AF354">
        <v>0</v>
      </c>
      <c r="AG354">
        <v>0</v>
      </c>
      <c r="AH354">
        <v>14.09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1.58</v>
      </c>
      <c r="AU354" t="s">
        <v>26</v>
      </c>
      <c r="AV354">
        <v>1</v>
      </c>
      <c r="AW354">
        <v>2</v>
      </c>
      <c r="AX354">
        <v>64888811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U354">
        <f>ROUND(AT354*Source!I454*AH354*AL354,0)</f>
        <v>45</v>
      </c>
      <c r="CV354">
        <f>ROUND(Y354*Source!I454,7)</f>
        <v>3.2864</v>
      </c>
      <c r="CW354">
        <v>0</v>
      </c>
      <c r="CX354">
        <f>ROUND(Y354*Source!I454,7)</f>
        <v>3.2864</v>
      </c>
      <c r="CY354">
        <f t="shared" si="59"/>
        <v>14.09</v>
      </c>
      <c r="CZ354">
        <f t="shared" si="60"/>
        <v>14.09</v>
      </c>
      <c r="DA354">
        <f t="shared" si="61"/>
        <v>1</v>
      </c>
      <c r="DB354">
        <f t="shared" si="64"/>
        <v>23.15</v>
      </c>
      <c r="DC354">
        <f t="shared" si="65"/>
        <v>0</v>
      </c>
      <c r="DD354" t="s">
        <v>3</v>
      </c>
      <c r="DE354" t="s">
        <v>3</v>
      </c>
      <c r="DF354">
        <f>ROUND(ROUND(AE354,2)*CX354,2)</f>
        <v>0</v>
      </c>
      <c r="DG354">
        <f>ROUND(ROUND(AF354,2)*CX354,2)</f>
        <v>0</v>
      </c>
      <c r="DH354">
        <f>ROUND(ROUND(AG354,2)*CX354,2)</f>
        <v>0</v>
      </c>
      <c r="DI354">
        <f>ROUND(ROUND(AH354,2)*CX354,2)</f>
        <v>46.31</v>
      </c>
      <c r="DJ354">
        <f t="shared" si="62"/>
        <v>46.31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ROW(Source!A454)</f>
        <v>454</v>
      </c>
      <c r="B355">
        <v>64887308</v>
      </c>
      <c r="C355">
        <v>64888805</v>
      </c>
      <c r="D355">
        <v>29420467</v>
      </c>
      <c r="E355">
        <v>1</v>
      </c>
      <c r="F355">
        <v>1</v>
      </c>
      <c r="G355">
        <v>1</v>
      </c>
      <c r="H355">
        <v>1</v>
      </c>
      <c r="I355" t="s">
        <v>249</v>
      </c>
      <c r="J355" t="s">
        <v>3</v>
      </c>
      <c r="K355" t="s">
        <v>250</v>
      </c>
      <c r="L355">
        <v>1369</v>
      </c>
      <c r="N355">
        <v>1013</v>
      </c>
      <c r="O355" t="s">
        <v>244</v>
      </c>
      <c r="P355" t="s">
        <v>244</v>
      </c>
      <c r="Q355">
        <v>1</v>
      </c>
      <c r="W355">
        <v>0</v>
      </c>
      <c r="X355">
        <v>1876455240</v>
      </c>
      <c r="Y355">
        <f t="shared" si="63"/>
        <v>0.6552</v>
      </c>
      <c r="AA355">
        <v>0</v>
      </c>
      <c r="AB355">
        <v>0</v>
      </c>
      <c r="AC355">
        <v>0</v>
      </c>
      <c r="AD355">
        <v>16.93</v>
      </c>
      <c r="AE355">
        <v>0</v>
      </c>
      <c r="AF355">
        <v>0</v>
      </c>
      <c r="AG355">
        <v>0</v>
      </c>
      <c r="AH355">
        <v>16.93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0.63</v>
      </c>
      <c r="AU355" t="s">
        <v>26</v>
      </c>
      <c r="AV355">
        <v>1</v>
      </c>
      <c r="AW355">
        <v>2</v>
      </c>
      <c r="AX355">
        <v>64888812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ROUND(AT355*Source!I454*AH355*AL355,0)</f>
        <v>21</v>
      </c>
      <c r="CV355">
        <f>ROUND(Y355*Source!I454,7)</f>
        <v>1.3104</v>
      </c>
      <c r="CW355">
        <v>0</v>
      </c>
      <c r="CX355">
        <f>ROUND(Y355*Source!I454,7)</f>
        <v>1.3104</v>
      </c>
      <c r="CY355">
        <f t="shared" si="59"/>
        <v>16.93</v>
      </c>
      <c r="CZ355">
        <f t="shared" si="60"/>
        <v>16.93</v>
      </c>
      <c r="DA355">
        <f t="shared" si="61"/>
        <v>1</v>
      </c>
      <c r="DB355">
        <f t="shared" si="64"/>
        <v>11.1</v>
      </c>
      <c r="DC355">
        <f t="shared" si="65"/>
        <v>0</v>
      </c>
      <c r="DD355" t="s">
        <v>3</v>
      </c>
      <c r="DE355" t="s">
        <v>3</v>
      </c>
      <c r="DF355">
        <f>ROUND(ROUND(AE355,2)*CX355,2)</f>
        <v>0</v>
      </c>
      <c r="DG355">
        <f>ROUND(ROUND(AF355,2)*CX355,2)</f>
        <v>0</v>
      </c>
      <c r="DH355">
        <f>ROUND(ROUND(AG355,2)*CX355,2)</f>
        <v>0</v>
      </c>
      <c r="DI355">
        <f>ROUND(ROUND(AH355,2)*CX355,2)</f>
        <v>22.19</v>
      </c>
      <c r="DJ355">
        <f t="shared" si="62"/>
        <v>22.19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ROW(Source!A454)</f>
        <v>454</v>
      </c>
      <c r="B356">
        <v>64887308</v>
      </c>
      <c r="C356">
        <v>64888805</v>
      </c>
      <c r="D356">
        <v>29412068</v>
      </c>
      <c r="E356">
        <v>1</v>
      </c>
      <c r="F356">
        <v>1</v>
      </c>
      <c r="G356">
        <v>1</v>
      </c>
      <c r="H356">
        <v>1</v>
      </c>
      <c r="I356" t="s">
        <v>251</v>
      </c>
      <c r="J356" t="s">
        <v>3</v>
      </c>
      <c r="K356" t="s">
        <v>252</v>
      </c>
      <c r="L356">
        <v>1369</v>
      </c>
      <c r="N356">
        <v>1013</v>
      </c>
      <c r="O356" t="s">
        <v>244</v>
      </c>
      <c r="P356" t="s">
        <v>244</v>
      </c>
      <c r="Q356">
        <v>1</v>
      </c>
      <c r="W356">
        <v>0</v>
      </c>
      <c r="X356">
        <v>-547340176</v>
      </c>
      <c r="Y356">
        <f t="shared" si="63"/>
        <v>2.6208</v>
      </c>
      <c r="AA356">
        <v>0</v>
      </c>
      <c r="AB356">
        <v>0</v>
      </c>
      <c r="AC356">
        <v>0</v>
      </c>
      <c r="AD356">
        <v>10.210000000000001</v>
      </c>
      <c r="AE356">
        <v>0</v>
      </c>
      <c r="AF356">
        <v>0</v>
      </c>
      <c r="AG356">
        <v>0</v>
      </c>
      <c r="AH356">
        <v>10.210000000000001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2.52</v>
      </c>
      <c r="AU356" t="s">
        <v>26</v>
      </c>
      <c r="AV356">
        <v>1</v>
      </c>
      <c r="AW356">
        <v>2</v>
      </c>
      <c r="AX356">
        <v>64888813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ROUND(AT356*Source!I454*AH356*AL356,0)</f>
        <v>51</v>
      </c>
      <c r="CV356">
        <f>ROUND(Y356*Source!I454,7)</f>
        <v>5.2416</v>
      </c>
      <c r="CW356">
        <v>0</v>
      </c>
      <c r="CX356">
        <f>ROUND(Y356*Source!I454,7)</f>
        <v>5.2416</v>
      </c>
      <c r="CY356">
        <f t="shared" si="59"/>
        <v>10.210000000000001</v>
      </c>
      <c r="CZ356">
        <f t="shared" si="60"/>
        <v>10.210000000000001</v>
      </c>
      <c r="DA356">
        <f t="shared" si="61"/>
        <v>1</v>
      </c>
      <c r="DB356">
        <f t="shared" si="64"/>
        <v>26.76</v>
      </c>
      <c r="DC356">
        <f t="shared" si="65"/>
        <v>0</v>
      </c>
      <c r="DD356" t="s">
        <v>3</v>
      </c>
      <c r="DE356" t="s">
        <v>3</v>
      </c>
      <c r="DF356">
        <f>ROUND(ROUND(AE356,2)*CX356,2)</f>
        <v>0</v>
      </c>
      <c r="DG356">
        <f>ROUND(ROUND(AF356,2)*CX356,2)</f>
        <v>0</v>
      </c>
      <c r="DH356">
        <f>ROUND(ROUND(AG356,2)*CX356,2)</f>
        <v>0</v>
      </c>
      <c r="DI356">
        <f>ROUND(ROUND(AH356,2)*CX356,2)</f>
        <v>53.52</v>
      </c>
      <c r="DJ356">
        <f t="shared" si="62"/>
        <v>53.52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ROW(Source!A455)</f>
        <v>455</v>
      </c>
      <c r="B357">
        <v>64887305</v>
      </c>
      <c r="C357">
        <v>64888805</v>
      </c>
      <c r="D357">
        <v>29412067</v>
      </c>
      <c r="E357">
        <v>1</v>
      </c>
      <c r="F357">
        <v>1</v>
      </c>
      <c r="G357">
        <v>1</v>
      </c>
      <c r="H357">
        <v>1</v>
      </c>
      <c r="I357" t="s">
        <v>245</v>
      </c>
      <c r="J357" t="s">
        <v>3</v>
      </c>
      <c r="K357" t="s">
        <v>246</v>
      </c>
      <c r="L357">
        <v>1369</v>
      </c>
      <c r="N357">
        <v>1013</v>
      </c>
      <c r="O357" t="s">
        <v>244</v>
      </c>
      <c r="P357" t="s">
        <v>244</v>
      </c>
      <c r="Q357">
        <v>1</v>
      </c>
      <c r="W357">
        <v>0</v>
      </c>
      <c r="X357">
        <v>-492150492</v>
      </c>
      <c r="Y357">
        <f t="shared" si="63"/>
        <v>1.6432000000000002</v>
      </c>
      <c r="AA357">
        <v>0</v>
      </c>
      <c r="AB357">
        <v>0</v>
      </c>
      <c r="AC357">
        <v>0</v>
      </c>
      <c r="AD357">
        <v>15.49</v>
      </c>
      <c r="AE357">
        <v>0</v>
      </c>
      <c r="AF357">
        <v>0</v>
      </c>
      <c r="AG357">
        <v>0</v>
      </c>
      <c r="AH357">
        <v>15.49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1.58</v>
      </c>
      <c r="AU357" t="s">
        <v>26</v>
      </c>
      <c r="AV357">
        <v>1</v>
      </c>
      <c r="AW357">
        <v>2</v>
      </c>
      <c r="AX357">
        <v>64888810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ROUND(AT357*Source!I455*AH357*AL357,0)</f>
        <v>49</v>
      </c>
      <c r="CV357">
        <f>ROUND(Y357*Source!I455,7)</f>
        <v>3.2864</v>
      </c>
      <c r="CW357">
        <v>0</v>
      </c>
      <c r="CX357">
        <f>ROUND(Y357*Source!I455,7)</f>
        <v>3.2864</v>
      </c>
      <c r="CY357">
        <f t="shared" si="59"/>
        <v>15.49</v>
      </c>
      <c r="CZ357">
        <f t="shared" si="60"/>
        <v>15.49</v>
      </c>
      <c r="DA357">
        <f t="shared" si="61"/>
        <v>1</v>
      </c>
      <c r="DB357">
        <f t="shared" si="64"/>
        <v>25.45</v>
      </c>
      <c r="DC357">
        <f t="shared" si="65"/>
        <v>0</v>
      </c>
      <c r="DD357" t="s">
        <v>3</v>
      </c>
      <c r="DE357" t="s">
        <v>3</v>
      </c>
      <c r="DF357">
        <f>ROUND(ROUND(AE357,0)*CX357,0)</f>
        <v>0</v>
      </c>
      <c r="DG357">
        <f>ROUND(ROUND(AF357,0)*CX357,0)</f>
        <v>0</v>
      </c>
      <c r="DH357">
        <f>ROUND(ROUND(AG357,0)*CX357,0)</f>
        <v>0</v>
      </c>
      <c r="DI357">
        <f>ROUND(ROUND(AH357,0)*CX357,0)</f>
        <v>49</v>
      </c>
      <c r="DJ357">
        <f t="shared" si="62"/>
        <v>49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ROW(Source!A455)</f>
        <v>455</v>
      </c>
      <c r="B358">
        <v>64887305</v>
      </c>
      <c r="C358">
        <v>64888805</v>
      </c>
      <c r="D358">
        <v>29420508</v>
      </c>
      <c r="E358">
        <v>1</v>
      </c>
      <c r="F358">
        <v>1</v>
      </c>
      <c r="G358">
        <v>1</v>
      </c>
      <c r="H358">
        <v>1</v>
      </c>
      <c r="I358" t="s">
        <v>253</v>
      </c>
      <c r="J358" t="s">
        <v>3</v>
      </c>
      <c r="K358" t="s">
        <v>254</v>
      </c>
      <c r="L358">
        <v>1369</v>
      </c>
      <c r="N358">
        <v>1013</v>
      </c>
      <c r="O358" t="s">
        <v>244</v>
      </c>
      <c r="P358" t="s">
        <v>244</v>
      </c>
      <c r="Q358">
        <v>1</v>
      </c>
      <c r="W358">
        <v>0</v>
      </c>
      <c r="X358">
        <v>1660935601</v>
      </c>
      <c r="Y358">
        <f t="shared" si="63"/>
        <v>1.6432000000000002</v>
      </c>
      <c r="AA358">
        <v>0</v>
      </c>
      <c r="AB358">
        <v>0</v>
      </c>
      <c r="AC358">
        <v>0</v>
      </c>
      <c r="AD358">
        <v>14.09</v>
      </c>
      <c r="AE358">
        <v>0</v>
      </c>
      <c r="AF358">
        <v>0</v>
      </c>
      <c r="AG358">
        <v>0</v>
      </c>
      <c r="AH358">
        <v>14.09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1.58</v>
      </c>
      <c r="AU358" t="s">
        <v>26</v>
      </c>
      <c r="AV358">
        <v>1</v>
      </c>
      <c r="AW358">
        <v>2</v>
      </c>
      <c r="AX358">
        <v>64888811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ROUND(AT358*Source!I455*AH358*AL358,0)</f>
        <v>45</v>
      </c>
      <c r="CV358">
        <f>ROUND(Y358*Source!I455,7)</f>
        <v>3.2864</v>
      </c>
      <c r="CW358">
        <v>0</v>
      </c>
      <c r="CX358">
        <f>ROUND(Y358*Source!I455,7)</f>
        <v>3.2864</v>
      </c>
      <c r="CY358">
        <f t="shared" si="59"/>
        <v>14.09</v>
      </c>
      <c r="CZ358">
        <f t="shared" si="60"/>
        <v>14.09</v>
      </c>
      <c r="DA358">
        <f t="shared" si="61"/>
        <v>1</v>
      </c>
      <c r="DB358">
        <f t="shared" si="64"/>
        <v>23.15</v>
      </c>
      <c r="DC358">
        <f t="shared" si="65"/>
        <v>0</v>
      </c>
      <c r="DD358" t="s">
        <v>3</v>
      </c>
      <c r="DE358" t="s">
        <v>3</v>
      </c>
      <c r="DF358">
        <f>ROUND(ROUND(AE358,0)*CX358,0)</f>
        <v>0</v>
      </c>
      <c r="DG358">
        <f>ROUND(ROUND(AF358,0)*CX358,0)</f>
        <v>0</v>
      </c>
      <c r="DH358">
        <f>ROUND(ROUND(AG358,0)*CX358,0)</f>
        <v>0</v>
      </c>
      <c r="DI358">
        <f>ROUND(ROUND(AH358,0)*CX358,0)</f>
        <v>46</v>
      </c>
      <c r="DJ358">
        <f t="shared" si="62"/>
        <v>46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ROW(Source!A455)</f>
        <v>455</v>
      </c>
      <c r="B359">
        <v>64887305</v>
      </c>
      <c r="C359">
        <v>64888805</v>
      </c>
      <c r="D359">
        <v>29420467</v>
      </c>
      <c r="E359">
        <v>1</v>
      </c>
      <c r="F359">
        <v>1</v>
      </c>
      <c r="G359">
        <v>1</v>
      </c>
      <c r="H359">
        <v>1</v>
      </c>
      <c r="I359" t="s">
        <v>249</v>
      </c>
      <c r="J359" t="s">
        <v>3</v>
      </c>
      <c r="K359" t="s">
        <v>250</v>
      </c>
      <c r="L359">
        <v>1369</v>
      </c>
      <c r="N359">
        <v>1013</v>
      </c>
      <c r="O359" t="s">
        <v>244</v>
      </c>
      <c r="P359" t="s">
        <v>244</v>
      </c>
      <c r="Q359">
        <v>1</v>
      </c>
      <c r="W359">
        <v>0</v>
      </c>
      <c r="X359">
        <v>1876455240</v>
      </c>
      <c r="Y359">
        <f t="shared" si="63"/>
        <v>0.6552</v>
      </c>
      <c r="AA359">
        <v>0</v>
      </c>
      <c r="AB359">
        <v>0</v>
      </c>
      <c r="AC359">
        <v>0</v>
      </c>
      <c r="AD359">
        <v>16.93</v>
      </c>
      <c r="AE359">
        <v>0</v>
      </c>
      <c r="AF359">
        <v>0</v>
      </c>
      <c r="AG359">
        <v>0</v>
      </c>
      <c r="AH359">
        <v>16.93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0.63</v>
      </c>
      <c r="AU359" t="s">
        <v>26</v>
      </c>
      <c r="AV359">
        <v>1</v>
      </c>
      <c r="AW359">
        <v>2</v>
      </c>
      <c r="AX359">
        <v>64888812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ROUND(AT359*Source!I455*AH359*AL359,0)</f>
        <v>21</v>
      </c>
      <c r="CV359">
        <f>ROUND(Y359*Source!I455,7)</f>
        <v>1.3104</v>
      </c>
      <c r="CW359">
        <v>0</v>
      </c>
      <c r="CX359">
        <f>ROUND(Y359*Source!I455,7)</f>
        <v>1.3104</v>
      </c>
      <c r="CY359">
        <f t="shared" si="59"/>
        <v>16.93</v>
      </c>
      <c r="CZ359">
        <f t="shared" si="60"/>
        <v>16.93</v>
      </c>
      <c r="DA359">
        <f t="shared" si="61"/>
        <v>1</v>
      </c>
      <c r="DB359">
        <f t="shared" si="64"/>
        <v>11.1</v>
      </c>
      <c r="DC359">
        <f t="shared" si="65"/>
        <v>0</v>
      </c>
      <c r="DD359" t="s">
        <v>3</v>
      </c>
      <c r="DE359" t="s">
        <v>3</v>
      </c>
      <c r="DF359">
        <f>ROUND(ROUND(AE359,0)*CX359,0)</f>
        <v>0</v>
      </c>
      <c r="DG359">
        <f>ROUND(ROUND(AF359,0)*CX359,0)</f>
        <v>0</v>
      </c>
      <c r="DH359">
        <f>ROUND(ROUND(AG359,0)*CX359,0)</f>
        <v>0</v>
      </c>
      <c r="DI359">
        <f>ROUND(ROUND(AH359,0)*CX359,0)</f>
        <v>22</v>
      </c>
      <c r="DJ359">
        <f t="shared" si="62"/>
        <v>22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ROW(Source!A455)</f>
        <v>455</v>
      </c>
      <c r="B360">
        <v>64887305</v>
      </c>
      <c r="C360">
        <v>64888805</v>
      </c>
      <c r="D360">
        <v>29412068</v>
      </c>
      <c r="E360">
        <v>1</v>
      </c>
      <c r="F360">
        <v>1</v>
      </c>
      <c r="G360">
        <v>1</v>
      </c>
      <c r="H360">
        <v>1</v>
      </c>
      <c r="I360" t="s">
        <v>251</v>
      </c>
      <c r="J360" t="s">
        <v>3</v>
      </c>
      <c r="K360" t="s">
        <v>252</v>
      </c>
      <c r="L360">
        <v>1369</v>
      </c>
      <c r="N360">
        <v>1013</v>
      </c>
      <c r="O360" t="s">
        <v>244</v>
      </c>
      <c r="P360" t="s">
        <v>244</v>
      </c>
      <c r="Q360">
        <v>1</v>
      </c>
      <c r="W360">
        <v>0</v>
      </c>
      <c r="X360">
        <v>-547340176</v>
      </c>
      <c r="Y360">
        <f t="shared" si="63"/>
        <v>2.6208</v>
      </c>
      <c r="AA360">
        <v>0</v>
      </c>
      <c r="AB360">
        <v>0</v>
      </c>
      <c r="AC360">
        <v>0</v>
      </c>
      <c r="AD360">
        <v>10.210000000000001</v>
      </c>
      <c r="AE360">
        <v>0</v>
      </c>
      <c r="AF360">
        <v>0</v>
      </c>
      <c r="AG360">
        <v>0</v>
      </c>
      <c r="AH360">
        <v>10.210000000000001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2.52</v>
      </c>
      <c r="AU360" t="s">
        <v>26</v>
      </c>
      <c r="AV360">
        <v>1</v>
      </c>
      <c r="AW360">
        <v>2</v>
      </c>
      <c r="AX360">
        <v>64888813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U360">
        <f>ROUND(AT360*Source!I455*AH360*AL360,0)</f>
        <v>51</v>
      </c>
      <c r="CV360">
        <f>ROUND(Y360*Source!I455,7)</f>
        <v>5.2416</v>
      </c>
      <c r="CW360">
        <v>0</v>
      </c>
      <c r="CX360">
        <f>ROUND(Y360*Source!I455,7)</f>
        <v>5.2416</v>
      </c>
      <c r="CY360">
        <f t="shared" si="59"/>
        <v>10.210000000000001</v>
      </c>
      <c r="CZ360">
        <f t="shared" si="60"/>
        <v>10.210000000000001</v>
      </c>
      <c r="DA360">
        <f t="shared" si="61"/>
        <v>1</v>
      </c>
      <c r="DB360">
        <f t="shared" si="64"/>
        <v>26.76</v>
      </c>
      <c r="DC360">
        <f t="shared" si="65"/>
        <v>0</v>
      </c>
      <c r="DD360" t="s">
        <v>3</v>
      </c>
      <c r="DE360" t="s">
        <v>3</v>
      </c>
      <c r="DF360">
        <f>ROUND(ROUND(AE360,0)*CX360,0)</f>
        <v>0</v>
      </c>
      <c r="DG360">
        <f>ROUND(ROUND(AF360,0)*CX360,0)</f>
        <v>0</v>
      </c>
      <c r="DH360">
        <f>ROUND(ROUND(AG360,0)*CX360,0)</f>
        <v>0</v>
      </c>
      <c r="DI360">
        <f>ROUND(ROUND(AH360,0)*CX360,0)</f>
        <v>52</v>
      </c>
      <c r="DJ360">
        <f t="shared" si="62"/>
        <v>52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ROW(Source!A456)</f>
        <v>456</v>
      </c>
      <c r="B361">
        <v>64887308</v>
      </c>
      <c r="C361">
        <v>64888814</v>
      </c>
      <c r="D361">
        <v>29412067</v>
      </c>
      <c r="E361">
        <v>1</v>
      </c>
      <c r="F361">
        <v>1</v>
      </c>
      <c r="G361">
        <v>1</v>
      </c>
      <c r="H361">
        <v>1</v>
      </c>
      <c r="I361" t="s">
        <v>245</v>
      </c>
      <c r="J361" t="s">
        <v>3</v>
      </c>
      <c r="K361" t="s">
        <v>246</v>
      </c>
      <c r="L361">
        <v>1369</v>
      </c>
      <c r="N361">
        <v>1013</v>
      </c>
      <c r="O361" t="s">
        <v>244</v>
      </c>
      <c r="P361" t="s">
        <v>244</v>
      </c>
      <c r="Q361">
        <v>1</v>
      </c>
      <c r="W361">
        <v>0</v>
      </c>
      <c r="X361">
        <v>-492150492</v>
      </c>
      <c r="Y361">
        <f t="shared" si="63"/>
        <v>2.6208</v>
      </c>
      <c r="AA361">
        <v>0</v>
      </c>
      <c r="AB361">
        <v>0</v>
      </c>
      <c r="AC361">
        <v>0</v>
      </c>
      <c r="AD361">
        <v>15.49</v>
      </c>
      <c r="AE361">
        <v>0</v>
      </c>
      <c r="AF361">
        <v>0</v>
      </c>
      <c r="AG361">
        <v>0</v>
      </c>
      <c r="AH361">
        <v>15.49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2.52</v>
      </c>
      <c r="AU361" t="s">
        <v>26</v>
      </c>
      <c r="AV361">
        <v>1</v>
      </c>
      <c r="AW361">
        <v>2</v>
      </c>
      <c r="AX361">
        <v>64888819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ROUND(AT361*Source!I456*AH361*AL361,0)</f>
        <v>78</v>
      </c>
      <c r="CV361">
        <f>ROUND(Y361*Source!I456,7)</f>
        <v>5.2416</v>
      </c>
      <c r="CW361">
        <v>0</v>
      </c>
      <c r="CX361">
        <f>ROUND(Y361*Source!I456,7)</f>
        <v>5.2416</v>
      </c>
      <c r="CY361">
        <f t="shared" si="59"/>
        <v>15.49</v>
      </c>
      <c r="CZ361">
        <f t="shared" si="60"/>
        <v>15.49</v>
      </c>
      <c r="DA361">
        <f t="shared" si="61"/>
        <v>1</v>
      </c>
      <c r="DB361">
        <f t="shared" si="64"/>
        <v>40.590000000000003</v>
      </c>
      <c r="DC361">
        <f t="shared" si="65"/>
        <v>0</v>
      </c>
      <c r="DD361" t="s">
        <v>3</v>
      </c>
      <c r="DE361" t="s">
        <v>3</v>
      </c>
      <c r="DF361">
        <f>ROUND(ROUND(AE361,2)*CX361,2)</f>
        <v>0</v>
      </c>
      <c r="DG361">
        <f>ROUND(ROUND(AF361,2)*CX361,2)</f>
        <v>0</v>
      </c>
      <c r="DH361">
        <f>ROUND(ROUND(AG361,2)*CX361,2)</f>
        <v>0</v>
      </c>
      <c r="DI361">
        <f>ROUND(ROUND(AH361,2)*CX361,2)</f>
        <v>81.19</v>
      </c>
      <c r="DJ361">
        <f t="shared" si="62"/>
        <v>81.19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ROW(Source!A456)</f>
        <v>456</v>
      </c>
      <c r="B362">
        <v>64887308</v>
      </c>
      <c r="C362">
        <v>64888814</v>
      </c>
      <c r="D362">
        <v>29420508</v>
      </c>
      <c r="E362">
        <v>1</v>
      </c>
      <c r="F362">
        <v>1</v>
      </c>
      <c r="G362">
        <v>1</v>
      </c>
      <c r="H362">
        <v>1</v>
      </c>
      <c r="I362" t="s">
        <v>253</v>
      </c>
      <c r="J362" t="s">
        <v>3</v>
      </c>
      <c r="K362" t="s">
        <v>254</v>
      </c>
      <c r="L362">
        <v>1369</v>
      </c>
      <c r="N362">
        <v>1013</v>
      </c>
      <c r="O362" t="s">
        <v>244</v>
      </c>
      <c r="P362" t="s">
        <v>244</v>
      </c>
      <c r="Q362">
        <v>1</v>
      </c>
      <c r="W362">
        <v>0</v>
      </c>
      <c r="X362">
        <v>1660935601</v>
      </c>
      <c r="Y362">
        <f t="shared" si="63"/>
        <v>2.6208</v>
      </c>
      <c r="AA362">
        <v>0</v>
      </c>
      <c r="AB362">
        <v>0</v>
      </c>
      <c r="AC362">
        <v>0</v>
      </c>
      <c r="AD362">
        <v>14.09</v>
      </c>
      <c r="AE362">
        <v>0</v>
      </c>
      <c r="AF362">
        <v>0</v>
      </c>
      <c r="AG362">
        <v>0</v>
      </c>
      <c r="AH362">
        <v>14.09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2.52</v>
      </c>
      <c r="AU362" t="s">
        <v>26</v>
      </c>
      <c r="AV362">
        <v>1</v>
      </c>
      <c r="AW362">
        <v>2</v>
      </c>
      <c r="AX362">
        <v>64888820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U362">
        <f>ROUND(AT362*Source!I456*AH362*AL362,0)</f>
        <v>71</v>
      </c>
      <c r="CV362">
        <f>ROUND(Y362*Source!I456,7)</f>
        <v>5.2416</v>
      </c>
      <c r="CW362">
        <v>0</v>
      </c>
      <c r="CX362">
        <f>ROUND(Y362*Source!I456,7)</f>
        <v>5.2416</v>
      </c>
      <c r="CY362">
        <f t="shared" si="59"/>
        <v>14.09</v>
      </c>
      <c r="CZ362">
        <f t="shared" si="60"/>
        <v>14.09</v>
      </c>
      <c r="DA362">
        <f t="shared" si="61"/>
        <v>1</v>
      </c>
      <c r="DB362">
        <f t="shared" si="64"/>
        <v>36.93</v>
      </c>
      <c r="DC362">
        <f t="shared" si="65"/>
        <v>0</v>
      </c>
      <c r="DD362" t="s">
        <v>3</v>
      </c>
      <c r="DE362" t="s">
        <v>3</v>
      </c>
      <c r="DF362">
        <f>ROUND(ROUND(AE362,2)*CX362,2)</f>
        <v>0</v>
      </c>
      <c r="DG362">
        <f>ROUND(ROUND(AF362,2)*CX362,2)</f>
        <v>0</v>
      </c>
      <c r="DH362">
        <f>ROUND(ROUND(AG362,2)*CX362,2)</f>
        <v>0</v>
      </c>
      <c r="DI362">
        <f>ROUND(ROUND(AH362,2)*CX362,2)</f>
        <v>73.849999999999994</v>
      </c>
      <c r="DJ362">
        <f t="shared" si="62"/>
        <v>73.849999999999994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ROW(Source!A456)</f>
        <v>456</v>
      </c>
      <c r="B363">
        <v>64887308</v>
      </c>
      <c r="C363">
        <v>64888814</v>
      </c>
      <c r="D363">
        <v>29420467</v>
      </c>
      <c r="E363">
        <v>1</v>
      </c>
      <c r="F363">
        <v>1</v>
      </c>
      <c r="G363">
        <v>1</v>
      </c>
      <c r="H363">
        <v>1</v>
      </c>
      <c r="I363" t="s">
        <v>249</v>
      </c>
      <c r="J363" t="s">
        <v>3</v>
      </c>
      <c r="K363" t="s">
        <v>250</v>
      </c>
      <c r="L363">
        <v>1369</v>
      </c>
      <c r="N363">
        <v>1013</v>
      </c>
      <c r="O363" t="s">
        <v>244</v>
      </c>
      <c r="P363" t="s">
        <v>244</v>
      </c>
      <c r="Q363">
        <v>1</v>
      </c>
      <c r="W363">
        <v>0</v>
      </c>
      <c r="X363">
        <v>1876455240</v>
      </c>
      <c r="Y363">
        <f t="shared" si="63"/>
        <v>1.0504</v>
      </c>
      <c r="AA363">
        <v>0</v>
      </c>
      <c r="AB363">
        <v>0</v>
      </c>
      <c r="AC363">
        <v>0</v>
      </c>
      <c r="AD363">
        <v>16.93</v>
      </c>
      <c r="AE363">
        <v>0</v>
      </c>
      <c r="AF363">
        <v>0</v>
      </c>
      <c r="AG363">
        <v>0</v>
      </c>
      <c r="AH363">
        <v>16.93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1.01</v>
      </c>
      <c r="AU363" t="s">
        <v>26</v>
      </c>
      <c r="AV363">
        <v>1</v>
      </c>
      <c r="AW363">
        <v>2</v>
      </c>
      <c r="AX363">
        <v>64888821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ROUND(AT363*Source!I456*AH363*AL363,0)</f>
        <v>34</v>
      </c>
      <c r="CV363">
        <f>ROUND(Y363*Source!I456,7)</f>
        <v>2.1008</v>
      </c>
      <c r="CW363">
        <v>0</v>
      </c>
      <c r="CX363">
        <f>ROUND(Y363*Source!I456,7)</f>
        <v>2.1008</v>
      </c>
      <c r="CY363">
        <f t="shared" si="59"/>
        <v>16.93</v>
      </c>
      <c r="CZ363">
        <f t="shared" si="60"/>
        <v>16.93</v>
      </c>
      <c r="DA363">
        <f t="shared" si="61"/>
        <v>1</v>
      </c>
      <c r="DB363">
        <f t="shared" si="64"/>
        <v>17.78</v>
      </c>
      <c r="DC363">
        <f t="shared" si="65"/>
        <v>0</v>
      </c>
      <c r="DD363" t="s">
        <v>3</v>
      </c>
      <c r="DE363" t="s">
        <v>3</v>
      </c>
      <c r="DF363">
        <f>ROUND(ROUND(AE363,2)*CX363,2)</f>
        <v>0</v>
      </c>
      <c r="DG363">
        <f>ROUND(ROUND(AF363,2)*CX363,2)</f>
        <v>0</v>
      </c>
      <c r="DH363">
        <f>ROUND(ROUND(AG363,2)*CX363,2)</f>
        <v>0</v>
      </c>
      <c r="DI363">
        <f>ROUND(ROUND(AH363,2)*CX363,2)</f>
        <v>35.57</v>
      </c>
      <c r="DJ363">
        <f t="shared" si="62"/>
        <v>35.57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ROW(Source!A456)</f>
        <v>456</v>
      </c>
      <c r="B364">
        <v>64887308</v>
      </c>
      <c r="C364">
        <v>64888814</v>
      </c>
      <c r="D364">
        <v>29412068</v>
      </c>
      <c r="E364">
        <v>1</v>
      </c>
      <c r="F364">
        <v>1</v>
      </c>
      <c r="G364">
        <v>1</v>
      </c>
      <c r="H364">
        <v>1</v>
      </c>
      <c r="I364" t="s">
        <v>251</v>
      </c>
      <c r="J364" t="s">
        <v>3</v>
      </c>
      <c r="K364" t="s">
        <v>252</v>
      </c>
      <c r="L364">
        <v>1369</v>
      </c>
      <c r="N364">
        <v>1013</v>
      </c>
      <c r="O364" t="s">
        <v>244</v>
      </c>
      <c r="P364" t="s">
        <v>244</v>
      </c>
      <c r="Q364">
        <v>1</v>
      </c>
      <c r="W364">
        <v>0</v>
      </c>
      <c r="X364">
        <v>-547340176</v>
      </c>
      <c r="Y364">
        <f t="shared" si="63"/>
        <v>4.1912000000000003</v>
      </c>
      <c r="AA364">
        <v>0</v>
      </c>
      <c r="AB364">
        <v>0</v>
      </c>
      <c r="AC364">
        <v>0</v>
      </c>
      <c r="AD364">
        <v>10.210000000000001</v>
      </c>
      <c r="AE364">
        <v>0</v>
      </c>
      <c r="AF364">
        <v>0</v>
      </c>
      <c r="AG364">
        <v>0</v>
      </c>
      <c r="AH364">
        <v>10.210000000000001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4.03</v>
      </c>
      <c r="AU364" t="s">
        <v>26</v>
      </c>
      <c r="AV364">
        <v>1</v>
      </c>
      <c r="AW364">
        <v>2</v>
      </c>
      <c r="AX364">
        <v>64888822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U364">
        <f>ROUND(AT364*Source!I456*AH364*AL364,0)</f>
        <v>82</v>
      </c>
      <c r="CV364">
        <f>ROUND(Y364*Source!I456,7)</f>
        <v>8.3824000000000005</v>
      </c>
      <c r="CW364">
        <v>0</v>
      </c>
      <c r="CX364">
        <f>ROUND(Y364*Source!I456,7)</f>
        <v>8.3824000000000005</v>
      </c>
      <c r="CY364">
        <f t="shared" si="59"/>
        <v>10.210000000000001</v>
      </c>
      <c r="CZ364">
        <f t="shared" si="60"/>
        <v>10.210000000000001</v>
      </c>
      <c r="DA364">
        <f t="shared" si="61"/>
        <v>1</v>
      </c>
      <c r="DB364">
        <f t="shared" si="64"/>
        <v>42.8</v>
      </c>
      <c r="DC364">
        <f t="shared" si="65"/>
        <v>0</v>
      </c>
      <c r="DD364" t="s">
        <v>3</v>
      </c>
      <c r="DE364" t="s">
        <v>3</v>
      </c>
      <c r="DF364">
        <f>ROUND(ROUND(AE364,2)*CX364,2)</f>
        <v>0</v>
      </c>
      <c r="DG364">
        <f>ROUND(ROUND(AF364,2)*CX364,2)</f>
        <v>0</v>
      </c>
      <c r="DH364">
        <f>ROUND(ROUND(AG364,2)*CX364,2)</f>
        <v>0</v>
      </c>
      <c r="DI364">
        <f>ROUND(ROUND(AH364,2)*CX364,2)</f>
        <v>85.58</v>
      </c>
      <c r="DJ364">
        <f t="shared" si="62"/>
        <v>85.58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ROW(Source!A457)</f>
        <v>457</v>
      </c>
      <c r="B365">
        <v>64887305</v>
      </c>
      <c r="C365">
        <v>64888814</v>
      </c>
      <c r="D365">
        <v>29412067</v>
      </c>
      <c r="E365">
        <v>1</v>
      </c>
      <c r="F365">
        <v>1</v>
      </c>
      <c r="G365">
        <v>1</v>
      </c>
      <c r="H365">
        <v>1</v>
      </c>
      <c r="I365" t="s">
        <v>245</v>
      </c>
      <c r="J365" t="s">
        <v>3</v>
      </c>
      <c r="K365" t="s">
        <v>246</v>
      </c>
      <c r="L365">
        <v>1369</v>
      </c>
      <c r="N365">
        <v>1013</v>
      </c>
      <c r="O365" t="s">
        <v>244</v>
      </c>
      <c r="P365" t="s">
        <v>244</v>
      </c>
      <c r="Q365">
        <v>1</v>
      </c>
      <c r="W365">
        <v>0</v>
      </c>
      <c r="X365">
        <v>-492150492</v>
      </c>
      <c r="Y365">
        <f t="shared" si="63"/>
        <v>2.6208</v>
      </c>
      <c r="AA365">
        <v>0</v>
      </c>
      <c r="AB365">
        <v>0</v>
      </c>
      <c r="AC365">
        <v>0</v>
      </c>
      <c r="AD365">
        <v>15.49</v>
      </c>
      <c r="AE365">
        <v>0</v>
      </c>
      <c r="AF365">
        <v>0</v>
      </c>
      <c r="AG365">
        <v>0</v>
      </c>
      <c r="AH365">
        <v>15.49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2.52</v>
      </c>
      <c r="AU365" t="s">
        <v>26</v>
      </c>
      <c r="AV365">
        <v>1</v>
      </c>
      <c r="AW365">
        <v>2</v>
      </c>
      <c r="AX365">
        <v>64888819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ROUND(AT365*Source!I457*AH365*AL365,0)</f>
        <v>78</v>
      </c>
      <c r="CV365">
        <f>ROUND(Y365*Source!I457,7)</f>
        <v>5.2416</v>
      </c>
      <c r="CW365">
        <v>0</v>
      </c>
      <c r="CX365">
        <f>ROUND(Y365*Source!I457,7)</f>
        <v>5.2416</v>
      </c>
      <c r="CY365">
        <f t="shared" si="59"/>
        <v>15.49</v>
      </c>
      <c r="CZ365">
        <f t="shared" si="60"/>
        <v>15.49</v>
      </c>
      <c r="DA365">
        <f t="shared" si="61"/>
        <v>1</v>
      </c>
      <c r="DB365">
        <f t="shared" si="64"/>
        <v>40.590000000000003</v>
      </c>
      <c r="DC365">
        <f t="shared" si="65"/>
        <v>0</v>
      </c>
      <c r="DD365" t="s">
        <v>3</v>
      </c>
      <c r="DE365" t="s">
        <v>3</v>
      </c>
      <c r="DF365">
        <f>ROUND(ROUND(AE365,0)*CX365,0)</f>
        <v>0</v>
      </c>
      <c r="DG365">
        <f>ROUND(ROUND(AF365,0)*CX365,0)</f>
        <v>0</v>
      </c>
      <c r="DH365">
        <f>ROUND(ROUND(AG365,0)*CX365,0)</f>
        <v>0</v>
      </c>
      <c r="DI365">
        <f>ROUND(ROUND(AH365,0)*CX365,0)</f>
        <v>79</v>
      </c>
      <c r="DJ365">
        <f t="shared" si="62"/>
        <v>79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ROW(Source!A457)</f>
        <v>457</v>
      </c>
      <c r="B366">
        <v>64887305</v>
      </c>
      <c r="C366">
        <v>64888814</v>
      </c>
      <c r="D366">
        <v>29420508</v>
      </c>
      <c r="E366">
        <v>1</v>
      </c>
      <c r="F366">
        <v>1</v>
      </c>
      <c r="G366">
        <v>1</v>
      </c>
      <c r="H366">
        <v>1</v>
      </c>
      <c r="I366" t="s">
        <v>253</v>
      </c>
      <c r="J366" t="s">
        <v>3</v>
      </c>
      <c r="K366" t="s">
        <v>254</v>
      </c>
      <c r="L366">
        <v>1369</v>
      </c>
      <c r="N366">
        <v>1013</v>
      </c>
      <c r="O366" t="s">
        <v>244</v>
      </c>
      <c r="P366" t="s">
        <v>244</v>
      </c>
      <c r="Q366">
        <v>1</v>
      </c>
      <c r="W366">
        <v>0</v>
      </c>
      <c r="X366">
        <v>1660935601</v>
      </c>
      <c r="Y366">
        <f t="shared" si="63"/>
        <v>2.6208</v>
      </c>
      <c r="AA366">
        <v>0</v>
      </c>
      <c r="AB366">
        <v>0</v>
      </c>
      <c r="AC366">
        <v>0</v>
      </c>
      <c r="AD366">
        <v>14.09</v>
      </c>
      <c r="AE366">
        <v>0</v>
      </c>
      <c r="AF366">
        <v>0</v>
      </c>
      <c r="AG366">
        <v>0</v>
      </c>
      <c r="AH366">
        <v>14.09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2.52</v>
      </c>
      <c r="AU366" t="s">
        <v>26</v>
      </c>
      <c r="AV366">
        <v>1</v>
      </c>
      <c r="AW366">
        <v>2</v>
      </c>
      <c r="AX366">
        <v>64888820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U366">
        <f>ROUND(AT366*Source!I457*AH366*AL366,0)</f>
        <v>71</v>
      </c>
      <c r="CV366">
        <f>ROUND(Y366*Source!I457,7)</f>
        <v>5.2416</v>
      </c>
      <c r="CW366">
        <v>0</v>
      </c>
      <c r="CX366">
        <f>ROUND(Y366*Source!I457,7)</f>
        <v>5.2416</v>
      </c>
      <c r="CY366">
        <f t="shared" si="59"/>
        <v>14.09</v>
      </c>
      <c r="CZ366">
        <f t="shared" si="60"/>
        <v>14.09</v>
      </c>
      <c r="DA366">
        <f t="shared" si="61"/>
        <v>1</v>
      </c>
      <c r="DB366">
        <f t="shared" si="64"/>
        <v>36.93</v>
      </c>
      <c r="DC366">
        <f t="shared" si="65"/>
        <v>0</v>
      </c>
      <c r="DD366" t="s">
        <v>3</v>
      </c>
      <c r="DE366" t="s">
        <v>3</v>
      </c>
      <c r="DF366">
        <f>ROUND(ROUND(AE366,0)*CX366,0)</f>
        <v>0</v>
      </c>
      <c r="DG366">
        <f>ROUND(ROUND(AF366,0)*CX366,0)</f>
        <v>0</v>
      </c>
      <c r="DH366">
        <f>ROUND(ROUND(AG366,0)*CX366,0)</f>
        <v>0</v>
      </c>
      <c r="DI366">
        <f>ROUND(ROUND(AH366,0)*CX366,0)</f>
        <v>73</v>
      </c>
      <c r="DJ366">
        <f t="shared" si="62"/>
        <v>73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ROW(Source!A457)</f>
        <v>457</v>
      </c>
      <c r="B367">
        <v>64887305</v>
      </c>
      <c r="C367">
        <v>64888814</v>
      </c>
      <c r="D367">
        <v>29420467</v>
      </c>
      <c r="E367">
        <v>1</v>
      </c>
      <c r="F367">
        <v>1</v>
      </c>
      <c r="G367">
        <v>1</v>
      </c>
      <c r="H367">
        <v>1</v>
      </c>
      <c r="I367" t="s">
        <v>249</v>
      </c>
      <c r="J367" t="s">
        <v>3</v>
      </c>
      <c r="K367" t="s">
        <v>250</v>
      </c>
      <c r="L367">
        <v>1369</v>
      </c>
      <c r="N367">
        <v>1013</v>
      </c>
      <c r="O367" t="s">
        <v>244</v>
      </c>
      <c r="P367" t="s">
        <v>244</v>
      </c>
      <c r="Q367">
        <v>1</v>
      </c>
      <c r="W367">
        <v>0</v>
      </c>
      <c r="X367">
        <v>1876455240</v>
      </c>
      <c r="Y367">
        <f t="shared" si="63"/>
        <v>1.0504</v>
      </c>
      <c r="AA367">
        <v>0</v>
      </c>
      <c r="AB367">
        <v>0</v>
      </c>
      <c r="AC367">
        <v>0</v>
      </c>
      <c r="AD367">
        <v>16.93</v>
      </c>
      <c r="AE367">
        <v>0</v>
      </c>
      <c r="AF367">
        <v>0</v>
      </c>
      <c r="AG367">
        <v>0</v>
      </c>
      <c r="AH367">
        <v>16.93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1.01</v>
      </c>
      <c r="AU367" t="s">
        <v>26</v>
      </c>
      <c r="AV367">
        <v>1</v>
      </c>
      <c r="AW367">
        <v>2</v>
      </c>
      <c r="AX367">
        <v>64888821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ROUND(AT367*Source!I457*AH367*AL367,0)</f>
        <v>34</v>
      </c>
      <c r="CV367">
        <f>ROUND(Y367*Source!I457,7)</f>
        <v>2.1008</v>
      </c>
      <c r="CW367">
        <v>0</v>
      </c>
      <c r="CX367">
        <f>ROUND(Y367*Source!I457,7)</f>
        <v>2.1008</v>
      </c>
      <c r="CY367">
        <f t="shared" si="59"/>
        <v>16.93</v>
      </c>
      <c r="CZ367">
        <f t="shared" si="60"/>
        <v>16.93</v>
      </c>
      <c r="DA367">
        <f t="shared" si="61"/>
        <v>1</v>
      </c>
      <c r="DB367">
        <f t="shared" si="64"/>
        <v>17.78</v>
      </c>
      <c r="DC367">
        <f t="shared" si="65"/>
        <v>0</v>
      </c>
      <c r="DD367" t="s">
        <v>3</v>
      </c>
      <c r="DE367" t="s">
        <v>3</v>
      </c>
      <c r="DF367">
        <f>ROUND(ROUND(AE367,0)*CX367,0)</f>
        <v>0</v>
      </c>
      <c r="DG367">
        <f>ROUND(ROUND(AF367,0)*CX367,0)</f>
        <v>0</v>
      </c>
      <c r="DH367">
        <f>ROUND(ROUND(AG367,0)*CX367,0)</f>
        <v>0</v>
      </c>
      <c r="DI367">
        <f>ROUND(ROUND(AH367,0)*CX367,0)</f>
        <v>36</v>
      </c>
      <c r="DJ367">
        <f t="shared" si="62"/>
        <v>36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ROW(Source!A457)</f>
        <v>457</v>
      </c>
      <c r="B368">
        <v>64887305</v>
      </c>
      <c r="C368">
        <v>64888814</v>
      </c>
      <c r="D368">
        <v>29412068</v>
      </c>
      <c r="E368">
        <v>1</v>
      </c>
      <c r="F368">
        <v>1</v>
      </c>
      <c r="G368">
        <v>1</v>
      </c>
      <c r="H368">
        <v>1</v>
      </c>
      <c r="I368" t="s">
        <v>251</v>
      </c>
      <c r="J368" t="s">
        <v>3</v>
      </c>
      <c r="K368" t="s">
        <v>252</v>
      </c>
      <c r="L368">
        <v>1369</v>
      </c>
      <c r="N368">
        <v>1013</v>
      </c>
      <c r="O368" t="s">
        <v>244</v>
      </c>
      <c r="P368" t="s">
        <v>244</v>
      </c>
      <c r="Q368">
        <v>1</v>
      </c>
      <c r="W368">
        <v>0</v>
      </c>
      <c r="X368">
        <v>-547340176</v>
      </c>
      <c r="Y368">
        <f t="shared" si="63"/>
        <v>4.1912000000000003</v>
      </c>
      <c r="AA368">
        <v>0</v>
      </c>
      <c r="AB368">
        <v>0</v>
      </c>
      <c r="AC368">
        <v>0</v>
      </c>
      <c r="AD368">
        <v>10.210000000000001</v>
      </c>
      <c r="AE368">
        <v>0</v>
      </c>
      <c r="AF368">
        <v>0</v>
      </c>
      <c r="AG368">
        <v>0</v>
      </c>
      <c r="AH368">
        <v>10.210000000000001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4.03</v>
      </c>
      <c r="AU368" t="s">
        <v>26</v>
      </c>
      <c r="AV368">
        <v>1</v>
      </c>
      <c r="AW368">
        <v>2</v>
      </c>
      <c r="AX368">
        <v>64888822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ROUND(AT368*Source!I457*AH368*AL368,0)</f>
        <v>82</v>
      </c>
      <c r="CV368">
        <f>ROUND(Y368*Source!I457,7)</f>
        <v>8.3824000000000005</v>
      </c>
      <c r="CW368">
        <v>0</v>
      </c>
      <c r="CX368">
        <f>ROUND(Y368*Source!I457,7)</f>
        <v>8.3824000000000005</v>
      </c>
      <c r="CY368">
        <f t="shared" si="59"/>
        <v>10.210000000000001</v>
      </c>
      <c r="CZ368">
        <f t="shared" si="60"/>
        <v>10.210000000000001</v>
      </c>
      <c r="DA368">
        <f t="shared" si="61"/>
        <v>1</v>
      </c>
      <c r="DB368">
        <f t="shared" si="64"/>
        <v>42.8</v>
      </c>
      <c r="DC368">
        <f t="shared" si="65"/>
        <v>0</v>
      </c>
      <c r="DD368" t="s">
        <v>3</v>
      </c>
      <c r="DE368" t="s">
        <v>3</v>
      </c>
      <c r="DF368">
        <f>ROUND(ROUND(AE368,0)*CX368,0)</f>
        <v>0</v>
      </c>
      <c r="DG368">
        <f>ROUND(ROUND(AF368,0)*CX368,0)</f>
        <v>0</v>
      </c>
      <c r="DH368">
        <f>ROUND(ROUND(AG368,0)*CX368,0)</f>
        <v>0</v>
      </c>
      <c r="DI368">
        <f>ROUND(ROUND(AH368,0)*CX368,0)</f>
        <v>84</v>
      </c>
      <c r="DJ368">
        <f t="shared" si="62"/>
        <v>84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ROW(Source!A493)</f>
        <v>493</v>
      </c>
      <c r="B369">
        <v>64887308</v>
      </c>
      <c r="C369">
        <v>64888823</v>
      </c>
      <c r="D369">
        <v>29479127</v>
      </c>
      <c r="E369">
        <v>1</v>
      </c>
      <c r="F369">
        <v>1</v>
      </c>
      <c r="G369">
        <v>1</v>
      </c>
      <c r="H369">
        <v>1</v>
      </c>
      <c r="I369" t="s">
        <v>242</v>
      </c>
      <c r="J369" t="s">
        <v>3</v>
      </c>
      <c r="K369" t="s">
        <v>243</v>
      </c>
      <c r="L369">
        <v>1369</v>
      </c>
      <c r="N369">
        <v>1013</v>
      </c>
      <c r="O369" t="s">
        <v>244</v>
      </c>
      <c r="P369" t="s">
        <v>244</v>
      </c>
      <c r="Q369">
        <v>1</v>
      </c>
      <c r="W369">
        <v>0</v>
      </c>
      <c r="X369">
        <v>-1068735493</v>
      </c>
      <c r="Y369">
        <f t="shared" ref="Y369:Y400" si="66">(AT369*ROUND(0.8,7))</f>
        <v>0.28799999999999998</v>
      </c>
      <c r="AA369">
        <v>0</v>
      </c>
      <c r="AB369">
        <v>0</v>
      </c>
      <c r="AC369">
        <v>0</v>
      </c>
      <c r="AD369">
        <v>12.92</v>
      </c>
      <c r="AE369">
        <v>0</v>
      </c>
      <c r="AF369">
        <v>0</v>
      </c>
      <c r="AG369">
        <v>0</v>
      </c>
      <c r="AH369">
        <v>12.92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0.36</v>
      </c>
      <c r="AU369" t="s">
        <v>108</v>
      </c>
      <c r="AV369">
        <v>1</v>
      </c>
      <c r="AW369">
        <v>2</v>
      </c>
      <c r="AX369">
        <v>64888829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ROUND(AT369*Source!I493*AH369*AL369,0)</f>
        <v>5</v>
      </c>
      <c r="CV369">
        <f>ROUND(Y369*Source!I493,7)</f>
        <v>0.28799999999999998</v>
      </c>
      <c r="CW369">
        <v>0</v>
      </c>
      <c r="CX369">
        <f>ROUND(Y369*Source!I493,7)</f>
        <v>0.28799999999999998</v>
      </c>
      <c r="CY369">
        <f t="shared" si="59"/>
        <v>12.92</v>
      </c>
      <c r="CZ369">
        <f t="shared" si="60"/>
        <v>12.92</v>
      </c>
      <c r="DA369">
        <f t="shared" si="61"/>
        <v>1</v>
      </c>
      <c r="DB369">
        <f t="shared" ref="DB369:DB400" si="67">ROUND((ROUND(AT369*CZ369,2)*ROUND(0.8,7)),2)</f>
        <v>3.72</v>
      </c>
      <c r="DC369">
        <f t="shared" ref="DC369:DC400" si="68">ROUND((ROUND(AT369*AG369,2)*ROUND(0.8,7)),2)</f>
        <v>0</v>
      </c>
      <c r="DD369" t="s">
        <v>3</v>
      </c>
      <c r="DE369" t="s">
        <v>3</v>
      </c>
      <c r="DF369">
        <f>ROUND(ROUND(AE369,2)*CX369,2)</f>
        <v>0</v>
      </c>
      <c r="DG369">
        <f>ROUND(ROUND(AF369,2)*CX369,2)</f>
        <v>0</v>
      </c>
      <c r="DH369">
        <f>ROUND(ROUND(AG369,2)*CX369,2)</f>
        <v>0</v>
      </c>
      <c r="DI369">
        <f>ROUND(ROUND(AH369,2)*CX369,2)</f>
        <v>3.72</v>
      </c>
      <c r="DJ369">
        <f t="shared" si="62"/>
        <v>3.72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ROW(Source!A493)</f>
        <v>493</v>
      </c>
      <c r="B370">
        <v>64887308</v>
      </c>
      <c r="C370">
        <v>64888823</v>
      </c>
      <c r="D370">
        <v>29412067</v>
      </c>
      <c r="E370">
        <v>1</v>
      </c>
      <c r="F370">
        <v>1</v>
      </c>
      <c r="G370">
        <v>1</v>
      </c>
      <c r="H370">
        <v>1</v>
      </c>
      <c r="I370" t="s">
        <v>245</v>
      </c>
      <c r="J370" t="s">
        <v>3</v>
      </c>
      <c r="K370" t="s">
        <v>246</v>
      </c>
      <c r="L370">
        <v>1369</v>
      </c>
      <c r="N370">
        <v>1013</v>
      </c>
      <c r="O370" t="s">
        <v>244</v>
      </c>
      <c r="P370" t="s">
        <v>244</v>
      </c>
      <c r="Q370">
        <v>1</v>
      </c>
      <c r="W370">
        <v>0</v>
      </c>
      <c r="X370">
        <v>-492150492</v>
      </c>
      <c r="Y370">
        <f t="shared" si="66"/>
        <v>0.72000000000000008</v>
      </c>
      <c r="AA370">
        <v>0</v>
      </c>
      <c r="AB370">
        <v>0</v>
      </c>
      <c r="AC370">
        <v>0</v>
      </c>
      <c r="AD370">
        <v>15.49</v>
      </c>
      <c r="AE370">
        <v>0</v>
      </c>
      <c r="AF370">
        <v>0</v>
      </c>
      <c r="AG370">
        <v>0</v>
      </c>
      <c r="AH370">
        <v>15.49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0.9</v>
      </c>
      <c r="AU370" t="s">
        <v>108</v>
      </c>
      <c r="AV370">
        <v>1</v>
      </c>
      <c r="AW370">
        <v>2</v>
      </c>
      <c r="AX370">
        <v>64888830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U370">
        <f>ROUND(AT370*Source!I493*AH370*AL370,0)</f>
        <v>14</v>
      </c>
      <c r="CV370">
        <f>ROUND(Y370*Source!I493,7)</f>
        <v>0.72</v>
      </c>
      <c r="CW370">
        <v>0</v>
      </c>
      <c r="CX370">
        <f>ROUND(Y370*Source!I493,7)</f>
        <v>0.72</v>
      </c>
      <c r="CY370">
        <f t="shared" si="59"/>
        <v>15.49</v>
      </c>
      <c r="CZ370">
        <f t="shared" si="60"/>
        <v>15.49</v>
      </c>
      <c r="DA370">
        <f t="shared" si="61"/>
        <v>1</v>
      </c>
      <c r="DB370">
        <f t="shared" si="67"/>
        <v>11.15</v>
      </c>
      <c r="DC370">
        <f t="shared" si="68"/>
        <v>0</v>
      </c>
      <c r="DD370" t="s">
        <v>3</v>
      </c>
      <c r="DE370" t="s">
        <v>3</v>
      </c>
      <c r="DF370">
        <f>ROUND(ROUND(AE370,2)*CX370,2)</f>
        <v>0</v>
      </c>
      <c r="DG370">
        <f>ROUND(ROUND(AF370,2)*CX370,2)</f>
        <v>0</v>
      </c>
      <c r="DH370">
        <f>ROUND(ROUND(AG370,2)*CX370,2)</f>
        <v>0</v>
      </c>
      <c r="DI370">
        <f>ROUND(ROUND(AH370,2)*CX370,2)</f>
        <v>11.15</v>
      </c>
      <c r="DJ370">
        <f t="shared" si="62"/>
        <v>11.15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ROW(Source!A493)</f>
        <v>493</v>
      </c>
      <c r="B371">
        <v>64887308</v>
      </c>
      <c r="C371">
        <v>64888823</v>
      </c>
      <c r="D371">
        <v>29479234</v>
      </c>
      <c r="E371">
        <v>1</v>
      </c>
      <c r="F371">
        <v>1</v>
      </c>
      <c r="G371">
        <v>1</v>
      </c>
      <c r="H371">
        <v>1</v>
      </c>
      <c r="I371" t="s">
        <v>247</v>
      </c>
      <c r="J371" t="s">
        <v>3</v>
      </c>
      <c r="K371" t="s">
        <v>248</v>
      </c>
      <c r="L371">
        <v>1369</v>
      </c>
      <c r="N371">
        <v>1013</v>
      </c>
      <c r="O371" t="s">
        <v>244</v>
      </c>
      <c r="P371" t="s">
        <v>244</v>
      </c>
      <c r="Q371">
        <v>1</v>
      </c>
      <c r="W371">
        <v>0</v>
      </c>
      <c r="X371">
        <v>-1635369557</v>
      </c>
      <c r="Y371">
        <f t="shared" si="66"/>
        <v>0.72000000000000008</v>
      </c>
      <c r="AA371">
        <v>0</v>
      </c>
      <c r="AB371">
        <v>0</v>
      </c>
      <c r="AC371">
        <v>0</v>
      </c>
      <c r="AD371">
        <v>12.69</v>
      </c>
      <c r="AE371">
        <v>0</v>
      </c>
      <c r="AF371">
        <v>0</v>
      </c>
      <c r="AG371">
        <v>0</v>
      </c>
      <c r="AH371">
        <v>12.69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0.9</v>
      </c>
      <c r="AU371" t="s">
        <v>108</v>
      </c>
      <c r="AV371">
        <v>1</v>
      </c>
      <c r="AW371">
        <v>2</v>
      </c>
      <c r="AX371">
        <v>64888831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U371">
        <f>ROUND(AT371*Source!I493*AH371*AL371,0)</f>
        <v>11</v>
      </c>
      <c r="CV371">
        <f>ROUND(Y371*Source!I493,7)</f>
        <v>0.72</v>
      </c>
      <c r="CW371">
        <v>0</v>
      </c>
      <c r="CX371">
        <f>ROUND(Y371*Source!I493,7)</f>
        <v>0.72</v>
      </c>
      <c r="CY371">
        <f t="shared" si="59"/>
        <v>12.69</v>
      </c>
      <c r="CZ371">
        <f t="shared" si="60"/>
        <v>12.69</v>
      </c>
      <c r="DA371">
        <f t="shared" si="61"/>
        <v>1</v>
      </c>
      <c r="DB371">
        <f t="shared" si="67"/>
        <v>9.14</v>
      </c>
      <c r="DC371">
        <f t="shared" si="68"/>
        <v>0</v>
      </c>
      <c r="DD371" t="s">
        <v>3</v>
      </c>
      <c r="DE371" t="s">
        <v>3</v>
      </c>
      <c r="DF371">
        <f>ROUND(ROUND(AE371,2)*CX371,2)</f>
        <v>0</v>
      </c>
      <c r="DG371">
        <f>ROUND(ROUND(AF371,2)*CX371,2)</f>
        <v>0</v>
      </c>
      <c r="DH371">
        <f>ROUND(ROUND(AG371,2)*CX371,2)</f>
        <v>0</v>
      </c>
      <c r="DI371">
        <f>ROUND(ROUND(AH371,2)*CX371,2)</f>
        <v>9.14</v>
      </c>
      <c r="DJ371">
        <f t="shared" si="62"/>
        <v>9.14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ROW(Source!A493)</f>
        <v>493</v>
      </c>
      <c r="B372">
        <v>64887308</v>
      </c>
      <c r="C372">
        <v>64888823</v>
      </c>
      <c r="D372">
        <v>29420467</v>
      </c>
      <c r="E372">
        <v>1</v>
      </c>
      <c r="F372">
        <v>1</v>
      </c>
      <c r="G372">
        <v>1</v>
      </c>
      <c r="H372">
        <v>1</v>
      </c>
      <c r="I372" t="s">
        <v>249</v>
      </c>
      <c r="J372" t="s">
        <v>3</v>
      </c>
      <c r="K372" t="s">
        <v>250</v>
      </c>
      <c r="L372">
        <v>1369</v>
      </c>
      <c r="N372">
        <v>1013</v>
      </c>
      <c r="O372" t="s">
        <v>244</v>
      </c>
      <c r="P372" t="s">
        <v>244</v>
      </c>
      <c r="Q372">
        <v>1</v>
      </c>
      <c r="W372">
        <v>0</v>
      </c>
      <c r="X372">
        <v>1876455240</v>
      </c>
      <c r="Y372">
        <f t="shared" si="66"/>
        <v>0.28799999999999998</v>
      </c>
      <c r="AA372">
        <v>0</v>
      </c>
      <c r="AB372">
        <v>0</v>
      </c>
      <c r="AC372">
        <v>0</v>
      </c>
      <c r="AD372">
        <v>16.93</v>
      </c>
      <c r="AE372">
        <v>0</v>
      </c>
      <c r="AF372">
        <v>0</v>
      </c>
      <c r="AG372">
        <v>0</v>
      </c>
      <c r="AH372">
        <v>16.93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0.36</v>
      </c>
      <c r="AU372" t="s">
        <v>108</v>
      </c>
      <c r="AV372">
        <v>1</v>
      </c>
      <c r="AW372">
        <v>2</v>
      </c>
      <c r="AX372">
        <v>64888832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ROUND(AT372*Source!I493*AH372*AL372,0)</f>
        <v>6</v>
      </c>
      <c r="CV372">
        <f>ROUND(Y372*Source!I493,7)</f>
        <v>0.28799999999999998</v>
      </c>
      <c r="CW372">
        <v>0</v>
      </c>
      <c r="CX372">
        <f>ROUND(Y372*Source!I493,7)</f>
        <v>0.28799999999999998</v>
      </c>
      <c r="CY372">
        <f t="shared" si="59"/>
        <v>16.93</v>
      </c>
      <c r="CZ372">
        <f t="shared" si="60"/>
        <v>16.93</v>
      </c>
      <c r="DA372">
        <f t="shared" si="61"/>
        <v>1</v>
      </c>
      <c r="DB372">
        <f t="shared" si="67"/>
        <v>4.87</v>
      </c>
      <c r="DC372">
        <f t="shared" si="68"/>
        <v>0</v>
      </c>
      <c r="DD372" t="s">
        <v>3</v>
      </c>
      <c r="DE372" t="s">
        <v>3</v>
      </c>
      <c r="DF372">
        <f>ROUND(ROUND(AE372,2)*CX372,2)</f>
        <v>0</v>
      </c>
      <c r="DG372">
        <f>ROUND(ROUND(AF372,2)*CX372,2)</f>
        <v>0</v>
      </c>
      <c r="DH372">
        <f>ROUND(ROUND(AG372,2)*CX372,2)</f>
        <v>0</v>
      </c>
      <c r="DI372">
        <f>ROUND(ROUND(AH372,2)*CX372,2)</f>
        <v>4.88</v>
      </c>
      <c r="DJ372">
        <f t="shared" si="62"/>
        <v>4.88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ROW(Source!A493)</f>
        <v>493</v>
      </c>
      <c r="B373">
        <v>64887308</v>
      </c>
      <c r="C373">
        <v>64888823</v>
      </c>
      <c r="D373">
        <v>29412068</v>
      </c>
      <c r="E373">
        <v>1</v>
      </c>
      <c r="F373">
        <v>1</v>
      </c>
      <c r="G373">
        <v>1</v>
      </c>
      <c r="H373">
        <v>1</v>
      </c>
      <c r="I373" t="s">
        <v>251</v>
      </c>
      <c r="J373" t="s">
        <v>3</v>
      </c>
      <c r="K373" t="s">
        <v>252</v>
      </c>
      <c r="L373">
        <v>1369</v>
      </c>
      <c r="N373">
        <v>1013</v>
      </c>
      <c r="O373" t="s">
        <v>244</v>
      </c>
      <c r="P373" t="s">
        <v>244</v>
      </c>
      <c r="Q373">
        <v>1</v>
      </c>
      <c r="W373">
        <v>0</v>
      </c>
      <c r="X373">
        <v>-547340176</v>
      </c>
      <c r="Y373">
        <f t="shared" si="66"/>
        <v>0.8640000000000001</v>
      </c>
      <c r="AA373">
        <v>0</v>
      </c>
      <c r="AB373">
        <v>0</v>
      </c>
      <c r="AC373">
        <v>0</v>
      </c>
      <c r="AD373">
        <v>10.210000000000001</v>
      </c>
      <c r="AE373">
        <v>0</v>
      </c>
      <c r="AF373">
        <v>0</v>
      </c>
      <c r="AG373">
        <v>0</v>
      </c>
      <c r="AH373">
        <v>10.210000000000001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1.08</v>
      </c>
      <c r="AU373" t="s">
        <v>108</v>
      </c>
      <c r="AV373">
        <v>1</v>
      </c>
      <c r="AW373">
        <v>2</v>
      </c>
      <c r="AX373">
        <v>64888833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ROUND(AT373*Source!I493*AH373*AL373,0)</f>
        <v>11</v>
      </c>
      <c r="CV373">
        <f>ROUND(Y373*Source!I493,7)</f>
        <v>0.86399999999999999</v>
      </c>
      <c r="CW373">
        <v>0</v>
      </c>
      <c r="CX373">
        <f>ROUND(Y373*Source!I493,7)</f>
        <v>0.86399999999999999</v>
      </c>
      <c r="CY373">
        <f t="shared" si="59"/>
        <v>10.210000000000001</v>
      </c>
      <c r="CZ373">
        <f t="shared" si="60"/>
        <v>10.210000000000001</v>
      </c>
      <c r="DA373">
        <f t="shared" si="61"/>
        <v>1</v>
      </c>
      <c r="DB373">
        <f t="shared" si="67"/>
        <v>8.82</v>
      </c>
      <c r="DC373">
        <f t="shared" si="68"/>
        <v>0</v>
      </c>
      <c r="DD373" t="s">
        <v>3</v>
      </c>
      <c r="DE373" t="s">
        <v>3</v>
      </c>
      <c r="DF373">
        <f>ROUND(ROUND(AE373,2)*CX373,2)</f>
        <v>0</v>
      </c>
      <c r="DG373">
        <f>ROUND(ROUND(AF373,2)*CX373,2)</f>
        <v>0</v>
      </c>
      <c r="DH373">
        <f>ROUND(ROUND(AG373,2)*CX373,2)</f>
        <v>0</v>
      </c>
      <c r="DI373">
        <f>ROUND(ROUND(AH373,2)*CX373,2)</f>
        <v>8.82</v>
      </c>
      <c r="DJ373">
        <f t="shared" si="62"/>
        <v>8.82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ROW(Source!A494)</f>
        <v>494</v>
      </c>
      <c r="B374">
        <v>64887305</v>
      </c>
      <c r="C374">
        <v>64888823</v>
      </c>
      <c r="D374">
        <v>29479127</v>
      </c>
      <c r="E374">
        <v>1</v>
      </c>
      <c r="F374">
        <v>1</v>
      </c>
      <c r="G374">
        <v>1</v>
      </c>
      <c r="H374">
        <v>1</v>
      </c>
      <c r="I374" t="s">
        <v>242</v>
      </c>
      <c r="J374" t="s">
        <v>3</v>
      </c>
      <c r="K374" t="s">
        <v>243</v>
      </c>
      <c r="L374">
        <v>1369</v>
      </c>
      <c r="N374">
        <v>1013</v>
      </c>
      <c r="O374" t="s">
        <v>244</v>
      </c>
      <c r="P374" t="s">
        <v>244</v>
      </c>
      <c r="Q374">
        <v>1</v>
      </c>
      <c r="W374">
        <v>0</v>
      </c>
      <c r="X374">
        <v>-1068735493</v>
      </c>
      <c r="Y374">
        <f t="shared" si="66"/>
        <v>0.28799999999999998</v>
      </c>
      <c r="AA374">
        <v>0</v>
      </c>
      <c r="AB374">
        <v>0</v>
      </c>
      <c r="AC374">
        <v>0</v>
      </c>
      <c r="AD374">
        <v>12.92</v>
      </c>
      <c r="AE374">
        <v>0</v>
      </c>
      <c r="AF374">
        <v>0</v>
      </c>
      <c r="AG374">
        <v>0</v>
      </c>
      <c r="AH374">
        <v>12.92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0.36</v>
      </c>
      <c r="AU374" t="s">
        <v>108</v>
      </c>
      <c r="AV374">
        <v>1</v>
      </c>
      <c r="AW374">
        <v>2</v>
      </c>
      <c r="AX374">
        <v>64888829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ROUND(AT374*Source!I494*AH374*AL374,0)</f>
        <v>5</v>
      </c>
      <c r="CV374">
        <f>ROUND(Y374*Source!I494,7)</f>
        <v>0.28799999999999998</v>
      </c>
      <c r="CW374">
        <v>0</v>
      </c>
      <c r="CX374">
        <f>ROUND(Y374*Source!I494,7)</f>
        <v>0.28799999999999998</v>
      </c>
      <c r="CY374">
        <f t="shared" si="59"/>
        <v>12.92</v>
      </c>
      <c r="CZ374">
        <f t="shared" si="60"/>
        <v>12.92</v>
      </c>
      <c r="DA374">
        <f t="shared" si="61"/>
        <v>1</v>
      </c>
      <c r="DB374">
        <f t="shared" si="67"/>
        <v>3.72</v>
      </c>
      <c r="DC374">
        <f t="shared" si="68"/>
        <v>0</v>
      </c>
      <c r="DD374" t="s">
        <v>3</v>
      </c>
      <c r="DE374" t="s">
        <v>3</v>
      </c>
      <c r="DF374">
        <f>ROUND(ROUND(AE374,0)*CX374,0)</f>
        <v>0</v>
      </c>
      <c r="DG374">
        <f>ROUND(ROUND(AF374,0)*CX374,0)</f>
        <v>0</v>
      </c>
      <c r="DH374">
        <f>ROUND(ROUND(AG374,0)*CX374,0)</f>
        <v>0</v>
      </c>
      <c r="DI374">
        <f>ROUND(ROUND(AH374,0)*CX374,0)</f>
        <v>4</v>
      </c>
      <c r="DJ374">
        <f t="shared" si="62"/>
        <v>4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ROW(Source!A494)</f>
        <v>494</v>
      </c>
      <c r="B375">
        <v>64887305</v>
      </c>
      <c r="C375">
        <v>64888823</v>
      </c>
      <c r="D375">
        <v>29412067</v>
      </c>
      <c r="E375">
        <v>1</v>
      </c>
      <c r="F375">
        <v>1</v>
      </c>
      <c r="G375">
        <v>1</v>
      </c>
      <c r="H375">
        <v>1</v>
      </c>
      <c r="I375" t="s">
        <v>245</v>
      </c>
      <c r="J375" t="s">
        <v>3</v>
      </c>
      <c r="K375" t="s">
        <v>246</v>
      </c>
      <c r="L375">
        <v>1369</v>
      </c>
      <c r="N375">
        <v>1013</v>
      </c>
      <c r="O375" t="s">
        <v>244</v>
      </c>
      <c r="P375" t="s">
        <v>244</v>
      </c>
      <c r="Q375">
        <v>1</v>
      </c>
      <c r="W375">
        <v>0</v>
      </c>
      <c r="X375">
        <v>-492150492</v>
      </c>
      <c r="Y375">
        <f t="shared" si="66"/>
        <v>0.72000000000000008</v>
      </c>
      <c r="AA375">
        <v>0</v>
      </c>
      <c r="AB375">
        <v>0</v>
      </c>
      <c r="AC375">
        <v>0</v>
      </c>
      <c r="AD375">
        <v>15.49</v>
      </c>
      <c r="AE375">
        <v>0</v>
      </c>
      <c r="AF375">
        <v>0</v>
      </c>
      <c r="AG375">
        <v>0</v>
      </c>
      <c r="AH375">
        <v>15.49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0.9</v>
      </c>
      <c r="AU375" t="s">
        <v>108</v>
      </c>
      <c r="AV375">
        <v>1</v>
      </c>
      <c r="AW375">
        <v>2</v>
      </c>
      <c r="AX375">
        <v>64888830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ROUND(AT375*Source!I494*AH375*AL375,0)</f>
        <v>14</v>
      </c>
      <c r="CV375">
        <f>ROUND(Y375*Source!I494,7)</f>
        <v>0.72</v>
      </c>
      <c r="CW375">
        <v>0</v>
      </c>
      <c r="CX375">
        <f>ROUND(Y375*Source!I494,7)</f>
        <v>0.72</v>
      </c>
      <c r="CY375">
        <f t="shared" si="59"/>
        <v>15.49</v>
      </c>
      <c r="CZ375">
        <f t="shared" si="60"/>
        <v>15.49</v>
      </c>
      <c r="DA375">
        <f t="shared" si="61"/>
        <v>1</v>
      </c>
      <c r="DB375">
        <f t="shared" si="67"/>
        <v>11.15</v>
      </c>
      <c r="DC375">
        <f t="shared" si="68"/>
        <v>0</v>
      </c>
      <c r="DD375" t="s">
        <v>3</v>
      </c>
      <c r="DE375" t="s">
        <v>3</v>
      </c>
      <c r="DF375">
        <f>ROUND(ROUND(AE375,0)*CX375,0)</f>
        <v>0</v>
      </c>
      <c r="DG375">
        <f>ROUND(ROUND(AF375,0)*CX375,0)</f>
        <v>0</v>
      </c>
      <c r="DH375">
        <f>ROUND(ROUND(AG375,0)*CX375,0)</f>
        <v>0</v>
      </c>
      <c r="DI375">
        <f>ROUND(ROUND(AH375,0)*CX375,0)</f>
        <v>11</v>
      </c>
      <c r="DJ375">
        <f t="shared" si="62"/>
        <v>11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ROW(Source!A494)</f>
        <v>494</v>
      </c>
      <c r="B376">
        <v>64887305</v>
      </c>
      <c r="C376">
        <v>64888823</v>
      </c>
      <c r="D376">
        <v>29479234</v>
      </c>
      <c r="E376">
        <v>1</v>
      </c>
      <c r="F376">
        <v>1</v>
      </c>
      <c r="G376">
        <v>1</v>
      </c>
      <c r="H376">
        <v>1</v>
      </c>
      <c r="I376" t="s">
        <v>247</v>
      </c>
      <c r="J376" t="s">
        <v>3</v>
      </c>
      <c r="K376" t="s">
        <v>248</v>
      </c>
      <c r="L376">
        <v>1369</v>
      </c>
      <c r="N376">
        <v>1013</v>
      </c>
      <c r="O376" t="s">
        <v>244</v>
      </c>
      <c r="P376" t="s">
        <v>244</v>
      </c>
      <c r="Q376">
        <v>1</v>
      </c>
      <c r="W376">
        <v>0</v>
      </c>
      <c r="X376">
        <v>-1635369557</v>
      </c>
      <c r="Y376">
        <f t="shared" si="66"/>
        <v>0.72000000000000008</v>
      </c>
      <c r="AA376">
        <v>0</v>
      </c>
      <c r="AB376">
        <v>0</v>
      </c>
      <c r="AC376">
        <v>0</v>
      </c>
      <c r="AD376">
        <v>12.69</v>
      </c>
      <c r="AE376">
        <v>0</v>
      </c>
      <c r="AF376">
        <v>0</v>
      </c>
      <c r="AG376">
        <v>0</v>
      </c>
      <c r="AH376">
        <v>12.69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0.9</v>
      </c>
      <c r="AU376" t="s">
        <v>108</v>
      </c>
      <c r="AV376">
        <v>1</v>
      </c>
      <c r="AW376">
        <v>2</v>
      </c>
      <c r="AX376">
        <v>64888831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ROUND(AT376*Source!I494*AH376*AL376,0)</f>
        <v>11</v>
      </c>
      <c r="CV376">
        <f>ROUND(Y376*Source!I494,7)</f>
        <v>0.72</v>
      </c>
      <c r="CW376">
        <v>0</v>
      </c>
      <c r="CX376">
        <f>ROUND(Y376*Source!I494,7)</f>
        <v>0.72</v>
      </c>
      <c r="CY376">
        <f t="shared" si="59"/>
        <v>12.69</v>
      </c>
      <c r="CZ376">
        <f t="shared" si="60"/>
        <v>12.69</v>
      </c>
      <c r="DA376">
        <f t="shared" si="61"/>
        <v>1</v>
      </c>
      <c r="DB376">
        <f t="shared" si="67"/>
        <v>9.14</v>
      </c>
      <c r="DC376">
        <f t="shared" si="68"/>
        <v>0</v>
      </c>
      <c r="DD376" t="s">
        <v>3</v>
      </c>
      <c r="DE376" t="s">
        <v>3</v>
      </c>
      <c r="DF376">
        <f>ROUND(ROUND(AE376,0)*CX376,0)</f>
        <v>0</v>
      </c>
      <c r="DG376">
        <f>ROUND(ROUND(AF376,0)*CX376,0)</f>
        <v>0</v>
      </c>
      <c r="DH376">
        <f>ROUND(ROUND(AG376,0)*CX376,0)</f>
        <v>0</v>
      </c>
      <c r="DI376">
        <f>ROUND(ROUND(AH376,0)*CX376,0)</f>
        <v>9</v>
      </c>
      <c r="DJ376">
        <f t="shared" si="62"/>
        <v>9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ROW(Source!A494)</f>
        <v>494</v>
      </c>
      <c r="B377">
        <v>64887305</v>
      </c>
      <c r="C377">
        <v>64888823</v>
      </c>
      <c r="D377">
        <v>29420467</v>
      </c>
      <c r="E377">
        <v>1</v>
      </c>
      <c r="F377">
        <v>1</v>
      </c>
      <c r="G377">
        <v>1</v>
      </c>
      <c r="H377">
        <v>1</v>
      </c>
      <c r="I377" t="s">
        <v>249</v>
      </c>
      <c r="J377" t="s">
        <v>3</v>
      </c>
      <c r="K377" t="s">
        <v>250</v>
      </c>
      <c r="L377">
        <v>1369</v>
      </c>
      <c r="N377">
        <v>1013</v>
      </c>
      <c r="O377" t="s">
        <v>244</v>
      </c>
      <c r="P377" t="s">
        <v>244</v>
      </c>
      <c r="Q377">
        <v>1</v>
      </c>
      <c r="W377">
        <v>0</v>
      </c>
      <c r="X377">
        <v>1876455240</v>
      </c>
      <c r="Y377">
        <f t="shared" si="66"/>
        <v>0.28799999999999998</v>
      </c>
      <c r="AA377">
        <v>0</v>
      </c>
      <c r="AB377">
        <v>0</v>
      </c>
      <c r="AC377">
        <v>0</v>
      </c>
      <c r="AD377">
        <v>16.93</v>
      </c>
      <c r="AE377">
        <v>0</v>
      </c>
      <c r="AF377">
        <v>0</v>
      </c>
      <c r="AG377">
        <v>0</v>
      </c>
      <c r="AH377">
        <v>16.93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0.36</v>
      </c>
      <c r="AU377" t="s">
        <v>108</v>
      </c>
      <c r="AV377">
        <v>1</v>
      </c>
      <c r="AW377">
        <v>2</v>
      </c>
      <c r="AX377">
        <v>64888832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U377">
        <f>ROUND(AT377*Source!I494*AH377*AL377,0)</f>
        <v>6</v>
      </c>
      <c r="CV377">
        <f>ROUND(Y377*Source!I494,7)</f>
        <v>0.28799999999999998</v>
      </c>
      <c r="CW377">
        <v>0</v>
      </c>
      <c r="CX377">
        <f>ROUND(Y377*Source!I494,7)</f>
        <v>0.28799999999999998</v>
      </c>
      <c r="CY377">
        <f t="shared" si="59"/>
        <v>16.93</v>
      </c>
      <c r="CZ377">
        <f t="shared" si="60"/>
        <v>16.93</v>
      </c>
      <c r="DA377">
        <f t="shared" si="61"/>
        <v>1</v>
      </c>
      <c r="DB377">
        <f t="shared" si="67"/>
        <v>4.87</v>
      </c>
      <c r="DC377">
        <f t="shared" si="68"/>
        <v>0</v>
      </c>
      <c r="DD377" t="s">
        <v>3</v>
      </c>
      <c r="DE377" t="s">
        <v>3</v>
      </c>
      <c r="DF377">
        <f>ROUND(ROUND(AE377,0)*CX377,0)</f>
        <v>0</v>
      </c>
      <c r="DG377">
        <f>ROUND(ROUND(AF377,0)*CX377,0)</f>
        <v>0</v>
      </c>
      <c r="DH377">
        <f>ROUND(ROUND(AG377,0)*CX377,0)</f>
        <v>0</v>
      </c>
      <c r="DI377">
        <f>ROUND(ROUND(AH377,0)*CX377,0)</f>
        <v>5</v>
      </c>
      <c r="DJ377">
        <f t="shared" si="62"/>
        <v>5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ROW(Source!A494)</f>
        <v>494</v>
      </c>
      <c r="B378">
        <v>64887305</v>
      </c>
      <c r="C378">
        <v>64888823</v>
      </c>
      <c r="D378">
        <v>29412068</v>
      </c>
      <c r="E378">
        <v>1</v>
      </c>
      <c r="F378">
        <v>1</v>
      </c>
      <c r="G378">
        <v>1</v>
      </c>
      <c r="H378">
        <v>1</v>
      </c>
      <c r="I378" t="s">
        <v>251</v>
      </c>
      <c r="J378" t="s">
        <v>3</v>
      </c>
      <c r="K378" t="s">
        <v>252</v>
      </c>
      <c r="L378">
        <v>1369</v>
      </c>
      <c r="N378">
        <v>1013</v>
      </c>
      <c r="O378" t="s">
        <v>244</v>
      </c>
      <c r="P378" t="s">
        <v>244</v>
      </c>
      <c r="Q378">
        <v>1</v>
      </c>
      <c r="W378">
        <v>0</v>
      </c>
      <c r="X378">
        <v>-547340176</v>
      </c>
      <c r="Y378">
        <f t="shared" si="66"/>
        <v>0.8640000000000001</v>
      </c>
      <c r="AA378">
        <v>0</v>
      </c>
      <c r="AB378">
        <v>0</v>
      </c>
      <c r="AC378">
        <v>0</v>
      </c>
      <c r="AD378">
        <v>10.210000000000001</v>
      </c>
      <c r="AE378">
        <v>0</v>
      </c>
      <c r="AF378">
        <v>0</v>
      </c>
      <c r="AG378">
        <v>0</v>
      </c>
      <c r="AH378">
        <v>10.210000000000001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1.08</v>
      </c>
      <c r="AU378" t="s">
        <v>108</v>
      </c>
      <c r="AV378">
        <v>1</v>
      </c>
      <c r="AW378">
        <v>2</v>
      </c>
      <c r="AX378">
        <v>64888833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U378">
        <f>ROUND(AT378*Source!I494*AH378*AL378,0)</f>
        <v>11</v>
      </c>
      <c r="CV378">
        <f>ROUND(Y378*Source!I494,7)</f>
        <v>0.86399999999999999</v>
      </c>
      <c r="CW378">
        <v>0</v>
      </c>
      <c r="CX378">
        <f>ROUND(Y378*Source!I494,7)</f>
        <v>0.86399999999999999</v>
      </c>
      <c r="CY378">
        <f t="shared" si="59"/>
        <v>10.210000000000001</v>
      </c>
      <c r="CZ378">
        <f t="shared" si="60"/>
        <v>10.210000000000001</v>
      </c>
      <c r="DA378">
        <f t="shared" si="61"/>
        <v>1</v>
      </c>
      <c r="DB378">
        <f t="shared" si="67"/>
        <v>8.82</v>
      </c>
      <c r="DC378">
        <f t="shared" si="68"/>
        <v>0</v>
      </c>
      <c r="DD378" t="s">
        <v>3</v>
      </c>
      <c r="DE378" t="s">
        <v>3</v>
      </c>
      <c r="DF378">
        <f>ROUND(ROUND(AE378,0)*CX378,0)</f>
        <v>0</v>
      </c>
      <c r="DG378">
        <f>ROUND(ROUND(AF378,0)*CX378,0)</f>
        <v>0</v>
      </c>
      <c r="DH378">
        <f>ROUND(ROUND(AG378,0)*CX378,0)</f>
        <v>0</v>
      </c>
      <c r="DI378">
        <f>ROUND(ROUND(AH378,0)*CX378,0)</f>
        <v>9</v>
      </c>
      <c r="DJ378">
        <f t="shared" si="62"/>
        <v>9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ROW(Source!A495)</f>
        <v>495</v>
      </c>
      <c r="B379">
        <v>64887308</v>
      </c>
      <c r="C379">
        <v>64888834</v>
      </c>
      <c r="D379">
        <v>29479127</v>
      </c>
      <c r="E379">
        <v>1</v>
      </c>
      <c r="F379">
        <v>1</v>
      </c>
      <c r="G379">
        <v>1</v>
      </c>
      <c r="H379">
        <v>1</v>
      </c>
      <c r="I379" t="s">
        <v>242</v>
      </c>
      <c r="J379" t="s">
        <v>3</v>
      </c>
      <c r="K379" t="s">
        <v>243</v>
      </c>
      <c r="L379">
        <v>1369</v>
      </c>
      <c r="N379">
        <v>1013</v>
      </c>
      <c r="O379" t="s">
        <v>244</v>
      </c>
      <c r="P379" t="s">
        <v>244</v>
      </c>
      <c r="Q379">
        <v>1</v>
      </c>
      <c r="W379">
        <v>0</v>
      </c>
      <c r="X379">
        <v>-1068735493</v>
      </c>
      <c r="Y379">
        <f t="shared" si="66"/>
        <v>0.8640000000000001</v>
      </c>
      <c r="AA379">
        <v>0</v>
      </c>
      <c r="AB379">
        <v>0</v>
      </c>
      <c r="AC379">
        <v>0</v>
      </c>
      <c r="AD379">
        <v>12.92</v>
      </c>
      <c r="AE379">
        <v>0</v>
      </c>
      <c r="AF379">
        <v>0</v>
      </c>
      <c r="AG379">
        <v>0</v>
      </c>
      <c r="AH379">
        <v>12.92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1.08</v>
      </c>
      <c r="AU379" t="s">
        <v>108</v>
      </c>
      <c r="AV379">
        <v>1</v>
      </c>
      <c r="AW379">
        <v>2</v>
      </c>
      <c r="AX379">
        <v>64888840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ROUND(AT379*Source!I495*AH379*AL379,0)</f>
        <v>14</v>
      </c>
      <c r="CV379">
        <f>ROUND(Y379*Source!I495,7)</f>
        <v>0.86399999999999999</v>
      </c>
      <c r="CW379">
        <v>0</v>
      </c>
      <c r="CX379">
        <f>ROUND(Y379*Source!I495,7)</f>
        <v>0.86399999999999999</v>
      </c>
      <c r="CY379">
        <f t="shared" si="59"/>
        <v>12.92</v>
      </c>
      <c r="CZ379">
        <f t="shared" si="60"/>
        <v>12.92</v>
      </c>
      <c r="DA379">
        <f t="shared" si="61"/>
        <v>1</v>
      </c>
      <c r="DB379">
        <f t="shared" si="67"/>
        <v>11.16</v>
      </c>
      <c r="DC379">
        <f t="shared" si="68"/>
        <v>0</v>
      </c>
      <c r="DD379" t="s">
        <v>3</v>
      </c>
      <c r="DE379" t="s">
        <v>3</v>
      </c>
      <c r="DF379">
        <f>ROUND(ROUND(AE379,2)*CX379,2)</f>
        <v>0</v>
      </c>
      <c r="DG379">
        <f>ROUND(ROUND(AF379,2)*CX379,2)</f>
        <v>0</v>
      </c>
      <c r="DH379">
        <f>ROUND(ROUND(AG379,2)*CX379,2)</f>
        <v>0</v>
      </c>
      <c r="DI379">
        <f>ROUND(ROUND(AH379,2)*CX379,2)</f>
        <v>11.16</v>
      </c>
      <c r="DJ379">
        <f t="shared" si="62"/>
        <v>11.16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ROW(Source!A495)</f>
        <v>495</v>
      </c>
      <c r="B380">
        <v>64887308</v>
      </c>
      <c r="C380">
        <v>64888834</v>
      </c>
      <c r="D380">
        <v>29412067</v>
      </c>
      <c r="E380">
        <v>1</v>
      </c>
      <c r="F380">
        <v>1</v>
      </c>
      <c r="G380">
        <v>1</v>
      </c>
      <c r="H380">
        <v>1</v>
      </c>
      <c r="I380" t="s">
        <v>245</v>
      </c>
      <c r="J380" t="s">
        <v>3</v>
      </c>
      <c r="K380" t="s">
        <v>246</v>
      </c>
      <c r="L380">
        <v>1369</v>
      </c>
      <c r="N380">
        <v>1013</v>
      </c>
      <c r="O380" t="s">
        <v>244</v>
      </c>
      <c r="P380" t="s">
        <v>244</v>
      </c>
      <c r="Q380">
        <v>1</v>
      </c>
      <c r="W380">
        <v>0</v>
      </c>
      <c r="X380">
        <v>-492150492</v>
      </c>
      <c r="Y380">
        <f t="shared" si="66"/>
        <v>0.57599999999999996</v>
      </c>
      <c r="AA380">
        <v>0</v>
      </c>
      <c r="AB380">
        <v>0</v>
      </c>
      <c r="AC380">
        <v>0</v>
      </c>
      <c r="AD380">
        <v>15.49</v>
      </c>
      <c r="AE380">
        <v>0</v>
      </c>
      <c r="AF380">
        <v>0</v>
      </c>
      <c r="AG380">
        <v>0</v>
      </c>
      <c r="AH380">
        <v>15.49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0.72</v>
      </c>
      <c r="AU380" t="s">
        <v>108</v>
      </c>
      <c r="AV380">
        <v>1</v>
      </c>
      <c r="AW380">
        <v>2</v>
      </c>
      <c r="AX380">
        <v>64888841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ROUND(AT380*Source!I495*AH380*AL380,0)</f>
        <v>11</v>
      </c>
      <c r="CV380">
        <f>ROUND(Y380*Source!I495,7)</f>
        <v>0.57599999999999996</v>
      </c>
      <c r="CW380">
        <v>0</v>
      </c>
      <c r="CX380">
        <f>ROUND(Y380*Source!I495,7)</f>
        <v>0.57599999999999996</v>
      </c>
      <c r="CY380">
        <f t="shared" si="59"/>
        <v>15.49</v>
      </c>
      <c r="CZ380">
        <f t="shared" si="60"/>
        <v>15.49</v>
      </c>
      <c r="DA380">
        <f t="shared" si="61"/>
        <v>1</v>
      </c>
      <c r="DB380">
        <f t="shared" si="67"/>
        <v>8.92</v>
      </c>
      <c r="DC380">
        <f t="shared" si="68"/>
        <v>0</v>
      </c>
      <c r="DD380" t="s">
        <v>3</v>
      </c>
      <c r="DE380" t="s">
        <v>3</v>
      </c>
      <c r="DF380">
        <f>ROUND(ROUND(AE380,2)*CX380,2)</f>
        <v>0</v>
      </c>
      <c r="DG380">
        <f>ROUND(ROUND(AF380,2)*CX380,2)</f>
        <v>0</v>
      </c>
      <c r="DH380">
        <f>ROUND(ROUND(AG380,2)*CX380,2)</f>
        <v>0</v>
      </c>
      <c r="DI380">
        <f>ROUND(ROUND(AH380,2)*CX380,2)</f>
        <v>8.92</v>
      </c>
      <c r="DJ380">
        <f t="shared" si="62"/>
        <v>8.92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ROW(Source!A495)</f>
        <v>495</v>
      </c>
      <c r="B381">
        <v>64887308</v>
      </c>
      <c r="C381">
        <v>64888834</v>
      </c>
      <c r="D381">
        <v>29420508</v>
      </c>
      <c r="E381">
        <v>1</v>
      </c>
      <c r="F381">
        <v>1</v>
      </c>
      <c r="G381">
        <v>1</v>
      </c>
      <c r="H381">
        <v>1</v>
      </c>
      <c r="I381" t="s">
        <v>253</v>
      </c>
      <c r="J381" t="s">
        <v>3</v>
      </c>
      <c r="K381" t="s">
        <v>254</v>
      </c>
      <c r="L381">
        <v>1369</v>
      </c>
      <c r="N381">
        <v>1013</v>
      </c>
      <c r="O381" t="s">
        <v>244</v>
      </c>
      <c r="P381" t="s">
        <v>244</v>
      </c>
      <c r="Q381">
        <v>1</v>
      </c>
      <c r="W381">
        <v>0</v>
      </c>
      <c r="X381">
        <v>1660935601</v>
      </c>
      <c r="Y381">
        <f t="shared" si="66"/>
        <v>0.57599999999999996</v>
      </c>
      <c r="AA381">
        <v>0</v>
      </c>
      <c r="AB381">
        <v>0</v>
      </c>
      <c r="AC381">
        <v>0</v>
      </c>
      <c r="AD381">
        <v>14.09</v>
      </c>
      <c r="AE381">
        <v>0</v>
      </c>
      <c r="AF381">
        <v>0</v>
      </c>
      <c r="AG381">
        <v>0</v>
      </c>
      <c r="AH381">
        <v>14.09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0.72</v>
      </c>
      <c r="AU381" t="s">
        <v>108</v>
      </c>
      <c r="AV381">
        <v>1</v>
      </c>
      <c r="AW381">
        <v>2</v>
      </c>
      <c r="AX381">
        <v>64888842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ROUND(AT381*Source!I495*AH381*AL381,0)</f>
        <v>10</v>
      </c>
      <c r="CV381">
        <f>ROUND(Y381*Source!I495,7)</f>
        <v>0.57599999999999996</v>
      </c>
      <c r="CW381">
        <v>0</v>
      </c>
      <c r="CX381">
        <f>ROUND(Y381*Source!I495,7)</f>
        <v>0.57599999999999996</v>
      </c>
      <c r="CY381">
        <f t="shared" si="59"/>
        <v>14.09</v>
      </c>
      <c r="CZ381">
        <f t="shared" si="60"/>
        <v>14.09</v>
      </c>
      <c r="DA381">
        <f t="shared" si="61"/>
        <v>1</v>
      </c>
      <c r="DB381">
        <f t="shared" si="67"/>
        <v>8.11</v>
      </c>
      <c r="DC381">
        <f t="shared" si="68"/>
        <v>0</v>
      </c>
      <c r="DD381" t="s">
        <v>3</v>
      </c>
      <c r="DE381" t="s">
        <v>3</v>
      </c>
      <c r="DF381">
        <f>ROUND(ROUND(AE381,2)*CX381,2)</f>
        <v>0</v>
      </c>
      <c r="DG381">
        <f>ROUND(ROUND(AF381,2)*CX381,2)</f>
        <v>0</v>
      </c>
      <c r="DH381">
        <f>ROUND(ROUND(AG381,2)*CX381,2)</f>
        <v>0</v>
      </c>
      <c r="DI381">
        <f>ROUND(ROUND(AH381,2)*CX381,2)</f>
        <v>8.1199999999999992</v>
      </c>
      <c r="DJ381">
        <f t="shared" si="62"/>
        <v>8.1199999999999992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ROW(Source!A495)</f>
        <v>495</v>
      </c>
      <c r="B382">
        <v>64887308</v>
      </c>
      <c r="C382">
        <v>64888834</v>
      </c>
      <c r="D382">
        <v>29420467</v>
      </c>
      <c r="E382">
        <v>1</v>
      </c>
      <c r="F382">
        <v>1</v>
      </c>
      <c r="G382">
        <v>1</v>
      </c>
      <c r="H382">
        <v>1</v>
      </c>
      <c r="I382" t="s">
        <v>249</v>
      </c>
      <c r="J382" t="s">
        <v>3</v>
      </c>
      <c r="K382" t="s">
        <v>250</v>
      </c>
      <c r="L382">
        <v>1369</v>
      </c>
      <c r="N382">
        <v>1013</v>
      </c>
      <c r="O382" t="s">
        <v>244</v>
      </c>
      <c r="P382" t="s">
        <v>244</v>
      </c>
      <c r="Q382">
        <v>1</v>
      </c>
      <c r="W382">
        <v>0</v>
      </c>
      <c r="X382">
        <v>1876455240</v>
      </c>
      <c r="Y382">
        <f t="shared" si="66"/>
        <v>0.28799999999999998</v>
      </c>
      <c r="AA382">
        <v>0</v>
      </c>
      <c r="AB382">
        <v>0</v>
      </c>
      <c r="AC382">
        <v>0</v>
      </c>
      <c r="AD382">
        <v>16.93</v>
      </c>
      <c r="AE382">
        <v>0</v>
      </c>
      <c r="AF382">
        <v>0</v>
      </c>
      <c r="AG382">
        <v>0</v>
      </c>
      <c r="AH382">
        <v>16.93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0.36</v>
      </c>
      <c r="AU382" t="s">
        <v>108</v>
      </c>
      <c r="AV382">
        <v>1</v>
      </c>
      <c r="AW382">
        <v>2</v>
      </c>
      <c r="AX382">
        <v>64888843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U382">
        <f>ROUND(AT382*Source!I495*AH382*AL382,0)</f>
        <v>6</v>
      </c>
      <c r="CV382">
        <f>ROUND(Y382*Source!I495,7)</f>
        <v>0.28799999999999998</v>
      </c>
      <c r="CW382">
        <v>0</v>
      </c>
      <c r="CX382">
        <f>ROUND(Y382*Source!I495,7)</f>
        <v>0.28799999999999998</v>
      </c>
      <c r="CY382">
        <f t="shared" si="59"/>
        <v>16.93</v>
      </c>
      <c r="CZ382">
        <f t="shared" si="60"/>
        <v>16.93</v>
      </c>
      <c r="DA382">
        <f t="shared" si="61"/>
        <v>1</v>
      </c>
      <c r="DB382">
        <f t="shared" si="67"/>
        <v>4.87</v>
      </c>
      <c r="DC382">
        <f t="shared" si="68"/>
        <v>0</v>
      </c>
      <c r="DD382" t="s">
        <v>3</v>
      </c>
      <c r="DE382" t="s">
        <v>3</v>
      </c>
      <c r="DF382">
        <f>ROUND(ROUND(AE382,2)*CX382,2)</f>
        <v>0</v>
      </c>
      <c r="DG382">
        <f>ROUND(ROUND(AF382,2)*CX382,2)</f>
        <v>0</v>
      </c>
      <c r="DH382">
        <f>ROUND(ROUND(AG382,2)*CX382,2)</f>
        <v>0</v>
      </c>
      <c r="DI382">
        <f>ROUND(ROUND(AH382,2)*CX382,2)</f>
        <v>4.88</v>
      </c>
      <c r="DJ382">
        <f t="shared" si="62"/>
        <v>4.88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ROW(Source!A495)</f>
        <v>495</v>
      </c>
      <c r="B383">
        <v>64887308</v>
      </c>
      <c r="C383">
        <v>64888834</v>
      </c>
      <c r="D383">
        <v>29412068</v>
      </c>
      <c r="E383">
        <v>1</v>
      </c>
      <c r="F383">
        <v>1</v>
      </c>
      <c r="G383">
        <v>1</v>
      </c>
      <c r="H383">
        <v>1</v>
      </c>
      <c r="I383" t="s">
        <v>251</v>
      </c>
      <c r="J383" t="s">
        <v>3</v>
      </c>
      <c r="K383" t="s">
        <v>252</v>
      </c>
      <c r="L383">
        <v>1369</v>
      </c>
      <c r="N383">
        <v>1013</v>
      </c>
      <c r="O383" t="s">
        <v>244</v>
      </c>
      <c r="P383" t="s">
        <v>244</v>
      </c>
      <c r="Q383">
        <v>1</v>
      </c>
      <c r="W383">
        <v>0</v>
      </c>
      <c r="X383">
        <v>-547340176</v>
      </c>
      <c r="Y383">
        <f t="shared" si="66"/>
        <v>0.57599999999999996</v>
      </c>
      <c r="AA383">
        <v>0</v>
      </c>
      <c r="AB383">
        <v>0</v>
      </c>
      <c r="AC383">
        <v>0</v>
      </c>
      <c r="AD383">
        <v>10.210000000000001</v>
      </c>
      <c r="AE383">
        <v>0</v>
      </c>
      <c r="AF383">
        <v>0</v>
      </c>
      <c r="AG383">
        <v>0</v>
      </c>
      <c r="AH383">
        <v>10.210000000000001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0.72</v>
      </c>
      <c r="AU383" t="s">
        <v>108</v>
      </c>
      <c r="AV383">
        <v>1</v>
      </c>
      <c r="AW383">
        <v>2</v>
      </c>
      <c r="AX383">
        <v>64888844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ROUND(AT383*Source!I495*AH383*AL383,0)</f>
        <v>7</v>
      </c>
      <c r="CV383">
        <f>ROUND(Y383*Source!I495,7)</f>
        <v>0.57599999999999996</v>
      </c>
      <c r="CW383">
        <v>0</v>
      </c>
      <c r="CX383">
        <f>ROUND(Y383*Source!I495,7)</f>
        <v>0.57599999999999996</v>
      </c>
      <c r="CY383">
        <f t="shared" si="59"/>
        <v>10.210000000000001</v>
      </c>
      <c r="CZ383">
        <f t="shared" si="60"/>
        <v>10.210000000000001</v>
      </c>
      <c r="DA383">
        <f t="shared" si="61"/>
        <v>1</v>
      </c>
      <c r="DB383">
        <f t="shared" si="67"/>
        <v>5.88</v>
      </c>
      <c r="DC383">
        <f t="shared" si="68"/>
        <v>0</v>
      </c>
      <c r="DD383" t="s">
        <v>3</v>
      </c>
      <c r="DE383" t="s">
        <v>3</v>
      </c>
      <c r="DF383">
        <f>ROUND(ROUND(AE383,2)*CX383,2)</f>
        <v>0</v>
      </c>
      <c r="DG383">
        <f>ROUND(ROUND(AF383,2)*CX383,2)</f>
        <v>0</v>
      </c>
      <c r="DH383">
        <f>ROUND(ROUND(AG383,2)*CX383,2)</f>
        <v>0</v>
      </c>
      <c r="DI383">
        <f>ROUND(ROUND(AH383,2)*CX383,2)</f>
        <v>5.88</v>
      </c>
      <c r="DJ383">
        <f t="shared" si="62"/>
        <v>5.88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ROW(Source!A496)</f>
        <v>496</v>
      </c>
      <c r="B384">
        <v>64887305</v>
      </c>
      <c r="C384">
        <v>64888834</v>
      </c>
      <c r="D384">
        <v>29479127</v>
      </c>
      <c r="E384">
        <v>1</v>
      </c>
      <c r="F384">
        <v>1</v>
      </c>
      <c r="G384">
        <v>1</v>
      </c>
      <c r="H384">
        <v>1</v>
      </c>
      <c r="I384" t="s">
        <v>242</v>
      </c>
      <c r="J384" t="s">
        <v>3</v>
      </c>
      <c r="K384" t="s">
        <v>243</v>
      </c>
      <c r="L384">
        <v>1369</v>
      </c>
      <c r="N384">
        <v>1013</v>
      </c>
      <c r="O384" t="s">
        <v>244</v>
      </c>
      <c r="P384" t="s">
        <v>244</v>
      </c>
      <c r="Q384">
        <v>1</v>
      </c>
      <c r="W384">
        <v>0</v>
      </c>
      <c r="X384">
        <v>-1068735493</v>
      </c>
      <c r="Y384">
        <f t="shared" si="66"/>
        <v>0.8640000000000001</v>
      </c>
      <c r="AA384">
        <v>0</v>
      </c>
      <c r="AB384">
        <v>0</v>
      </c>
      <c r="AC384">
        <v>0</v>
      </c>
      <c r="AD384">
        <v>12.92</v>
      </c>
      <c r="AE384">
        <v>0</v>
      </c>
      <c r="AF384">
        <v>0</v>
      </c>
      <c r="AG384">
        <v>0</v>
      </c>
      <c r="AH384">
        <v>12.92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1.08</v>
      </c>
      <c r="AU384" t="s">
        <v>108</v>
      </c>
      <c r="AV384">
        <v>1</v>
      </c>
      <c r="AW384">
        <v>2</v>
      </c>
      <c r="AX384">
        <v>64888840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ROUND(AT384*Source!I496*AH384*AL384,0)</f>
        <v>14</v>
      </c>
      <c r="CV384">
        <f>ROUND(Y384*Source!I496,7)</f>
        <v>0.86399999999999999</v>
      </c>
      <c r="CW384">
        <v>0</v>
      </c>
      <c r="CX384">
        <f>ROUND(Y384*Source!I496,7)</f>
        <v>0.86399999999999999</v>
      </c>
      <c r="CY384">
        <f t="shared" si="59"/>
        <v>12.92</v>
      </c>
      <c r="CZ384">
        <f t="shared" si="60"/>
        <v>12.92</v>
      </c>
      <c r="DA384">
        <f t="shared" si="61"/>
        <v>1</v>
      </c>
      <c r="DB384">
        <f t="shared" si="67"/>
        <v>11.16</v>
      </c>
      <c r="DC384">
        <f t="shared" si="68"/>
        <v>0</v>
      </c>
      <c r="DD384" t="s">
        <v>3</v>
      </c>
      <c r="DE384" t="s">
        <v>3</v>
      </c>
      <c r="DF384">
        <f>ROUND(ROUND(AE384,0)*CX384,0)</f>
        <v>0</v>
      </c>
      <c r="DG384">
        <f>ROUND(ROUND(AF384,0)*CX384,0)</f>
        <v>0</v>
      </c>
      <c r="DH384">
        <f>ROUND(ROUND(AG384,0)*CX384,0)</f>
        <v>0</v>
      </c>
      <c r="DI384">
        <f>ROUND(ROUND(AH384,0)*CX384,0)</f>
        <v>11</v>
      </c>
      <c r="DJ384">
        <f t="shared" si="62"/>
        <v>11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ROW(Source!A496)</f>
        <v>496</v>
      </c>
      <c r="B385">
        <v>64887305</v>
      </c>
      <c r="C385">
        <v>64888834</v>
      </c>
      <c r="D385">
        <v>29412067</v>
      </c>
      <c r="E385">
        <v>1</v>
      </c>
      <c r="F385">
        <v>1</v>
      </c>
      <c r="G385">
        <v>1</v>
      </c>
      <c r="H385">
        <v>1</v>
      </c>
      <c r="I385" t="s">
        <v>245</v>
      </c>
      <c r="J385" t="s">
        <v>3</v>
      </c>
      <c r="K385" t="s">
        <v>246</v>
      </c>
      <c r="L385">
        <v>1369</v>
      </c>
      <c r="N385">
        <v>1013</v>
      </c>
      <c r="O385" t="s">
        <v>244</v>
      </c>
      <c r="P385" t="s">
        <v>244</v>
      </c>
      <c r="Q385">
        <v>1</v>
      </c>
      <c r="W385">
        <v>0</v>
      </c>
      <c r="X385">
        <v>-492150492</v>
      </c>
      <c r="Y385">
        <f t="shared" si="66"/>
        <v>0.57599999999999996</v>
      </c>
      <c r="AA385">
        <v>0</v>
      </c>
      <c r="AB385">
        <v>0</v>
      </c>
      <c r="AC385">
        <v>0</v>
      </c>
      <c r="AD385">
        <v>15.49</v>
      </c>
      <c r="AE385">
        <v>0</v>
      </c>
      <c r="AF385">
        <v>0</v>
      </c>
      <c r="AG385">
        <v>0</v>
      </c>
      <c r="AH385">
        <v>15.49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0.72</v>
      </c>
      <c r="AU385" t="s">
        <v>108</v>
      </c>
      <c r="AV385">
        <v>1</v>
      </c>
      <c r="AW385">
        <v>2</v>
      </c>
      <c r="AX385">
        <v>64888841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ROUND(AT385*Source!I496*AH385*AL385,0)</f>
        <v>11</v>
      </c>
      <c r="CV385">
        <f>ROUND(Y385*Source!I496,7)</f>
        <v>0.57599999999999996</v>
      </c>
      <c r="CW385">
        <v>0</v>
      </c>
      <c r="CX385">
        <f>ROUND(Y385*Source!I496,7)</f>
        <v>0.57599999999999996</v>
      </c>
      <c r="CY385">
        <f t="shared" ref="CY385:CY448" si="69">AD385</f>
        <v>15.49</v>
      </c>
      <c r="CZ385">
        <f t="shared" ref="CZ385:CZ448" si="70">AH385</f>
        <v>15.49</v>
      </c>
      <c r="DA385">
        <f t="shared" ref="DA385:DA448" si="71">AL385</f>
        <v>1</v>
      </c>
      <c r="DB385">
        <f t="shared" si="67"/>
        <v>8.92</v>
      </c>
      <c r="DC385">
        <f t="shared" si="68"/>
        <v>0</v>
      </c>
      <c r="DD385" t="s">
        <v>3</v>
      </c>
      <c r="DE385" t="s">
        <v>3</v>
      </c>
      <c r="DF385">
        <f>ROUND(ROUND(AE385,0)*CX385,0)</f>
        <v>0</v>
      </c>
      <c r="DG385">
        <f>ROUND(ROUND(AF385,0)*CX385,0)</f>
        <v>0</v>
      </c>
      <c r="DH385">
        <f>ROUND(ROUND(AG385,0)*CX385,0)</f>
        <v>0</v>
      </c>
      <c r="DI385">
        <f>ROUND(ROUND(AH385,0)*CX385,0)</f>
        <v>9</v>
      </c>
      <c r="DJ385">
        <f t="shared" ref="DJ385:DJ448" si="72">DI385</f>
        <v>9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ROW(Source!A496)</f>
        <v>496</v>
      </c>
      <c r="B386">
        <v>64887305</v>
      </c>
      <c r="C386">
        <v>64888834</v>
      </c>
      <c r="D386">
        <v>29420508</v>
      </c>
      <c r="E386">
        <v>1</v>
      </c>
      <c r="F386">
        <v>1</v>
      </c>
      <c r="G386">
        <v>1</v>
      </c>
      <c r="H386">
        <v>1</v>
      </c>
      <c r="I386" t="s">
        <v>253</v>
      </c>
      <c r="J386" t="s">
        <v>3</v>
      </c>
      <c r="K386" t="s">
        <v>254</v>
      </c>
      <c r="L386">
        <v>1369</v>
      </c>
      <c r="N386">
        <v>1013</v>
      </c>
      <c r="O386" t="s">
        <v>244</v>
      </c>
      <c r="P386" t="s">
        <v>244</v>
      </c>
      <c r="Q386">
        <v>1</v>
      </c>
      <c r="W386">
        <v>0</v>
      </c>
      <c r="X386">
        <v>1660935601</v>
      </c>
      <c r="Y386">
        <f t="shared" si="66"/>
        <v>0.57599999999999996</v>
      </c>
      <c r="AA386">
        <v>0</v>
      </c>
      <c r="AB386">
        <v>0</v>
      </c>
      <c r="AC386">
        <v>0</v>
      </c>
      <c r="AD386">
        <v>14.09</v>
      </c>
      <c r="AE386">
        <v>0</v>
      </c>
      <c r="AF386">
        <v>0</v>
      </c>
      <c r="AG386">
        <v>0</v>
      </c>
      <c r="AH386">
        <v>14.09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0.72</v>
      </c>
      <c r="AU386" t="s">
        <v>108</v>
      </c>
      <c r="AV386">
        <v>1</v>
      </c>
      <c r="AW386">
        <v>2</v>
      </c>
      <c r="AX386">
        <v>64888842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U386">
        <f>ROUND(AT386*Source!I496*AH386*AL386,0)</f>
        <v>10</v>
      </c>
      <c r="CV386">
        <f>ROUND(Y386*Source!I496,7)</f>
        <v>0.57599999999999996</v>
      </c>
      <c r="CW386">
        <v>0</v>
      </c>
      <c r="CX386">
        <f>ROUND(Y386*Source!I496,7)</f>
        <v>0.57599999999999996</v>
      </c>
      <c r="CY386">
        <f t="shared" si="69"/>
        <v>14.09</v>
      </c>
      <c r="CZ386">
        <f t="shared" si="70"/>
        <v>14.09</v>
      </c>
      <c r="DA386">
        <f t="shared" si="71"/>
        <v>1</v>
      </c>
      <c r="DB386">
        <f t="shared" si="67"/>
        <v>8.11</v>
      </c>
      <c r="DC386">
        <f t="shared" si="68"/>
        <v>0</v>
      </c>
      <c r="DD386" t="s">
        <v>3</v>
      </c>
      <c r="DE386" t="s">
        <v>3</v>
      </c>
      <c r="DF386">
        <f>ROUND(ROUND(AE386,0)*CX386,0)</f>
        <v>0</v>
      </c>
      <c r="DG386">
        <f>ROUND(ROUND(AF386,0)*CX386,0)</f>
        <v>0</v>
      </c>
      <c r="DH386">
        <f>ROUND(ROUND(AG386,0)*CX386,0)</f>
        <v>0</v>
      </c>
      <c r="DI386">
        <f>ROUND(ROUND(AH386,0)*CX386,0)</f>
        <v>8</v>
      </c>
      <c r="DJ386">
        <f t="shared" si="72"/>
        <v>8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ROW(Source!A496)</f>
        <v>496</v>
      </c>
      <c r="B387">
        <v>64887305</v>
      </c>
      <c r="C387">
        <v>64888834</v>
      </c>
      <c r="D387">
        <v>29420467</v>
      </c>
      <c r="E387">
        <v>1</v>
      </c>
      <c r="F387">
        <v>1</v>
      </c>
      <c r="G387">
        <v>1</v>
      </c>
      <c r="H387">
        <v>1</v>
      </c>
      <c r="I387" t="s">
        <v>249</v>
      </c>
      <c r="J387" t="s">
        <v>3</v>
      </c>
      <c r="K387" t="s">
        <v>250</v>
      </c>
      <c r="L387">
        <v>1369</v>
      </c>
      <c r="N387">
        <v>1013</v>
      </c>
      <c r="O387" t="s">
        <v>244</v>
      </c>
      <c r="P387" t="s">
        <v>244</v>
      </c>
      <c r="Q387">
        <v>1</v>
      </c>
      <c r="W387">
        <v>0</v>
      </c>
      <c r="X387">
        <v>1876455240</v>
      </c>
      <c r="Y387">
        <f t="shared" si="66"/>
        <v>0.28799999999999998</v>
      </c>
      <c r="AA387">
        <v>0</v>
      </c>
      <c r="AB387">
        <v>0</v>
      </c>
      <c r="AC387">
        <v>0</v>
      </c>
      <c r="AD387">
        <v>16.93</v>
      </c>
      <c r="AE387">
        <v>0</v>
      </c>
      <c r="AF387">
        <v>0</v>
      </c>
      <c r="AG387">
        <v>0</v>
      </c>
      <c r="AH387">
        <v>16.93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0.36</v>
      </c>
      <c r="AU387" t="s">
        <v>108</v>
      </c>
      <c r="AV387">
        <v>1</v>
      </c>
      <c r="AW387">
        <v>2</v>
      </c>
      <c r="AX387">
        <v>64888843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ROUND(AT387*Source!I496*AH387*AL387,0)</f>
        <v>6</v>
      </c>
      <c r="CV387">
        <f>ROUND(Y387*Source!I496,7)</f>
        <v>0.28799999999999998</v>
      </c>
      <c r="CW387">
        <v>0</v>
      </c>
      <c r="CX387">
        <f>ROUND(Y387*Source!I496,7)</f>
        <v>0.28799999999999998</v>
      </c>
      <c r="CY387">
        <f t="shared" si="69"/>
        <v>16.93</v>
      </c>
      <c r="CZ387">
        <f t="shared" si="70"/>
        <v>16.93</v>
      </c>
      <c r="DA387">
        <f t="shared" si="71"/>
        <v>1</v>
      </c>
      <c r="DB387">
        <f t="shared" si="67"/>
        <v>4.87</v>
      </c>
      <c r="DC387">
        <f t="shared" si="68"/>
        <v>0</v>
      </c>
      <c r="DD387" t="s">
        <v>3</v>
      </c>
      <c r="DE387" t="s">
        <v>3</v>
      </c>
      <c r="DF387">
        <f>ROUND(ROUND(AE387,0)*CX387,0)</f>
        <v>0</v>
      </c>
      <c r="DG387">
        <f>ROUND(ROUND(AF387,0)*CX387,0)</f>
        <v>0</v>
      </c>
      <c r="DH387">
        <f>ROUND(ROUND(AG387,0)*CX387,0)</f>
        <v>0</v>
      </c>
      <c r="DI387">
        <f>ROUND(ROUND(AH387,0)*CX387,0)</f>
        <v>5</v>
      </c>
      <c r="DJ387">
        <f t="shared" si="72"/>
        <v>5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ROW(Source!A496)</f>
        <v>496</v>
      </c>
      <c r="B388">
        <v>64887305</v>
      </c>
      <c r="C388">
        <v>64888834</v>
      </c>
      <c r="D388">
        <v>29412068</v>
      </c>
      <c r="E388">
        <v>1</v>
      </c>
      <c r="F388">
        <v>1</v>
      </c>
      <c r="G388">
        <v>1</v>
      </c>
      <c r="H388">
        <v>1</v>
      </c>
      <c r="I388" t="s">
        <v>251</v>
      </c>
      <c r="J388" t="s">
        <v>3</v>
      </c>
      <c r="K388" t="s">
        <v>252</v>
      </c>
      <c r="L388">
        <v>1369</v>
      </c>
      <c r="N388">
        <v>1013</v>
      </c>
      <c r="O388" t="s">
        <v>244</v>
      </c>
      <c r="P388" t="s">
        <v>244</v>
      </c>
      <c r="Q388">
        <v>1</v>
      </c>
      <c r="W388">
        <v>0</v>
      </c>
      <c r="X388">
        <v>-547340176</v>
      </c>
      <c r="Y388">
        <f t="shared" si="66"/>
        <v>0.57599999999999996</v>
      </c>
      <c r="AA388">
        <v>0</v>
      </c>
      <c r="AB388">
        <v>0</v>
      </c>
      <c r="AC388">
        <v>0</v>
      </c>
      <c r="AD388">
        <v>10.210000000000001</v>
      </c>
      <c r="AE388">
        <v>0</v>
      </c>
      <c r="AF388">
        <v>0</v>
      </c>
      <c r="AG388">
        <v>0</v>
      </c>
      <c r="AH388">
        <v>10.210000000000001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0.72</v>
      </c>
      <c r="AU388" t="s">
        <v>108</v>
      </c>
      <c r="AV388">
        <v>1</v>
      </c>
      <c r="AW388">
        <v>2</v>
      </c>
      <c r="AX388">
        <v>64888844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U388">
        <f>ROUND(AT388*Source!I496*AH388*AL388,0)</f>
        <v>7</v>
      </c>
      <c r="CV388">
        <f>ROUND(Y388*Source!I496,7)</f>
        <v>0.57599999999999996</v>
      </c>
      <c r="CW388">
        <v>0</v>
      </c>
      <c r="CX388">
        <f>ROUND(Y388*Source!I496,7)</f>
        <v>0.57599999999999996</v>
      </c>
      <c r="CY388">
        <f t="shared" si="69"/>
        <v>10.210000000000001</v>
      </c>
      <c r="CZ388">
        <f t="shared" si="70"/>
        <v>10.210000000000001</v>
      </c>
      <c r="DA388">
        <f t="shared" si="71"/>
        <v>1</v>
      </c>
      <c r="DB388">
        <f t="shared" si="67"/>
        <v>5.88</v>
      </c>
      <c r="DC388">
        <f t="shared" si="68"/>
        <v>0</v>
      </c>
      <c r="DD388" t="s">
        <v>3</v>
      </c>
      <c r="DE388" t="s">
        <v>3</v>
      </c>
      <c r="DF388">
        <f>ROUND(ROUND(AE388,0)*CX388,0)</f>
        <v>0</v>
      </c>
      <c r="DG388">
        <f>ROUND(ROUND(AF388,0)*CX388,0)</f>
        <v>0</v>
      </c>
      <c r="DH388">
        <f>ROUND(ROUND(AG388,0)*CX388,0)</f>
        <v>0</v>
      </c>
      <c r="DI388">
        <f>ROUND(ROUND(AH388,0)*CX388,0)</f>
        <v>6</v>
      </c>
      <c r="DJ388">
        <f t="shared" si="72"/>
        <v>6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ROW(Source!A497)</f>
        <v>497</v>
      </c>
      <c r="B389">
        <v>64887308</v>
      </c>
      <c r="C389">
        <v>64888845</v>
      </c>
      <c r="D389">
        <v>29412067</v>
      </c>
      <c r="E389">
        <v>1</v>
      </c>
      <c r="F389">
        <v>1</v>
      </c>
      <c r="G389">
        <v>1</v>
      </c>
      <c r="H389">
        <v>1</v>
      </c>
      <c r="I389" t="s">
        <v>245</v>
      </c>
      <c r="J389" t="s">
        <v>3</v>
      </c>
      <c r="K389" t="s">
        <v>246</v>
      </c>
      <c r="L389">
        <v>1369</v>
      </c>
      <c r="N389">
        <v>1013</v>
      </c>
      <c r="O389" t="s">
        <v>244</v>
      </c>
      <c r="P389" t="s">
        <v>244</v>
      </c>
      <c r="Q389">
        <v>1</v>
      </c>
      <c r="W389">
        <v>0</v>
      </c>
      <c r="X389">
        <v>-492150492</v>
      </c>
      <c r="Y389">
        <f t="shared" si="66"/>
        <v>0.28799999999999998</v>
      </c>
      <c r="AA389">
        <v>0</v>
      </c>
      <c r="AB389">
        <v>0</v>
      </c>
      <c r="AC389">
        <v>0</v>
      </c>
      <c r="AD389">
        <v>15.49</v>
      </c>
      <c r="AE389">
        <v>0</v>
      </c>
      <c r="AF389">
        <v>0</v>
      </c>
      <c r="AG389">
        <v>0</v>
      </c>
      <c r="AH389">
        <v>15.49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0.36</v>
      </c>
      <c r="AU389" t="s">
        <v>108</v>
      </c>
      <c r="AV389">
        <v>1</v>
      </c>
      <c r="AW389">
        <v>2</v>
      </c>
      <c r="AX389">
        <v>64888850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ROUND(AT389*Source!I497*AH389*AL389,0)</f>
        <v>6</v>
      </c>
      <c r="CV389">
        <f>ROUND(Y389*Source!I497,7)</f>
        <v>0.28799999999999998</v>
      </c>
      <c r="CW389">
        <v>0</v>
      </c>
      <c r="CX389">
        <f>ROUND(Y389*Source!I497,7)</f>
        <v>0.28799999999999998</v>
      </c>
      <c r="CY389">
        <f t="shared" si="69"/>
        <v>15.49</v>
      </c>
      <c r="CZ389">
        <f t="shared" si="70"/>
        <v>15.49</v>
      </c>
      <c r="DA389">
        <f t="shared" si="71"/>
        <v>1</v>
      </c>
      <c r="DB389">
        <f t="shared" si="67"/>
        <v>4.46</v>
      </c>
      <c r="DC389">
        <f t="shared" si="68"/>
        <v>0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>ROUND(ROUND(AG389,2)*CX389,2)</f>
        <v>0</v>
      </c>
      <c r="DI389">
        <f>ROUND(ROUND(AH389,2)*CX389,2)</f>
        <v>4.46</v>
      </c>
      <c r="DJ389">
        <f t="shared" si="72"/>
        <v>4.46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ROW(Source!A497)</f>
        <v>497</v>
      </c>
      <c r="B390">
        <v>64887308</v>
      </c>
      <c r="C390">
        <v>64888845</v>
      </c>
      <c r="D390">
        <v>29420508</v>
      </c>
      <c r="E390">
        <v>1</v>
      </c>
      <c r="F390">
        <v>1</v>
      </c>
      <c r="G390">
        <v>1</v>
      </c>
      <c r="H390">
        <v>1</v>
      </c>
      <c r="I390" t="s">
        <v>253</v>
      </c>
      <c r="J390" t="s">
        <v>3</v>
      </c>
      <c r="K390" t="s">
        <v>254</v>
      </c>
      <c r="L390">
        <v>1369</v>
      </c>
      <c r="N390">
        <v>1013</v>
      </c>
      <c r="O390" t="s">
        <v>244</v>
      </c>
      <c r="P390" t="s">
        <v>244</v>
      </c>
      <c r="Q390">
        <v>1</v>
      </c>
      <c r="W390">
        <v>0</v>
      </c>
      <c r="X390">
        <v>1660935601</v>
      </c>
      <c r="Y390">
        <f t="shared" si="66"/>
        <v>0.28799999999999998</v>
      </c>
      <c r="AA390">
        <v>0</v>
      </c>
      <c r="AB390">
        <v>0</v>
      </c>
      <c r="AC390">
        <v>0</v>
      </c>
      <c r="AD390">
        <v>14.09</v>
      </c>
      <c r="AE390">
        <v>0</v>
      </c>
      <c r="AF390">
        <v>0</v>
      </c>
      <c r="AG390">
        <v>0</v>
      </c>
      <c r="AH390">
        <v>14.09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0.36</v>
      </c>
      <c r="AU390" t="s">
        <v>108</v>
      </c>
      <c r="AV390">
        <v>1</v>
      </c>
      <c r="AW390">
        <v>2</v>
      </c>
      <c r="AX390">
        <v>64888851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U390">
        <f>ROUND(AT390*Source!I497*AH390*AL390,0)</f>
        <v>5</v>
      </c>
      <c r="CV390">
        <f>ROUND(Y390*Source!I497,7)</f>
        <v>0.28799999999999998</v>
      </c>
      <c r="CW390">
        <v>0</v>
      </c>
      <c r="CX390">
        <f>ROUND(Y390*Source!I497,7)</f>
        <v>0.28799999999999998</v>
      </c>
      <c r="CY390">
        <f t="shared" si="69"/>
        <v>14.09</v>
      </c>
      <c r="CZ390">
        <f t="shared" si="70"/>
        <v>14.09</v>
      </c>
      <c r="DA390">
        <f t="shared" si="71"/>
        <v>1</v>
      </c>
      <c r="DB390">
        <f t="shared" si="67"/>
        <v>4.0599999999999996</v>
      </c>
      <c r="DC390">
        <f t="shared" si="68"/>
        <v>0</v>
      </c>
      <c r="DD390" t="s">
        <v>3</v>
      </c>
      <c r="DE390" t="s">
        <v>3</v>
      </c>
      <c r="DF390">
        <f>ROUND(ROUND(AE390,2)*CX390,2)</f>
        <v>0</v>
      </c>
      <c r="DG390">
        <f>ROUND(ROUND(AF390,2)*CX390,2)</f>
        <v>0</v>
      </c>
      <c r="DH390">
        <f>ROUND(ROUND(AG390,2)*CX390,2)</f>
        <v>0</v>
      </c>
      <c r="DI390">
        <f>ROUND(ROUND(AH390,2)*CX390,2)</f>
        <v>4.0599999999999996</v>
      </c>
      <c r="DJ390">
        <f t="shared" si="72"/>
        <v>4.0599999999999996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ROW(Source!A497)</f>
        <v>497</v>
      </c>
      <c r="B391">
        <v>64887308</v>
      </c>
      <c r="C391">
        <v>64888845</v>
      </c>
      <c r="D391">
        <v>29420467</v>
      </c>
      <c r="E391">
        <v>1</v>
      </c>
      <c r="F391">
        <v>1</v>
      </c>
      <c r="G391">
        <v>1</v>
      </c>
      <c r="H391">
        <v>1</v>
      </c>
      <c r="I391" t="s">
        <v>249</v>
      </c>
      <c r="J391" t="s">
        <v>3</v>
      </c>
      <c r="K391" t="s">
        <v>250</v>
      </c>
      <c r="L391">
        <v>1369</v>
      </c>
      <c r="N391">
        <v>1013</v>
      </c>
      <c r="O391" t="s">
        <v>244</v>
      </c>
      <c r="P391" t="s">
        <v>244</v>
      </c>
      <c r="Q391">
        <v>1</v>
      </c>
      <c r="W391">
        <v>0</v>
      </c>
      <c r="X391">
        <v>1876455240</v>
      </c>
      <c r="Y391">
        <f t="shared" si="66"/>
        <v>0.11200000000000002</v>
      </c>
      <c r="AA391">
        <v>0</v>
      </c>
      <c r="AB391">
        <v>0</v>
      </c>
      <c r="AC391">
        <v>0</v>
      </c>
      <c r="AD391">
        <v>16.93</v>
      </c>
      <c r="AE391">
        <v>0</v>
      </c>
      <c r="AF391">
        <v>0</v>
      </c>
      <c r="AG391">
        <v>0</v>
      </c>
      <c r="AH391">
        <v>16.93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0.14000000000000001</v>
      </c>
      <c r="AU391" t="s">
        <v>108</v>
      </c>
      <c r="AV391">
        <v>1</v>
      </c>
      <c r="AW391">
        <v>2</v>
      </c>
      <c r="AX391">
        <v>64888852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ROUND(AT391*Source!I497*AH391*AL391,0)</f>
        <v>2</v>
      </c>
      <c r="CV391">
        <f>ROUND(Y391*Source!I497,7)</f>
        <v>0.112</v>
      </c>
      <c r="CW391">
        <v>0</v>
      </c>
      <c r="CX391">
        <f>ROUND(Y391*Source!I497,7)</f>
        <v>0.112</v>
      </c>
      <c r="CY391">
        <f t="shared" si="69"/>
        <v>16.93</v>
      </c>
      <c r="CZ391">
        <f t="shared" si="70"/>
        <v>16.93</v>
      </c>
      <c r="DA391">
        <f t="shared" si="71"/>
        <v>1</v>
      </c>
      <c r="DB391">
        <f t="shared" si="67"/>
        <v>1.9</v>
      </c>
      <c r="DC391">
        <f t="shared" si="68"/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>ROUND(ROUND(AG391,2)*CX391,2)</f>
        <v>0</v>
      </c>
      <c r="DI391">
        <f>ROUND(ROUND(AH391,2)*CX391,2)</f>
        <v>1.9</v>
      </c>
      <c r="DJ391">
        <f t="shared" si="72"/>
        <v>1.9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ROW(Source!A497)</f>
        <v>497</v>
      </c>
      <c r="B392">
        <v>64887308</v>
      </c>
      <c r="C392">
        <v>64888845</v>
      </c>
      <c r="D392">
        <v>29412068</v>
      </c>
      <c r="E392">
        <v>1</v>
      </c>
      <c r="F392">
        <v>1</v>
      </c>
      <c r="G392">
        <v>1</v>
      </c>
      <c r="H392">
        <v>1</v>
      </c>
      <c r="I392" t="s">
        <v>251</v>
      </c>
      <c r="J392" t="s">
        <v>3</v>
      </c>
      <c r="K392" t="s">
        <v>252</v>
      </c>
      <c r="L392">
        <v>1369</v>
      </c>
      <c r="N392">
        <v>1013</v>
      </c>
      <c r="O392" t="s">
        <v>244</v>
      </c>
      <c r="P392" t="s">
        <v>244</v>
      </c>
      <c r="Q392">
        <v>1</v>
      </c>
      <c r="W392">
        <v>0</v>
      </c>
      <c r="X392">
        <v>-547340176</v>
      </c>
      <c r="Y392">
        <f t="shared" si="66"/>
        <v>0.46399999999999997</v>
      </c>
      <c r="AA392">
        <v>0</v>
      </c>
      <c r="AB392">
        <v>0</v>
      </c>
      <c r="AC392">
        <v>0</v>
      </c>
      <c r="AD392">
        <v>10.210000000000001</v>
      </c>
      <c r="AE392">
        <v>0</v>
      </c>
      <c r="AF392">
        <v>0</v>
      </c>
      <c r="AG392">
        <v>0</v>
      </c>
      <c r="AH392">
        <v>10.210000000000001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0.57999999999999996</v>
      </c>
      <c r="AU392" t="s">
        <v>108</v>
      </c>
      <c r="AV392">
        <v>1</v>
      </c>
      <c r="AW392">
        <v>2</v>
      </c>
      <c r="AX392">
        <v>64888853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U392">
        <f>ROUND(AT392*Source!I497*AH392*AL392,0)</f>
        <v>6</v>
      </c>
      <c r="CV392">
        <f>ROUND(Y392*Source!I497,7)</f>
        <v>0.46400000000000002</v>
      </c>
      <c r="CW392">
        <v>0</v>
      </c>
      <c r="CX392">
        <f>ROUND(Y392*Source!I497,7)</f>
        <v>0.46400000000000002</v>
      </c>
      <c r="CY392">
        <f t="shared" si="69"/>
        <v>10.210000000000001</v>
      </c>
      <c r="CZ392">
        <f t="shared" si="70"/>
        <v>10.210000000000001</v>
      </c>
      <c r="DA392">
        <f t="shared" si="71"/>
        <v>1</v>
      </c>
      <c r="DB392">
        <f t="shared" si="67"/>
        <v>4.74</v>
      </c>
      <c r="DC392">
        <f t="shared" si="68"/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>ROUND(ROUND(AG392,2)*CX392,2)</f>
        <v>0</v>
      </c>
      <c r="DI392">
        <f>ROUND(ROUND(AH392,2)*CX392,2)</f>
        <v>4.74</v>
      </c>
      <c r="DJ392">
        <f t="shared" si="72"/>
        <v>4.74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ROW(Source!A498)</f>
        <v>498</v>
      </c>
      <c r="B393">
        <v>64887305</v>
      </c>
      <c r="C393">
        <v>64888845</v>
      </c>
      <c r="D393">
        <v>29412067</v>
      </c>
      <c r="E393">
        <v>1</v>
      </c>
      <c r="F393">
        <v>1</v>
      </c>
      <c r="G393">
        <v>1</v>
      </c>
      <c r="H393">
        <v>1</v>
      </c>
      <c r="I393" t="s">
        <v>245</v>
      </c>
      <c r="J393" t="s">
        <v>3</v>
      </c>
      <c r="K393" t="s">
        <v>246</v>
      </c>
      <c r="L393">
        <v>1369</v>
      </c>
      <c r="N393">
        <v>1013</v>
      </c>
      <c r="O393" t="s">
        <v>244</v>
      </c>
      <c r="P393" t="s">
        <v>244</v>
      </c>
      <c r="Q393">
        <v>1</v>
      </c>
      <c r="W393">
        <v>0</v>
      </c>
      <c r="X393">
        <v>-492150492</v>
      </c>
      <c r="Y393">
        <f t="shared" si="66"/>
        <v>0.28799999999999998</v>
      </c>
      <c r="AA393">
        <v>0</v>
      </c>
      <c r="AB393">
        <v>0</v>
      </c>
      <c r="AC393">
        <v>0</v>
      </c>
      <c r="AD393">
        <v>15.49</v>
      </c>
      <c r="AE393">
        <v>0</v>
      </c>
      <c r="AF393">
        <v>0</v>
      </c>
      <c r="AG393">
        <v>0</v>
      </c>
      <c r="AH393">
        <v>15.49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0.36</v>
      </c>
      <c r="AU393" t="s">
        <v>108</v>
      </c>
      <c r="AV393">
        <v>1</v>
      </c>
      <c r="AW393">
        <v>2</v>
      </c>
      <c r="AX393">
        <v>64888850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ROUND(AT393*Source!I498*AH393*AL393,0)</f>
        <v>6</v>
      </c>
      <c r="CV393">
        <f>ROUND(Y393*Source!I498,7)</f>
        <v>0.28799999999999998</v>
      </c>
      <c r="CW393">
        <v>0</v>
      </c>
      <c r="CX393">
        <f>ROUND(Y393*Source!I498,7)</f>
        <v>0.28799999999999998</v>
      </c>
      <c r="CY393">
        <f t="shared" si="69"/>
        <v>15.49</v>
      </c>
      <c r="CZ393">
        <f t="shared" si="70"/>
        <v>15.49</v>
      </c>
      <c r="DA393">
        <f t="shared" si="71"/>
        <v>1</v>
      </c>
      <c r="DB393">
        <f t="shared" si="67"/>
        <v>4.46</v>
      </c>
      <c r="DC393">
        <f t="shared" si="68"/>
        <v>0</v>
      </c>
      <c r="DD393" t="s">
        <v>3</v>
      </c>
      <c r="DE393" t="s">
        <v>3</v>
      </c>
      <c r="DF393">
        <f>ROUND(ROUND(AE393,0)*CX393,0)</f>
        <v>0</v>
      </c>
      <c r="DG393">
        <f>ROUND(ROUND(AF393,0)*CX393,0)</f>
        <v>0</v>
      </c>
      <c r="DH393">
        <f>ROUND(ROUND(AG393,0)*CX393,0)</f>
        <v>0</v>
      </c>
      <c r="DI393">
        <f>ROUND(ROUND(AH393,0)*CX393,0)</f>
        <v>4</v>
      </c>
      <c r="DJ393">
        <f t="shared" si="72"/>
        <v>4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ROW(Source!A498)</f>
        <v>498</v>
      </c>
      <c r="B394">
        <v>64887305</v>
      </c>
      <c r="C394">
        <v>64888845</v>
      </c>
      <c r="D394">
        <v>29420508</v>
      </c>
      <c r="E394">
        <v>1</v>
      </c>
      <c r="F394">
        <v>1</v>
      </c>
      <c r="G394">
        <v>1</v>
      </c>
      <c r="H394">
        <v>1</v>
      </c>
      <c r="I394" t="s">
        <v>253</v>
      </c>
      <c r="J394" t="s">
        <v>3</v>
      </c>
      <c r="K394" t="s">
        <v>254</v>
      </c>
      <c r="L394">
        <v>1369</v>
      </c>
      <c r="N394">
        <v>1013</v>
      </c>
      <c r="O394" t="s">
        <v>244</v>
      </c>
      <c r="P394" t="s">
        <v>244</v>
      </c>
      <c r="Q394">
        <v>1</v>
      </c>
      <c r="W394">
        <v>0</v>
      </c>
      <c r="X394">
        <v>1660935601</v>
      </c>
      <c r="Y394">
        <f t="shared" si="66"/>
        <v>0.28799999999999998</v>
      </c>
      <c r="AA394">
        <v>0</v>
      </c>
      <c r="AB394">
        <v>0</v>
      </c>
      <c r="AC394">
        <v>0</v>
      </c>
      <c r="AD394">
        <v>14.09</v>
      </c>
      <c r="AE394">
        <v>0</v>
      </c>
      <c r="AF394">
        <v>0</v>
      </c>
      <c r="AG394">
        <v>0</v>
      </c>
      <c r="AH394">
        <v>14.09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0.36</v>
      </c>
      <c r="AU394" t="s">
        <v>108</v>
      </c>
      <c r="AV394">
        <v>1</v>
      </c>
      <c r="AW394">
        <v>2</v>
      </c>
      <c r="AX394">
        <v>64888851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ROUND(AT394*Source!I498*AH394*AL394,0)</f>
        <v>5</v>
      </c>
      <c r="CV394">
        <f>ROUND(Y394*Source!I498,7)</f>
        <v>0.28799999999999998</v>
      </c>
      <c r="CW394">
        <v>0</v>
      </c>
      <c r="CX394">
        <f>ROUND(Y394*Source!I498,7)</f>
        <v>0.28799999999999998</v>
      </c>
      <c r="CY394">
        <f t="shared" si="69"/>
        <v>14.09</v>
      </c>
      <c r="CZ394">
        <f t="shared" si="70"/>
        <v>14.09</v>
      </c>
      <c r="DA394">
        <f t="shared" si="71"/>
        <v>1</v>
      </c>
      <c r="DB394">
        <f t="shared" si="67"/>
        <v>4.0599999999999996</v>
      </c>
      <c r="DC394">
        <f t="shared" si="68"/>
        <v>0</v>
      </c>
      <c r="DD394" t="s">
        <v>3</v>
      </c>
      <c r="DE394" t="s">
        <v>3</v>
      </c>
      <c r="DF394">
        <f>ROUND(ROUND(AE394,0)*CX394,0)</f>
        <v>0</v>
      </c>
      <c r="DG394">
        <f>ROUND(ROUND(AF394,0)*CX394,0)</f>
        <v>0</v>
      </c>
      <c r="DH394">
        <f>ROUND(ROUND(AG394,0)*CX394,0)</f>
        <v>0</v>
      </c>
      <c r="DI394">
        <f>ROUND(ROUND(AH394,0)*CX394,0)</f>
        <v>4</v>
      </c>
      <c r="DJ394">
        <f t="shared" si="72"/>
        <v>4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ROW(Source!A498)</f>
        <v>498</v>
      </c>
      <c r="B395">
        <v>64887305</v>
      </c>
      <c r="C395">
        <v>64888845</v>
      </c>
      <c r="D395">
        <v>29420467</v>
      </c>
      <c r="E395">
        <v>1</v>
      </c>
      <c r="F395">
        <v>1</v>
      </c>
      <c r="G395">
        <v>1</v>
      </c>
      <c r="H395">
        <v>1</v>
      </c>
      <c r="I395" t="s">
        <v>249</v>
      </c>
      <c r="J395" t="s">
        <v>3</v>
      </c>
      <c r="K395" t="s">
        <v>250</v>
      </c>
      <c r="L395">
        <v>1369</v>
      </c>
      <c r="N395">
        <v>1013</v>
      </c>
      <c r="O395" t="s">
        <v>244</v>
      </c>
      <c r="P395" t="s">
        <v>244</v>
      </c>
      <c r="Q395">
        <v>1</v>
      </c>
      <c r="W395">
        <v>0</v>
      </c>
      <c r="X395">
        <v>1876455240</v>
      </c>
      <c r="Y395">
        <f t="shared" si="66"/>
        <v>0.11200000000000002</v>
      </c>
      <c r="AA395">
        <v>0</v>
      </c>
      <c r="AB395">
        <v>0</v>
      </c>
      <c r="AC395">
        <v>0</v>
      </c>
      <c r="AD395">
        <v>16.93</v>
      </c>
      <c r="AE395">
        <v>0</v>
      </c>
      <c r="AF395">
        <v>0</v>
      </c>
      <c r="AG395">
        <v>0</v>
      </c>
      <c r="AH395">
        <v>16.93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0.14000000000000001</v>
      </c>
      <c r="AU395" t="s">
        <v>108</v>
      </c>
      <c r="AV395">
        <v>1</v>
      </c>
      <c r="AW395">
        <v>2</v>
      </c>
      <c r="AX395">
        <v>64888852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ROUND(AT395*Source!I498*AH395*AL395,0)</f>
        <v>2</v>
      </c>
      <c r="CV395">
        <f>ROUND(Y395*Source!I498,7)</f>
        <v>0.112</v>
      </c>
      <c r="CW395">
        <v>0</v>
      </c>
      <c r="CX395">
        <f>ROUND(Y395*Source!I498,7)</f>
        <v>0.112</v>
      </c>
      <c r="CY395">
        <f t="shared" si="69"/>
        <v>16.93</v>
      </c>
      <c r="CZ395">
        <f t="shared" si="70"/>
        <v>16.93</v>
      </c>
      <c r="DA395">
        <f t="shared" si="71"/>
        <v>1</v>
      </c>
      <c r="DB395">
        <f t="shared" si="67"/>
        <v>1.9</v>
      </c>
      <c r="DC395">
        <f t="shared" si="68"/>
        <v>0</v>
      </c>
      <c r="DD395" t="s">
        <v>3</v>
      </c>
      <c r="DE395" t="s">
        <v>3</v>
      </c>
      <c r="DF395">
        <f>ROUND(ROUND(AE395,0)*CX395,0)</f>
        <v>0</v>
      </c>
      <c r="DG395">
        <f>ROUND(ROUND(AF395,0)*CX395,0)</f>
        <v>0</v>
      </c>
      <c r="DH395">
        <f>ROUND(ROUND(AG395,0)*CX395,0)</f>
        <v>0</v>
      </c>
      <c r="DI395">
        <f>ROUND(ROUND(AH395,0)*CX395,0)</f>
        <v>2</v>
      </c>
      <c r="DJ395">
        <f t="shared" si="72"/>
        <v>2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ROW(Source!A498)</f>
        <v>498</v>
      </c>
      <c r="B396">
        <v>64887305</v>
      </c>
      <c r="C396">
        <v>64888845</v>
      </c>
      <c r="D396">
        <v>29412068</v>
      </c>
      <c r="E396">
        <v>1</v>
      </c>
      <c r="F396">
        <v>1</v>
      </c>
      <c r="G396">
        <v>1</v>
      </c>
      <c r="H396">
        <v>1</v>
      </c>
      <c r="I396" t="s">
        <v>251</v>
      </c>
      <c r="J396" t="s">
        <v>3</v>
      </c>
      <c r="K396" t="s">
        <v>252</v>
      </c>
      <c r="L396">
        <v>1369</v>
      </c>
      <c r="N396">
        <v>1013</v>
      </c>
      <c r="O396" t="s">
        <v>244</v>
      </c>
      <c r="P396" t="s">
        <v>244</v>
      </c>
      <c r="Q396">
        <v>1</v>
      </c>
      <c r="W396">
        <v>0</v>
      </c>
      <c r="X396">
        <v>-547340176</v>
      </c>
      <c r="Y396">
        <f t="shared" si="66"/>
        <v>0.46399999999999997</v>
      </c>
      <c r="AA396">
        <v>0</v>
      </c>
      <c r="AB396">
        <v>0</v>
      </c>
      <c r="AC396">
        <v>0</v>
      </c>
      <c r="AD396">
        <v>10.210000000000001</v>
      </c>
      <c r="AE396">
        <v>0</v>
      </c>
      <c r="AF396">
        <v>0</v>
      </c>
      <c r="AG396">
        <v>0</v>
      </c>
      <c r="AH396">
        <v>10.210000000000001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0.57999999999999996</v>
      </c>
      <c r="AU396" t="s">
        <v>108</v>
      </c>
      <c r="AV396">
        <v>1</v>
      </c>
      <c r="AW396">
        <v>2</v>
      </c>
      <c r="AX396">
        <v>64888853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U396">
        <f>ROUND(AT396*Source!I498*AH396*AL396,0)</f>
        <v>6</v>
      </c>
      <c r="CV396">
        <f>ROUND(Y396*Source!I498,7)</f>
        <v>0.46400000000000002</v>
      </c>
      <c r="CW396">
        <v>0</v>
      </c>
      <c r="CX396">
        <f>ROUND(Y396*Source!I498,7)</f>
        <v>0.46400000000000002</v>
      </c>
      <c r="CY396">
        <f t="shared" si="69"/>
        <v>10.210000000000001</v>
      </c>
      <c r="CZ396">
        <f t="shared" si="70"/>
        <v>10.210000000000001</v>
      </c>
      <c r="DA396">
        <f t="shared" si="71"/>
        <v>1</v>
      </c>
      <c r="DB396">
        <f t="shared" si="67"/>
        <v>4.74</v>
      </c>
      <c r="DC396">
        <f t="shared" si="68"/>
        <v>0</v>
      </c>
      <c r="DD396" t="s">
        <v>3</v>
      </c>
      <c r="DE396" t="s">
        <v>3</v>
      </c>
      <c r="DF396">
        <f>ROUND(ROUND(AE396,0)*CX396,0)</f>
        <v>0</v>
      </c>
      <c r="DG396">
        <f>ROUND(ROUND(AF396,0)*CX396,0)</f>
        <v>0</v>
      </c>
      <c r="DH396">
        <f>ROUND(ROUND(AG396,0)*CX396,0)</f>
        <v>0</v>
      </c>
      <c r="DI396">
        <f>ROUND(ROUND(AH396,0)*CX396,0)</f>
        <v>5</v>
      </c>
      <c r="DJ396">
        <f t="shared" si="72"/>
        <v>5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ROW(Source!A499)</f>
        <v>499</v>
      </c>
      <c r="B397">
        <v>64887308</v>
      </c>
      <c r="C397">
        <v>64888854</v>
      </c>
      <c r="D397">
        <v>29479127</v>
      </c>
      <c r="E397">
        <v>1</v>
      </c>
      <c r="F397">
        <v>1</v>
      </c>
      <c r="G397">
        <v>1</v>
      </c>
      <c r="H397">
        <v>1</v>
      </c>
      <c r="I397" t="s">
        <v>242</v>
      </c>
      <c r="J397" t="s">
        <v>3</v>
      </c>
      <c r="K397" t="s">
        <v>243</v>
      </c>
      <c r="L397">
        <v>1369</v>
      </c>
      <c r="N397">
        <v>1013</v>
      </c>
      <c r="O397" t="s">
        <v>244</v>
      </c>
      <c r="P397" t="s">
        <v>244</v>
      </c>
      <c r="Q397">
        <v>1</v>
      </c>
      <c r="W397">
        <v>0</v>
      </c>
      <c r="X397">
        <v>-1068735493</v>
      </c>
      <c r="Y397">
        <f t="shared" si="66"/>
        <v>0.34400000000000003</v>
      </c>
      <c r="AA397">
        <v>0</v>
      </c>
      <c r="AB397">
        <v>0</v>
      </c>
      <c r="AC397">
        <v>0</v>
      </c>
      <c r="AD397">
        <v>12.92</v>
      </c>
      <c r="AE397">
        <v>0</v>
      </c>
      <c r="AF397">
        <v>0</v>
      </c>
      <c r="AG397">
        <v>0</v>
      </c>
      <c r="AH397">
        <v>12.92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0.43</v>
      </c>
      <c r="AU397" t="s">
        <v>108</v>
      </c>
      <c r="AV397">
        <v>1</v>
      </c>
      <c r="AW397">
        <v>2</v>
      </c>
      <c r="AX397">
        <v>64888860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ROUND(AT397*Source!I499*AH397*AL397,0)</f>
        <v>6</v>
      </c>
      <c r="CV397">
        <f>ROUND(Y397*Source!I499,7)</f>
        <v>0.34399999999999997</v>
      </c>
      <c r="CW397">
        <v>0</v>
      </c>
      <c r="CX397">
        <f>ROUND(Y397*Source!I499,7)</f>
        <v>0.34399999999999997</v>
      </c>
      <c r="CY397">
        <f t="shared" si="69"/>
        <v>12.92</v>
      </c>
      <c r="CZ397">
        <f t="shared" si="70"/>
        <v>12.92</v>
      </c>
      <c r="DA397">
        <f t="shared" si="71"/>
        <v>1</v>
      </c>
      <c r="DB397">
        <f t="shared" si="67"/>
        <v>4.45</v>
      </c>
      <c r="DC397">
        <f t="shared" si="68"/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>ROUND(ROUND(AG397,2)*CX397,2)</f>
        <v>0</v>
      </c>
      <c r="DI397">
        <f>ROUND(ROUND(AH397,2)*CX397,2)</f>
        <v>4.4400000000000004</v>
      </c>
      <c r="DJ397">
        <f t="shared" si="72"/>
        <v>4.4400000000000004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ROW(Source!A499)</f>
        <v>499</v>
      </c>
      <c r="B398">
        <v>64887308</v>
      </c>
      <c r="C398">
        <v>64888854</v>
      </c>
      <c r="D398">
        <v>29412067</v>
      </c>
      <c r="E398">
        <v>1</v>
      </c>
      <c r="F398">
        <v>1</v>
      </c>
      <c r="G398">
        <v>1</v>
      </c>
      <c r="H398">
        <v>1</v>
      </c>
      <c r="I398" t="s">
        <v>245</v>
      </c>
      <c r="J398" t="s">
        <v>3</v>
      </c>
      <c r="K398" t="s">
        <v>246</v>
      </c>
      <c r="L398">
        <v>1369</v>
      </c>
      <c r="N398">
        <v>1013</v>
      </c>
      <c r="O398" t="s">
        <v>244</v>
      </c>
      <c r="P398" t="s">
        <v>244</v>
      </c>
      <c r="Q398">
        <v>1</v>
      </c>
      <c r="W398">
        <v>0</v>
      </c>
      <c r="X398">
        <v>-492150492</v>
      </c>
      <c r="Y398">
        <f t="shared" si="66"/>
        <v>0.8640000000000001</v>
      </c>
      <c r="AA398">
        <v>0</v>
      </c>
      <c r="AB398">
        <v>0</v>
      </c>
      <c r="AC398">
        <v>0</v>
      </c>
      <c r="AD398">
        <v>15.49</v>
      </c>
      <c r="AE398">
        <v>0</v>
      </c>
      <c r="AF398">
        <v>0</v>
      </c>
      <c r="AG398">
        <v>0</v>
      </c>
      <c r="AH398">
        <v>15.49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1.08</v>
      </c>
      <c r="AU398" t="s">
        <v>108</v>
      </c>
      <c r="AV398">
        <v>1</v>
      </c>
      <c r="AW398">
        <v>2</v>
      </c>
      <c r="AX398">
        <v>64888861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ROUND(AT398*Source!I499*AH398*AL398,0)</f>
        <v>17</v>
      </c>
      <c r="CV398">
        <f>ROUND(Y398*Source!I499,7)</f>
        <v>0.86399999999999999</v>
      </c>
      <c r="CW398">
        <v>0</v>
      </c>
      <c r="CX398">
        <f>ROUND(Y398*Source!I499,7)</f>
        <v>0.86399999999999999</v>
      </c>
      <c r="CY398">
        <f t="shared" si="69"/>
        <v>15.49</v>
      </c>
      <c r="CZ398">
        <f t="shared" si="70"/>
        <v>15.49</v>
      </c>
      <c r="DA398">
        <f t="shared" si="71"/>
        <v>1</v>
      </c>
      <c r="DB398">
        <f t="shared" si="67"/>
        <v>13.38</v>
      </c>
      <c r="DC398">
        <f t="shared" si="68"/>
        <v>0</v>
      </c>
      <c r="DD398" t="s">
        <v>3</v>
      </c>
      <c r="DE398" t="s">
        <v>3</v>
      </c>
      <c r="DF398">
        <f>ROUND(ROUND(AE398,2)*CX398,2)</f>
        <v>0</v>
      </c>
      <c r="DG398">
        <f>ROUND(ROUND(AF398,2)*CX398,2)</f>
        <v>0</v>
      </c>
      <c r="DH398">
        <f>ROUND(ROUND(AG398,2)*CX398,2)</f>
        <v>0</v>
      </c>
      <c r="DI398">
        <f>ROUND(ROUND(AH398,2)*CX398,2)</f>
        <v>13.38</v>
      </c>
      <c r="DJ398">
        <f t="shared" si="72"/>
        <v>13.38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ROW(Source!A499)</f>
        <v>499</v>
      </c>
      <c r="B399">
        <v>64887308</v>
      </c>
      <c r="C399">
        <v>64888854</v>
      </c>
      <c r="D399">
        <v>29479234</v>
      </c>
      <c r="E399">
        <v>1</v>
      </c>
      <c r="F399">
        <v>1</v>
      </c>
      <c r="G399">
        <v>1</v>
      </c>
      <c r="H399">
        <v>1</v>
      </c>
      <c r="I399" t="s">
        <v>247</v>
      </c>
      <c r="J399" t="s">
        <v>3</v>
      </c>
      <c r="K399" t="s">
        <v>248</v>
      </c>
      <c r="L399">
        <v>1369</v>
      </c>
      <c r="N399">
        <v>1013</v>
      </c>
      <c r="O399" t="s">
        <v>244</v>
      </c>
      <c r="P399" t="s">
        <v>244</v>
      </c>
      <c r="Q399">
        <v>1</v>
      </c>
      <c r="W399">
        <v>0</v>
      </c>
      <c r="X399">
        <v>-1635369557</v>
      </c>
      <c r="Y399">
        <f t="shared" si="66"/>
        <v>0.8640000000000001</v>
      </c>
      <c r="AA399">
        <v>0</v>
      </c>
      <c r="AB399">
        <v>0</v>
      </c>
      <c r="AC399">
        <v>0</v>
      </c>
      <c r="AD399">
        <v>12.69</v>
      </c>
      <c r="AE399">
        <v>0</v>
      </c>
      <c r="AF399">
        <v>0</v>
      </c>
      <c r="AG399">
        <v>0</v>
      </c>
      <c r="AH399">
        <v>12.69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1.08</v>
      </c>
      <c r="AU399" t="s">
        <v>108</v>
      </c>
      <c r="AV399">
        <v>1</v>
      </c>
      <c r="AW399">
        <v>2</v>
      </c>
      <c r="AX399">
        <v>64888862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ROUND(AT399*Source!I499*AH399*AL399,0)</f>
        <v>14</v>
      </c>
      <c r="CV399">
        <f>ROUND(Y399*Source!I499,7)</f>
        <v>0.86399999999999999</v>
      </c>
      <c r="CW399">
        <v>0</v>
      </c>
      <c r="CX399">
        <f>ROUND(Y399*Source!I499,7)</f>
        <v>0.86399999999999999</v>
      </c>
      <c r="CY399">
        <f t="shared" si="69"/>
        <v>12.69</v>
      </c>
      <c r="CZ399">
        <f t="shared" si="70"/>
        <v>12.69</v>
      </c>
      <c r="DA399">
        <f t="shared" si="71"/>
        <v>1</v>
      </c>
      <c r="DB399">
        <f t="shared" si="67"/>
        <v>10.97</v>
      </c>
      <c r="DC399">
        <f t="shared" si="68"/>
        <v>0</v>
      </c>
      <c r="DD399" t="s">
        <v>3</v>
      </c>
      <c r="DE399" t="s">
        <v>3</v>
      </c>
      <c r="DF399">
        <f>ROUND(ROUND(AE399,2)*CX399,2)</f>
        <v>0</v>
      </c>
      <c r="DG399">
        <f>ROUND(ROUND(AF399,2)*CX399,2)</f>
        <v>0</v>
      </c>
      <c r="DH399">
        <f>ROUND(ROUND(AG399,2)*CX399,2)</f>
        <v>0</v>
      </c>
      <c r="DI399">
        <f>ROUND(ROUND(AH399,2)*CX399,2)</f>
        <v>10.96</v>
      </c>
      <c r="DJ399">
        <f t="shared" si="72"/>
        <v>10.96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ROW(Source!A499)</f>
        <v>499</v>
      </c>
      <c r="B400">
        <v>64887308</v>
      </c>
      <c r="C400">
        <v>64888854</v>
      </c>
      <c r="D400">
        <v>29420467</v>
      </c>
      <c r="E400">
        <v>1</v>
      </c>
      <c r="F400">
        <v>1</v>
      </c>
      <c r="G400">
        <v>1</v>
      </c>
      <c r="H400">
        <v>1</v>
      </c>
      <c r="I400" t="s">
        <v>249</v>
      </c>
      <c r="J400" t="s">
        <v>3</v>
      </c>
      <c r="K400" t="s">
        <v>250</v>
      </c>
      <c r="L400">
        <v>1369</v>
      </c>
      <c r="N400">
        <v>1013</v>
      </c>
      <c r="O400" t="s">
        <v>244</v>
      </c>
      <c r="P400" t="s">
        <v>244</v>
      </c>
      <c r="Q400">
        <v>1</v>
      </c>
      <c r="W400">
        <v>0</v>
      </c>
      <c r="X400">
        <v>1876455240</v>
      </c>
      <c r="Y400">
        <f t="shared" si="66"/>
        <v>0.34400000000000003</v>
      </c>
      <c r="AA400">
        <v>0</v>
      </c>
      <c r="AB400">
        <v>0</v>
      </c>
      <c r="AC400">
        <v>0</v>
      </c>
      <c r="AD400">
        <v>16.93</v>
      </c>
      <c r="AE400">
        <v>0</v>
      </c>
      <c r="AF400">
        <v>0</v>
      </c>
      <c r="AG400">
        <v>0</v>
      </c>
      <c r="AH400">
        <v>16.93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0.43</v>
      </c>
      <c r="AU400" t="s">
        <v>108</v>
      </c>
      <c r="AV400">
        <v>1</v>
      </c>
      <c r="AW400">
        <v>2</v>
      </c>
      <c r="AX400">
        <v>64888863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U400">
        <f>ROUND(AT400*Source!I499*AH400*AL400,0)</f>
        <v>7</v>
      </c>
      <c r="CV400">
        <f>ROUND(Y400*Source!I499,7)</f>
        <v>0.34399999999999997</v>
      </c>
      <c r="CW400">
        <v>0</v>
      </c>
      <c r="CX400">
        <f>ROUND(Y400*Source!I499,7)</f>
        <v>0.34399999999999997</v>
      </c>
      <c r="CY400">
        <f t="shared" si="69"/>
        <v>16.93</v>
      </c>
      <c r="CZ400">
        <f t="shared" si="70"/>
        <v>16.93</v>
      </c>
      <c r="DA400">
        <f t="shared" si="71"/>
        <v>1</v>
      </c>
      <c r="DB400">
        <f t="shared" si="67"/>
        <v>5.82</v>
      </c>
      <c r="DC400">
        <f t="shared" si="68"/>
        <v>0</v>
      </c>
      <c r="DD400" t="s">
        <v>3</v>
      </c>
      <c r="DE400" t="s">
        <v>3</v>
      </c>
      <c r="DF400">
        <f>ROUND(ROUND(AE400,2)*CX400,2)</f>
        <v>0</v>
      </c>
      <c r="DG400">
        <f>ROUND(ROUND(AF400,2)*CX400,2)</f>
        <v>0</v>
      </c>
      <c r="DH400">
        <f>ROUND(ROUND(AG400,2)*CX400,2)</f>
        <v>0</v>
      </c>
      <c r="DI400">
        <f>ROUND(ROUND(AH400,2)*CX400,2)</f>
        <v>5.82</v>
      </c>
      <c r="DJ400">
        <f t="shared" si="72"/>
        <v>5.82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ROW(Source!A499)</f>
        <v>499</v>
      </c>
      <c r="B401">
        <v>64887308</v>
      </c>
      <c r="C401">
        <v>64888854</v>
      </c>
      <c r="D401">
        <v>29412068</v>
      </c>
      <c r="E401">
        <v>1</v>
      </c>
      <c r="F401">
        <v>1</v>
      </c>
      <c r="G401">
        <v>1</v>
      </c>
      <c r="H401">
        <v>1</v>
      </c>
      <c r="I401" t="s">
        <v>251</v>
      </c>
      <c r="J401" t="s">
        <v>3</v>
      </c>
      <c r="K401" t="s">
        <v>252</v>
      </c>
      <c r="L401">
        <v>1369</v>
      </c>
      <c r="N401">
        <v>1013</v>
      </c>
      <c r="O401" t="s">
        <v>244</v>
      </c>
      <c r="P401" t="s">
        <v>244</v>
      </c>
      <c r="Q401">
        <v>1</v>
      </c>
      <c r="W401">
        <v>0</v>
      </c>
      <c r="X401">
        <v>-547340176</v>
      </c>
      <c r="Y401">
        <f t="shared" ref="Y401:Y432" si="73">(AT401*ROUND(0.8,7))</f>
        <v>1.04</v>
      </c>
      <c r="AA401">
        <v>0</v>
      </c>
      <c r="AB401">
        <v>0</v>
      </c>
      <c r="AC401">
        <v>0</v>
      </c>
      <c r="AD401">
        <v>10.210000000000001</v>
      </c>
      <c r="AE401">
        <v>0</v>
      </c>
      <c r="AF401">
        <v>0</v>
      </c>
      <c r="AG401">
        <v>0</v>
      </c>
      <c r="AH401">
        <v>10.210000000000001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1.3</v>
      </c>
      <c r="AU401" t="s">
        <v>108</v>
      </c>
      <c r="AV401">
        <v>1</v>
      </c>
      <c r="AW401">
        <v>2</v>
      </c>
      <c r="AX401">
        <v>64888864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ROUND(AT401*Source!I499*AH401*AL401,0)</f>
        <v>13</v>
      </c>
      <c r="CV401">
        <f>ROUND(Y401*Source!I499,7)</f>
        <v>1.04</v>
      </c>
      <c r="CW401">
        <v>0</v>
      </c>
      <c r="CX401">
        <f>ROUND(Y401*Source!I499,7)</f>
        <v>1.04</v>
      </c>
      <c r="CY401">
        <f t="shared" si="69"/>
        <v>10.210000000000001</v>
      </c>
      <c r="CZ401">
        <f t="shared" si="70"/>
        <v>10.210000000000001</v>
      </c>
      <c r="DA401">
        <f t="shared" si="71"/>
        <v>1</v>
      </c>
      <c r="DB401">
        <f t="shared" ref="DB401:DB432" si="74">ROUND((ROUND(AT401*CZ401,2)*ROUND(0.8,7)),2)</f>
        <v>10.62</v>
      </c>
      <c r="DC401">
        <f t="shared" ref="DC401:DC432" si="75">ROUND((ROUND(AT401*AG401,2)*ROUND(0.8,7)),2)</f>
        <v>0</v>
      </c>
      <c r="DD401" t="s">
        <v>3</v>
      </c>
      <c r="DE401" t="s">
        <v>3</v>
      </c>
      <c r="DF401">
        <f>ROUND(ROUND(AE401,2)*CX401,2)</f>
        <v>0</v>
      </c>
      <c r="DG401">
        <f>ROUND(ROUND(AF401,2)*CX401,2)</f>
        <v>0</v>
      </c>
      <c r="DH401">
        <f>ROUND(ROUND(AG401,2)*CX401,2)</f>
        <v>0</v>
      </c>
      <c r="DI401">
        <f>ROUND(ROUND(AH401,2)*CX401,2)</f>
        <v>10.62</v>
      </c>
      <c r="DJ401">
        <f t="shared" si="72"/>
        <v>10.62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ROW(Source!A500)</f>
        <v>500</v>
      </c>
      <c r="B402">
        <v>64887305</v>
      </c>
      <c r="C402">
        <v>64888854</v>
      </c>
      <c r="D402">
        <v>29479127</v>
      </c>
      <c r="E402">
        <v>1</v>
      </c>
      <c r="F402">
        <v>1</v>
      </c>
      <c r="G402">
        <v>1</v>
      </c>
      <c r="H402">
        <v>1</v>
      </c>
      <c r="I402" t="s">
        <v>242</v>
      </c>
      <c r="J402" t="s">
        <v>3</v>
      </c>
      <c r="K402" t="s">
        <v>243</v>
      </c>
      <c r="L402">
        <v>1369</v>
      </c>
      <c r="N402">
        <v>1013</v>
      </c>
      <c r="O402" t="s">
        <v>244</v>
      </c>
      <c r="P402" t="s">
        <v>244</v>
      </c>
      <c r="Q402">
        <v>1</v>
      </c>
      <c r="W402">
        <v>0</v>
      </c>
      <c r="X402">
        <v>-1068735493</v>
      </c>
      <c r="Y402">
        <f t="shared" si="73"/>
        <v>0.34400000000000003</v>
      </c>
      <c r="AA402">
        <v>0</v>
      </c>
      <c r="AB402">
        <v>0</v>
      </c>
      <c r="AC402">
        <v>0</v>
      </c>
      <c r="AD402">
        <v>12.92</v>
      </c>
      <c r="AE402">
        <v>0</v>
      </c>
      <c r="AF402">
        <v>0</v>
      </c>
      <c r="AG402">
        <v>0</v>
      </c>
      <c r="AH402">
        <v>12.92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0.43</v>
      </c>
      <c r="AU402" t="s">
        <v>108</v>
      </c>
      <c r="AV402">
        <v>1</v>
      </c>
      <c r="AW402">
        <v>2</v>
      </c>
      <c r="AX402">
        <v>64888860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ROUND(AT402*Source!I500*AH402*AL402,0)</f>
        <v>6</v>
      </c>
      <c r="CV402">
        <f>ROUND(Y402*Source!I500,7)</f>
        <v>0.34399999999999997</v>
      </c>
      <c r="CW402">
        <v>0</v>
      </c>
      <c r="CX402">
        <f>ROUND(Y402*Source!I500,7)</f>
        <v>0.34399999999999997</v>
      </c>
      <c r="CY402">
        <f t="shared" si="69"/>
        <v>12.92</v>
      </c>
      <c r="CZ402">
        <f t="shared" si="70"/>
        <v>12.92</v>
      </c>
      <c r="DA402">
        <f t="shared" si="71"/>
        <v>1</v>
      </c>
      <c r="DB402">
        <f t="shared" si="74"/>
        <v>4.45</v>
      </c>
      <c r="DC402">
        <f t="shared" si="75"/>
        <v>0</v>
      </c>
      <c r="DD402" t="s">
        <v>3</v>
      </c>
      <c r="DE402" t="s">
        <v>3</v>
      </c>
      <c r="DF402">
        <f>ROUND(ROUND(AE402,0)*CX402,0)</f>
        <v>0</v>
      </c>
      <c r="DG402">
        <f>ROUND(ROUND(AF402,0)*CX402,0)</f>
        <v>0</v>
      </c>
      <c r="DH402">
        <f>ROUND(ROUND(AG402,0)*CX402,0)</f>
        <v>0</v>
      </c>
      <c r="DI402">
        <f>ROUND(ROUND(AH402,0)*CX402,0)</f>
        <v>4</v>
      </c>
      <c r="DJ402">
        <f t="shared" si="72"/>
        <v>4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ROW(Source!A500)</f>
        <v>500</v>
      </c>
      <c r="B403">
        <v>64887305</v>
      </c>
      <c r="C403">
        <v>64888854</v>
      </c>
      <c r="D403">
        <v>29412067</v>
      </c>
      <c r="E403">
        <v>1</v>
      </c>
      <c r="F403">
        <v>1</v>
      </c>
      <c r="G403">
        <v>1</v>
      </c>
      <c r="H403">
        <v>1</v>
      </c>
      <c r="I403" t="s">
        <v>245</v>
      </c>
      <c r="J403" t="s">
        <v>3</v>
      </c>
      <c r="K403" t="s">
        <v>246</v>
      </c>
      <c r="L403">
        <v>1369</v>
      </c>
      <c r="N403">
        <v>1013</v>
      </c>
      <c r="O403" t="s">
        <v>244</v>
      </c>
      <c r="P403" t="s">
        <v>244</v>
      </c>
      <c r="Q403">
        <v>1</v>
      </c>
      <c r="W403">
        <v>0</v>
      </c>
      <c r="X403">
        <v>-492150492</v>
      </c>
      <c r="Y403">
        <f t="shared" si="73"/>
        <v>0.8640000000000001</v>
      </c>
      <c r="AA403">
        <v>0</v>
      </c>
      <c r="AB403">
        <v>0</v>
      </c>
      <c r="AC403">
        <v>0</v>
      </c>
      <c r="AD403">
        <v>15.49</v>
      </c>
      <c r="AE403">
        <v>0</v>
      </c>
      <c r="AF403">
        <v>0</v>
      </c>
      <c r="AG403">
        <v>0</v>
      </c>
      <c r="AH403">
        <v>15.49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1.08</v>
      </c>
      <c r="AU403" t="s">
        <v>108</v>
      </c>
      <c r="AV403">
        <v>1</v>
      </c>
      <c r="AW403">
        <v>2</v>
      </c>
      <c r="AX403">
        <v>64888861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U403">
        <f>ROUND(AT403*Source!I500*AH403*AL403,0)</f>
        <v>17</v>
      </c>
      <c r="CV403">
        <f>ROUND(Y403*Source!I500,7)</f>
        <v>0.86399999999999999</v>
      </c>
      <c r="CW403">
        <v>0</v>
      </c>
      <c r="CX403">
        <f>ROUND(Y403*Source!I500,7)</f>
        <v>0.86399999999999999</v>
      </c>
      <c r="CY403">
        <f t="shared" si="69"/>
        <v>15.49</v>
      </c>
      <c r="CZ403">
        <f t="shared" si="70"/>
        <v>15.49</v>
      </c>
      <c r="DA403">
        <f t="shared" si="71"/>
        <v>1</v>
      </c>
      <c r="DB403">
        <f t="shared" si="74"/>
        <v>13.38</v>
      </c>
      <c r="DC403">
        <f t="shared" si="75"/>
        <v>0</v>
      </c>
      <c r="DD403" t="s">
        <v>3</v>
      </c>
      <c r="DE403" t="s">
        <v>3</v>
      </c>
      <c r="DF403">
        <f>ROUND(ROUND(AE403,0)*CX403,0)</f>
        <v>0</v>
      </c>
      <c r="DG403">
        <f>ROUND(ROUND(AF403,0)*CX403,0)</f>
        <v>0</v>
      </c>
      <c r="DH403">
        <f>ROUND(ROUND(AG403,0)*CX403,0)</f>
        <v>0</v>
      </c>
      <c r="DI403">
        <f>ROUND(ROUND(AH403,0)*CX403,0)</f>
        <v>13</v>
      </c>
      <c r="DJ403">
        <f t="shared" si="72"/>
        <v>13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ROW(Source!A500)</f>
        <v>500</v>
      </c>
      <c r="B404">
        <v>64887305</v>
      </c>
      <c r="C404">
        <v>64888854</v>
      </c>
      <c r="D404">
        <v>29479234</v>
      </c>
      <c r="E404">
        <v>1</v>
      </c>
      <c r="F404">
        <v>1</v>
      </c>
      <c r="G404">
        <v>1</v>
      </c>
      <c r="H404">
        <v>1</v>
      </c>
      <c r="I404" t="s">
        <v>247</v>
      </c>
      <c r="J404" t="s">
        <v>3</v>
      </c>
      <c r="K404" t="s">
        <v>248</v>
      </c>
      <c r="L404">
        <v>1369</v>
      </c>
      <c r="N404">
        <v>1013</v>
      </c>
      <c r="O404" t="s">
        <v>244</v>
      </c>
      <c r="P404" t="s">
        <v>244</v>
      </c>
      <c r="Q404">
        <v>1</v>
      </c>
      <c r="W404">
        <v>0</v>
      </c>
      <c r="X404">
        <v>-1635369557</v>
      </c>
      <c r="Y404">
        <f t="shared" si="73"/>
        <v>0.8640000000000001</v>
      </c>
      <c r="AA404">
        <v>0</v>
      </c>
      <c r="AB404">
        <v>0</v>
      </c>
      <c r="AC404">
        <v>0</v>
      </c>
      <c r="AD404">
        <v>12.69</v>
      </c>
      <c r="AE404">
        <v>0</v>
      </c>
      <c r="AF404">
        <v>0</v>
      </c>
      <c r="AG404">
        <v>0</v>
      </c>
      <c r="AH404">
        <v>12.69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1.08</v>
      </c>
      <c r="AU404" t="s">
        <v>108</v>
      </c>
      <c r="AV404">
        <v>1</v>
      </c>
      <c r="AW404">
        <v>2</v>
      </c>
      <c r="AX404">
        <v>64888862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U404">
        <f>ROUND(AT404*Source!I500*AH404*AL404,0)</f>
        <v>14</v>
      </c>
      <c r="CV404">
        <f>ROUND(Y404*Source!I500,7)</f>
        <v>0.86399999999999999</v>
      </c>
      <c r="CW404">
        <v>0</v>
      </c>
      <c r="CX404">
        <f>ROUND(Y404*Source!I500,7)</f>
        <v>0.86399999999999999</v>
      </c>
      <c r="CY404">
        <f t="shared" si="69"/>
        <v>12.69</v>
      </c>
      <c r="CZ404">
        <f t="shared" si="70"/>
        <v>12.69</v>
      </c>
      <c r="DA404">
        <f t="shared" si="71"/>
        <v>1</v>
      </c>
      <c r="DB404">
        <f t="shared" si="74"/>
        <v>10.97</v>
      </c>
      <c r="DC404">
        <f t="shared" si="75"/>
        <v>0</v>
      </c>
      <c r="DD404" t="s">
        <v>3</v>
      </c>
      <c r="DE404" t="s">
        <v>3</v>
      </c>
      <c r="DF404">
        <f>ROUND(ROUND(AE404,0)*CX404,0)</f>
        <v>0</v>
      </c>
      <c r="DG404">
        <f>ROUND(ROUND(AF404,0)*CX404,0)</f>
        <v>0</v>
      </c>
      <c r="DH404">
        <f>ROUND(ROUND(AG404,0)*CX404,0)</f>
        <v>0</v>
      </c>
      <c r="DI404">
        <f>ROUND(ROUND(AH404,0)*CX404,0)</f>
        <v>11</v>
      </c>
      <c r="DJ404">
        <f t="shared" si="72"/>
        <v>11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ROW(Source!A500)</f>
        <v>500</v>
      </c>
      <c r="B405">
        <v>64887305</v>
      </c>
      <c r="C405">
        <v>64888854</v>
      </c>
      <c r="D405">
        <v>29420467</v>
      </c>
      <c r="E405">
        <v>1</v>
      </c>
      <c r="F405">
        <v>1</v>
      </c>
      <c r="G405">
        <v>1</v>
      </c>
      <c r="H405">
        <v>1</v>
      </c>
      <c r="I405" t="s">
        <v>249</v>
      </c>
      <c r="J405" t="s">
        <v>3</v>
      </c>
      <c r="K405" t="s">
        <v>250</v>
      </c>
      <c r="L405">
        <v>1369</v>
      </c>
      <c r="N405">
        <v>1013</v>
      </c>
      <c r="O405" t="s">
        <v>244</v>
      </c>
      <c r="P405" t="s">
        <v>244</v>
      </c>
      <c r="Q405">
        <v>1</v>
      </c>
      <c r="W405">
        <v>0</v>
      </c>
      <c r="X405">
        <v>1876455240</v>
      </c>
      <c r="Y405">
        <f t="shared" si="73"/>
        <v>0.34400000000000003</v>
      </c>
      <c r="AA405">
        <v>0</v>
      </c>
      <c r="AB405">
        <v>0</v>
      </c>
      <c r="AC405">
        <v>0</v>
      </c>
      <c r="AD405">
        <v>16.93</v>
      </c>
      <c r="AE405">
        <v>0</v>
      </c>
      <c r="AF405">
        <v>0</v>
      </c>
      <c r="AG405">
        <v>0</v>
      </c>
      <c r="AH405">
        <v>16.93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0.43</v>
      </c>
      <c r="AU405" t="s">
        <v>108</v>
      </c>
      <c r="AV405">
        <v>1</v>
      </c>
      <c r="AW405">
        <v>2</v>
      </c>
      <c r="AX405">
        <v>64888863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ROUND(AT405*Source!I500*AH405*AL405,0)</f>
        <v>7</v>
      </c>
      <c r="CV405">
        <f>ROUND(Y405*Source!I500,7)</f>
        <v>0.34399999999999997</v>
      </c>
      <c r="CW405">
        <v>0</v>
      </c>
      <c r="CX405">
        <f>ROUND(Y405*Source!I500,7)</f>
        <v>0.34399999999999997</v>
      </c>
      <c r="CY405">
        <f t="shared" si="69"/>
        <v>16.93</v>
      </c>
      <c r="CZ405">
        <f t="shared" si="70"/>
        <v>16.93</v>
      </c>
      <c r="DA405">
        <f t="shared" si="71"/>
        <v>1</v>
      </c>
      <c r="DB405">
        <f t="shared" si="74"/>
        <v>5.82</v>
      </c>
      <c r="DC405">
        <f t="shared" si="75"/>
        <v>0</v>
      </c>
      <c r="DD405" t="s">
        <v>3</v>
      </c>
      <c r="DE405" t="s">
        <v>3</v>
      </c>
      <c r="DF405">
        <f>ROUND(ROUND(AE405,0)*CX405,0)</f>
        <v>0</v>
      </c>
      <c r="DG405">
        <f>ROUND(ROUND(AF405,0)*CX405,0)</f>
        <v>0</v>
      </c>
      <c r="DH405">
        <f>ROUND(ROUND(AG405,0)*CX405,0)</f>
        <v>0</v>
      </c>
      <c r="DI405">
        <f>ROUND(ROUND(AH405,0)*CX405,0)</f>
        <v>6</v>
      </c>
      <c r="DJ405">
        <f t="shared" si="72"/>
        <v>6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ROW(Source!A500)</f>
        <v>500</v>
      </c>
      <c r="B406">
        <v>64887305</v>
      </c>
      <c r="C406">
        <v>64888854</v>
      </c>
      <c r="D406">
        <v>29412068</v>
      </c>
      <c r="E406">
        <v>1</v>
      </c>
      <c r="F406">
        <v>1</v>
      </c>
      <c r="G406">
        <v>1</v>
      </c>
      <c r="H406">
        <v>1</v>
      </c>
      <c r="I406" t="s">
        <v>251</v>
      </c>
      <c r="J406" t="s">
        <v>3</v>
      </c>
      <c r="K406" t="s">
        <v>252</v>
      </c>
      <c r="L406">
        <v>1369</v>
      </c>
      <c r="N406">
        <v>1013</v>
      </c>
      <c r="O406" t="s">
        <v>244</v>
      </c>
      <c r="P406" t="s">
        <v>244</v>
      </c>
      <c r="Q406">
        <v>1</v>
      </c>
      <c r="W406">
        <v>0</v>
      </c>
      <c r="X406">
        <v>-547340176</v>
      </c>
      <c r="Y406">
        <f t="shared" si="73"/>
        <v>1.04</v>
      </c>
      <c r="AA406">
        <v>0</v>
      </c>
      <c r="AB406">
        <v>0</v>
      </c>
      <c r="AC406">
        <v>0</v>
      </c>
      <c r="AD406">
        <v>10.210000000000001</v>
      </c>
      <c r="AE406">
        <v>0</v>
      </c>
      <c r="AF406">
        <v>0</v>
      </c>
      <c r="AG406">
        <v>0</v>
      </c>
      <c r="AH406">
        <v>10.210000000000001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1.3</v>
      </c>
      <c r="AU406" t="s">
        <v>108</v>
      </c>
      <c r="AV406">
        <v>1</v>
      </c>
      <c r="AW406">
        <v>2</v>
      </c>
      <c r="AX406">
        <v>64888864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ROUND(AT406*Source!I500*AH406*AL406,0)</f>
        <v>13</v>
      </c>
      <c r="CV406">
        <f>ROUND(Y406*Source!I500,7)</f>
        <v>1.04</v>
      </c>
      <c r="CW406">
        <v>0</v>
      </c>
      <c r="CX406">
        <f>ROUND(Y406*Source!I500,7)</f>
        <v>1.04</v>
      </c>
      <c r="CY406">
        <f t="shared" si="69"/>
        <v>10.210000000000001</v>
      </c>
      <c r="CZ406">
        <f t="shared" si="70"/>
        <v>10.210000000000001</v>
      </c>
      <c r="DA406">
        <f t="shared" si="71"/>
        <v>1</v>
      </c>
      <c r="DB406">
        <f t="shared" si="74"/>
        <v>10.62</v>
      </c>
      <c r="DC406">
        <f t="shared" si="75"/>
        <v>0</v>
      </c>
      <c r="DD406" t="s">
        <v>3</v>
      </c>
      <c r="DE406" t="s">
        <v>3</v>
      </c>
      <c r="DF406">
        <f>ROUND(ROUND(AE406,0)*CX406,0)</f>
        <v>0</v>
      </c>
      <c r="DG406">
        <f>ROUND(ROUND(AF406,0)*CX406,0)</f>
        <v>0</v>
      </c>
      <c r="DH406">
        <f>ROUND(ROUND(AG406,0)*CX406,0)</f>
        <v>0</v>
      </c>
      <c r="DI406">
        <f>ROUND(ROUND(AH406,0)*CX406,0)</f>
        <v>10</v>
      </c>
      <c r="DJ406">
        <f t="shared" si="72"/>
        <v>10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ROW(Source!A501)</f>
        <v>501</v>
      </c>
      <c r="B407">
        <v>64887308</v>
      </c>
      <c r="C407">
        <v>64888865</v>
      </c>
      <c r="D407">
        <v>29412067</v>
      </c>
      <c r="E407">
        <v>1</v>
      </c>
      <c r="F407">
        <v>1</v>
      </c>
      <c r="G407">
        <v>1</v>
      </c>
      <c r="H407">
        <v>1</v>
      </c>
      <c r="I407" t="s">
        <v>245</v>
      </c>
      <c r="J407" t="s">
        <v>3</v>
      </c>
      <c r="K407" t="s">
        <v>246</v>
      </c>
      <c r="L407">
        <v>1369</v>
      </c>
      <c r="N407">
        <v>1013</v>
      </c>
      <c r="O407" t="s">
        <v>244</v>
      </c>
      <c r="P407" t="s">
        <v>244</v>
      </c>
      <c r="Q407">
        <v>1</v>
      </c>
      <c r="W407">
        <v>0</v>
      </c>
      <c r="X407">
        <v>-492150492</v>
      </c>
      <c r="Y407">
        <f t="shared" si="73"/>
        <v>2.016</v>
      </c>
      <c r="AA407">
        <v>0</v>
      </c>
      <c r="AB407">
        <v>0</v>
      </c>
      <c r="AC407">
        <v>0</v>
      </c>
      <c r="AD407">
        <v>15.49</v>
      </c>
      <c r="AE407">
        <v>0</v>
      </c>
      <c r="AF407">
        <v>0</v>
      </c>
      <c r="AG407">
        <v>0</v>
      </c>
      <c r="AH407">
        <v>15.49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2.52</v>
      </c>
      <c r="AU407" t="s">
        <v>108</v>
      </c>
      <c r="AV407">
        <v>1</v>
      </c>
      <c r="AW407">
        <v>2</v>
      </c>
      <c r="AX407">
        <v>64888870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ROUND(AT407*Source!I501*AH407*AL407,0)</f>
        <v>39</v>
      </c>
      <c r="CV407">
        <f>ROUND(Y407*Source!I501,7)</f>
        <v>2.016</v>
      </c>
      <c r="CW407">
        <v>0</v>
      </c>
      <c r="CX407">
        <f>ROUND(Y407*Source!I501,7)</f>
        <v>2.016</v>
      </c>
      <c r="CY407">
        <f t="shared" si="69"/>
        <v>15.49</v>
      </c>
      <c r="CZ407">
        <f t="shared" si="70"/>
        <v>15.49</v>
      </c>
      <c r="DA407">
        <f t="shared" si="71"/>
        <v>1</v>
      </c>
      <c r="DB407">
        <f t="shared" si="74"/>
        <v>31.22</v>
      </c>
      <c r="DC407">
        <f t="shared" si="75"/>
        <v>0</v>
      </c>
      <c r="DD407" t="s">
        <v>3</v>
      </c>
      <c r="DE407" t="s">
        <v>3</v>
      </c>
      <c r="DF407">
        <f>ROUND(ROUND(AE407,2)*CX407,2)</f>
        <v>0</v>
      </c>
      <c r="DG407">
        <f>ROUND(ROUND(AF407,2)*CX407,2)</f>
        <v>0</v>
      </c>
      <c r="DH407">
        <f>ROUND(ROUND(AG407,2)*CX407,2)</f>
        <v>0</v>
      </c>
      <c r="DI407">
        <f>ROUND(ROUND(AH407,2)*CX407,2)</f>
        <v>31.23</v>
      </c>
      <c r="DJ407">
        <f t="shared" si="72"/>
        <v>31.23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ROW(Source!A501)</f>
        <v>501</v>
      </c>
      <c r="B408">
        <v>64887308</v>
      </c>
      <c r="C408">
        <v>64888865</v>
      </c>
      <c r="D408">
        <v>29420508</v>
      </c>
      <c r="E408">
        <v>1</v>
      </c>
      <c r="F408">
        <v>1</v>
      </c>
      <c r="G408">
        <v>1</v>
      </c>
      <c r="H408">
        <v>1</v>
      </c>
      <c r="I408" t="s">
        <v>253</v>
      </c>
      <c r="J408" t="s">
        <v>3</v>
      </c>
      <c r="K408" t="s">
        <v>254</v>
      </c>
      <c r="L408">
        <v>1369</v>
      </c>
      <c r="N408">
        <v>1013</v>
      </c>
      <c r="O408" t="s">
        <v>244</v>
      </c>
      <c r="P408" t="s">
        <v>244</v>
      </c>
      <c r="Q408">
        <v>1</v>
      </c>
      <c r="W408">
        <v>0</v>
      </c>
      <c r="X408">
        <v>1660935601</v>
      </c>
      <c r="Y408">
        <f t="shared" si="73"/>
        <v>2.016</v>
      </c>
      <c r="AA408">
        <v>0</v>
      </c>
      <c r="AB408">
        <v>0</v>
      </c>
      <c r="AC408">
        <v>0</v>
      </c>
      <c r="AD408">
        <v>14.09</v>
      </c>
      <c r="AE408">
        <v>0</v>
      </c>
      <c r="AF408">
        <v>0</v>
      </c>
      <c r="AG408">
        <v>0</v>
      </c>
      <c r="AH408">
        <v>14.09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2.52</v>
      </c>
      <c r="AU408" t="s">
        <v>108</v>
      </c>
      <c r="AV408">
        <v>1</v>
      </c>
      <c r="AW408">
        <v>2</v>
      </c>
      <c r="AX408">
        <v>64888871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U408">
        <f>ROUND(AT408*Source!I501*AH408*AL408,0)</f>
        <v>36</v>
      </c>
      <c r="CV408">
        <f>ROUND(Y408*Source!I501,7)</f>
        <v>2.016</v>
      </c>
      <c r="CW408">
        <v>0</v>
      </c>
      <c r="CX408">
        <f>ROUND(Y408*Source!I501,7)</f>
        <v>2.016</v>
      </c>
      <c r="CY408">
        <f t="shared" si="69"/>
        <v>14.09</v>
      </c>
      <c r="CZ408">
        <f t="shared" si="70"/>
        <v>14.09</v>
      </c>
      <c r="DA408">
        <f t="shared" si="71"/>
        <v>1</v>
      </c>
      <c r="DB408">
        <f t="shared" si="74"/>
        <v>28.41</v>
      </c>
      <c r="DC408">
        <f t="shared" si="75"/>
        <v>0</v>
      </c>
      <c r="DD408" t="s">
        <v>3</v>
      </c>
      <c r="DE408" t="s">
        <v>3</v>
      </c>
      <c r="DF408">
        <f>ROUND(ROUND(AE408,2)*CX408,2)</f>
        <v>0</v>
      </c>
      <c r="DG408">
        <f>ROUND(ROUND(AF408,2)*CX408,2)</f>
        <v>0</v>
      </c>
      <c r="DH408">
        <f>ROUND(ROUND(AG408,2)*CX408,2)</f>
        <v>0</v>
      </c>
      <c r="DI408">
        <f>ROUND(ROUND(AH408,2)*CX408,2)</f>
        <v>28.41</v>
      </c>
      <c r="DJ408">
        <f t="shared" si="72"/>
        <v>28.41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ROW(Source!A501)</f>
        <v>501</v>
      </c>
      <c r="B409">
        <v>64887308</v>
      </c>
      <c r="C409">
        <v>64888865</v>
      </c>
      <c r="D409">
        <v>29420467</v>
      </c>
      <c r="E409">
        <v>1</v>
      </c>
      <c r="F409">
        <v>1</v>
      </c>
      <c r="G409">
        <v>1</v>
      </c>
      <c r="H409">
        <v>1</v>
      </c>
      <c r="I409" t="s">
        <v>249</v>
      </c>
      <c r="J409" t="s">
        <v>3</v>
      </c>
      <c r="K409" t="s">
        <v>250</v>
      </c>
      <c r="L409">
        <v>1369</v>
      </c>
      <c r="N409">
        <v>1013</v>
      </c>
      <c r="O409" t="s">
        <v>244</v>
      </c>
      <c r="P409" t="s">
        <v>244</v>
      </c>
      <c r="Q409">
        <v>1</v>
      </c>
      <c r="W409">
        <v>0</v>
      </c>
      <c r="X409">
        <v>1876455240</v>
      </c>
      <c r="Y409">
        <f t="shared" si="73"/>
        <v>0.80800000000000005</v>
      </c>
      <c r="AA409">
        <v>0</v>
      </c>
      <c r="AB409">
        <v>0</v>
      </c>
      <c r="AC409">
        <v>0</v>
      </c>
      <c r="AD409">
        <v>16.93</v>
      </c>
      <c r="AE409">
        <v>0</v>
      </c>
      <c r="AF409">
        <v>0</v>
      </c>
      <c r="AG409">
        <v>0</v>
      </c>
      <c r="AH409">
        <v>16.93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1.01</v>
      </c>
      <c r="AU409" t="s">
        <v>108</v>
      </c>
      <c r="AV409">
        <v>1</v>
      </c>
      <c r="AW409">
        <v>2</v>
      </c>
      <c r="AX409">
        <v>64888872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U409">
        <f>ROUND(AT409*Source!I501*AH409*AL409,0)</f>
        <v>17</v>
      </c>
      <c r="CV409">
        <f>ROUND(Y409*Source!I501,7)</f>
        <v>0.80800000000000005</v>
      </c>
      <c r="CW409">
        <v>0</v>
      </c>
      <c r="CX409">
        <f>ROUND(Y409*Source!I501,7)</f>
        <v>0.80800000000000005</v>
      </c>
      <c r="CY409">
        <f t="shared" si="69"/>
        <v>16.93</v>
      </c>
      <c r="CZ409">
        <f t="shared" si="70"/>
        <v>16.93</v>
      </c>
      <c r="DA409">
        <f t="shared" si="71"/>
        <v>1</v>
      </c>
      <c r="DB409">
        <f t="shared" si="74"/>
        <v>13.68</v>
      </c>
      <c r="DC409">
        <f t="shared" si="75"/>
        <v>0</v>
      </c>
      <c r="DD409" t="s">
        <v>3</v>
      </c>
      <c r="DE409" t="s">
        <v>3</v>
      </c>
      <c r="DF409">
        <f>ROUND(ROUND(AE409,2)*CX409,2)</f>
        <v>0</v>
      </c>
      <c r="DG409">
        <f>ROUND(ROUND(AF409,2)*CX409,2)</f>
        <v>0</v>
      </c>
      <c r="DH409">
        <f>ROUND(ROUND(AG409,2)*CX409,2)</f>
        <v>0</v>
      </c>
      <c r="DI409">
        <f>ROUND(ROUND(AH409,2)*CX409,2)</f>
        <v>13.68</v>
      </c>
      <c r="DJ409">
        <f t="shared" si="72"/>
        <v>13.68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ROW(Source!A501)</f>
        <v>501</v>
      </c>
      <c r="B410">
        <v>64887308</v>
      </c>
      <c r="C410">
        <v>64888865</v>
      </c>
      <c r="D410">
        <v>29412068</v>
      </c>
      <c r="E410">
        <v>1</v>
      </c>
      <c r="F410">
        <v>1</v>
      </c>
      <c r="G410">
        <v>1</v>
      </c>
      <c r="H410">
        <v>1</v>
      </c>
      <c r="I410" t="s">
        <v>251</v>
      </c>
      <c r="J410" t="s">
        <v>3</v>
      </c>
      <c r="K410" t="s">
        <v>252</v>
      </c>
      <c r="L410">
        <v>1369</v>
      </c>
      <c r="N410">
        <v>1013</v>
      </c>
      <c r="O410" t="s">
        <v>244</v>
      </c>
      <c r="P410" t="s">
        <v>244</v>
      </c>
      <c r="Q410">
        <v>1</v>
      </c>
      <c r="W410">
        <v>0</v>
      </c>
      <c r="X410">
        <v>-547340176</v>
      </c>
      <c r="Y410">
        <f t="shared" si="73"/>
        <v>3.2240000000000002</v>
      </c>
      <c r="AA410">
        <v>0</v>
      </c>
      <c r="AB410">
        <v>0</v>
      </c>
      <c r="AC410">
        <v>0</v>
      </c>
      <c r="AD410">
        <v>10.210000000000001</v>
      </c>
      <c r="AE410">
        <v>0</v>
      </c>
      <c r="AF410">
        <v>0</v>
      </c>
      <c r="AG410">
        <v>0</v>
      </c>
      <c r="AH410">
        <v>10.210000000000001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4.03</v>
      </c>
      <c r="AU410" t="s">
        <v>108</v>
      </c>
      <c r="AV410">
        <v>1</v>
      </c>
      <c r="AW410">
        <v>2</v>
      </c>
      <c r="AX410">
        <v>64888873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ROUND(AT410*Source!I501*AH410*AL410,0)</f>
        <v>41</v>
      </c>
      <c r="CV410">
        <f>ROUND(Y410*Source!I501,7)</f>
        <v>3.2240000000000002</v>
      </c>
      <c r="CW410">
        <v>0</v>
      </c>
      <c r="CX410">
        <f>ROUND(Y410*Source!I501,7)</f>
        <v>3.2240000000000002</v>
      </c>
      <c r="CY410">
        <f t="shared" si="69"/>
        <v>10.210000000000001</v>
      </c>
      <c r="CZ410">
        <f t="shared" si="70"/>
        <v>10.210000000000001</v>
      </c>
      <c r="DA410">
        <f t="shared" si="71"/>
        <v>1</v>
      </c>
      <c r="DB410">
        <f t="shared" si="74"/>
        <v>32.92</v>
      </c>
      <c r="DC410">
        <f t="shared" si="75"/>
        <v>0</v>
      </c>
      <c r="DD410" t="s">
        <v>3</v>
      </c>
      <c r="DE410" t="s">
        <v>3</v>
      </c>
      <c r="DF410">
        <f>ROUND(ROUND(AE410,2)*CX410,2)</f>
        <v>0</v>
      </c>
      <c r="DG410">
        <f>ROUND(ROUND(AF410,2)*CX410,2)</f>
        <v>0</v>
      </c>
      <c r="DH410">
        <f>ROUND(ROUND(AG410,2)*CX410,2)</f>
        <v>0</v>
      </c>
      <c r="DI410">
        <f>ROUND(ROUND(AH410,2)*CX410,2)</f>
        <v>32.92</v>
      </c>
      <c r="DJ410">
        <f t="shared" si="72"/>
        <v>32.92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ROW(Source!A502)</f>
        <v>502</v>
      </c>
      <c r="B411">
        <v>64887305</v>
      </c>
      <c r="C411">
        <v>64888865</v>
      </c>
      <c r="D411">
        <v>29412067</v>
      </c>
      <c r="E411">
        <v>1</v>
      </c>
      <c r="F411">
        <v>1</v>
      </c>
      <c r="G411">
        <v>1</v>
      </c>
      <c r="H411">
        <v>1</v>
      </c>
      <c r="I411" t="s">
        <v>245</v>
      </c>
      <c r="J411" t="s">
        <v>3</v>
      </c>
      <c r="K411" t="s">
        <v>246</v>
      </c>
      <c r="L411">
        <v>1369</v>
      </c>
      <c r="N411">
        <v>1013</v>
      </c>
      <c r="O411" t="s">
        <v>244</v>
      </c>
      <c r="P411" t="s">
        <v>244</v>
      </c>
      <c r="Q411">
        <v>1</v>
      </c>
      <c r="W411">
        <v>0</v>
      </c>
      <c r="X411">
        <v>-492150492</v>
      </c>
      <c r="Y411">
        <f t="shared" si="73"/>
        <v>2.016</v>
      </c>
      <c r="AA411">
        <v>0</v>
      </c>
      <c r="AB411">
        <v>0</v>
      </c>
      <c r="AC411">
        <v>0</v>
      </c>
      <c r="AD411">
        <v>15.49</v>
      </c>
      <c r="AE411">
        <v>0</v>
      </c>
      <c r="AF411">
        <v>0</v>
      </c>
      <c r="AG411">
        <v>0</v>
      </c>
      <c r="AH411">
        <v>15.49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2.52</v>
      </c>
      <c r="AU411" t="s">
        <v>108</v>
      </c>
      <c r="AV411">
        <v>1</v>
      </c>
      <c r="AW411">
        <v>2</v>
      </c>
      <c r="AX411">
        <v>64888870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ROUND(AT411*Source!I502*AH411*AL411,0)</f>
        <v>39</v>
      </c>
      <c r="CV411">
        <f>ROUND(Y411*Source!I502,7)</f>
        <v>2.016</v>
      </c>
      <c r="CW411">
        <v>0</v>
      </c>
      <c r="CX411">
        <f>ROUND(Y411*Source!I502,7)</f>
        <v>2.016</v>
      </c>
      <c r="CY411">
        <f t="shared" si="69"/>
        <v>15.49</v>
      </c>
      <c r="CZ411">
        <f t="shared" si="70"/>
        <v>15.49</v>
      </c>
      <c r="DA411">
        <f t="shared" si="71"/>
        <v>1</v>
      </c>
      <c r="DB411">
        <f t="shared" si="74"/>
        <v>31.22</v>
      </c>
      <c r="DC411">
        <f t="shared" si="75"/>
        <v>0</v>
      </c>
      <c r="DD411" t="s">
        <v>3</v>
      </c>
      <c r="DE411" t="s">
        <v>3</v>
      </c>
      <c r="DF411">
        <f>ROUND(ROUND(AE411,0)*CX411,0)</f>
        <v>0</v>
      </c>
      <c r="DG411">
        <f>ROUND(ROUND(AF411,0)*CX411,0)</f>
        <v>0</v>
      </c>
      <c r="DH411">
        <f>ROUND(ROUND(AG411,0)*CX411,0)</f>
        <v>0</v>
      </c>
      <c r="DI411">
        <f>ROUND(ROUND(AH411,0)*CX411,0)</f>
        <v>30</v>
      </c>
      <c r="DJ411">
        <f t="shared" si="72"/>
        <v>30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ROW(Source!A502)</f>
        <v>502</v>
      </c>
      <c r="B412">
        <v>64887305</v>
      </c>
      <c r="C412">
        <v>64888865</v>
      </c>
      <c r="D412">
        <v>29420508</v>
      </c>
      <c r="E412">
        <v>1</v>
      </c>
      <c r="F412">
        <v>1</v>
      </c>
      <c r="G412">
        <v>1</v>
      </c>
      <c r="H412">
        <v>1</v>
      </c>
      <c r="I412" t="s">
        <v>253</v>
      </c>
      <c r="J412" t="s">
        <v>3</v>
      </c>
      <c r="K412" t="s">
        <v>254</v>
      </c>
      <c r="L412">
        <v>1369</v>
      </c>
      <c r="N412">
        <v>1013</v>
      </c>
      <c r="O412" t="s">
        <v>244</v>
      </c>
      <c r="P412" t="s">
        <v>244</v>
      </c>
      <c r="Q412">
        <v>1</v>
      </c>
      <c r="W412">
        <v>0</v>
      </c>
      <c r="X412">
        <v>1660935601</v>
      </c>
      <c r="Y412">
        <f t="shared" si="73"/>
        <v>2.016</v>
      </c>
      <c r="AA412">
        <v>0</v>
      </c>
      <c r="AB412">
        <v>0</v>
      </c>
      <c r="AC412">
        <v>0</v>
      </c>
      <c r="AD412">
        <v>14.09</v>
      </c>
      <c r="AE412">
        <v>0</v>
      </c>
      <c r="AF412">
        <v>0</v>
      </c>
      <c r="AG412">
        <v>0</v>
      </c>
      <c r="AH412">
        <v>14.09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2.52</v>
      </c>
      <c r="AU412" t="s">
        <v>108</v>
      </c>
      <c r="AV412">
        <v>1</v>
      </c>
      <c r="AW412">
        <v>2</v>
      </c>
      <c r="AX412">
        <v>64888871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U412">
        <f>ROUND(AT412*Source!I502*AH412*AL412,0)</f>
        <v>36</v>
      </c>
      <c r="CV412">
        <f>ROUND(Y412*Source!I502,7)</f>
        <v>2.016</v>
      </c>
      <c r="CW412">
        <v>0</v>
      </c>
      <c r="CX412">
        <f>ROUND(Y412*Source!I502,7)</f>
        <v>2.016</v>
      </c>
      <c r="CY412">
        <f t="shared" si="69"/>
        <v>14.09</v>
      </c>
      <c r="CZ412">
        <f t="shared" si="70"/>
        <v>14.09</v>
      </c>
      <c r="DA412">
        <f t="shared" si="71"/>
        <v>1</v>
      </c>
      <c r="DB412">
        <f t="shared" si="74"/>
        <v>28.41</v>
      </c>
      <c r="DC412">
        <f t="shared" si="75"/>
        <v>0</v>
      </c>
      <c r="DD412" t="s">
        <v>3</v>
      </c>
      <c r="DE412" t="s">
        <v>3</v>
      </c>
      <c r="DF412">
        <f>ROUND(ROUND(AE412,0)*CX412,0)</f>
        <v>0</v>
      </c>
      <c r="DG412">
        <f>ROUND(ROUND(AF412,0)*CX412,0)</f>
        <v>0</v>
      </c>
      <c r="DH412">
        <f>ROUND(ROUND(AG412,0)*CX412,0)</f>
        <v>0</v>
      </c>
      <c r="DI412">
        <f>ROUND(ROUND(AH412,0)*CX412,0)</f>
        <v>28</v>
      </c>
      <c r="DJ412">
        <f t="shared" si="72"/>
        <v>28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ROW(Source!A502)</f>
        <v>502</v>
      </c>
      <c r="B413">
        <v>64887305</v>
      </c>
      <c r="C413">
        <v>64888865</v>
      </c>
      <c r="D413">
        <v>29420467</v>
      </c>
      <c r="E413">
        <v>1</v>
      </c>
      <c r="F413">
        <v>1</v>
      </c>
      <c r="G413">
        <v>1</v>
      </c>
      <c r="H413">
        <v>1</v>
      </c>
      <c r="I413" t="s">
        <v>249</v>
      </c>
      <c r="J413" t="s">
        <v>3</v>
      </c>
      <c r="K413" t="s">
        <v>250</v>
      </c>
      <c r="L413">
        <v>1369</v>
      </c>
      <c r="N413">
        <v>1013</v>
      </c>
      <c r="O413" t="s">
        <v>244</v>
      </c>
      <c r="P413" t="s">
        <v>244</v>
      </c>
      <c r="Q413">
        <v>1</v>
      </c>
      <c r="W413">
        <v>0</v>
      </c>
      <c r="X413">
        <v>1876455240</v>
      </c>
      <c r="Y413">
        <f t="shared" si="73"/>
        <v>0.80800000000000005</v>
      </c>
      <c r="AA413">
        <v>0</v>
      </c>
      <c r="AB413">
        <v>0</v>
      </c>
      <c r="AC413">
        <v>0</v>
      </c>
      <c r="AD413">
        <v>16.93</v>
      </c>
      <c r="AE413">
        <v>0</v>
      </c>
      <c r="AF413">
        <v>0</v>
      </c>
      <c r="AG413">
        <v>0</v>
      </c>
      <c r="AH413">
        <v>16.93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1.01</v>
      </c>
      <c r="AU413" t="s">
        <v>108</v>
      </c>
      <c r="AV413">
        <v>1</v>
      </c>
      <c r="AW413">
        <v>2</v>
      </c>
      <c r="AX413">
        <v>64888872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ROUND(AT413*Source!I502*AH413*AL413,0)</f>
        <v>17</v>
      </c>
      <c r="CV413">
        <f>ROUND(Y413*Source!I502,7)</f>
        <v>0.80800000000000005</v>
      </c>
      <c r="CW413">
        <v>0</v>
      </c>
      <c r="CX413">
        <f>ROUND(Y413*Source!I502,7)</f>
        <v>0.80800000000000005</v>
      </c>
      <c r="CY413">
        <f t="shared" si="69"/>
        <v>16.93</v>
      </c>
      <c r="CZ413">
        <f t="shared" si="70"/>
        <v>16.93</v>
      </c>
      <c r="DA413">
        <f t="shared" si="71"/>
        <v>1</v>
      </c>
      <c r="DB413">
        <f t="shared" si="74"/>
        <v>13.68</v>
      </c>
      <c r="DC413">
        <f t="shared" si="75"/>
        <v>0</v>
      </c>
      <c r="DD413" t="s">
        <v>3</v>
      </c>
      <c r="DE413" t="s">
        <v>3</v>
      </c>
      <c r="DF413">
        <f>ROUND(ROUND(AE413,0)*CX413,0)</f>
        <v>0</v>
      </c>
      <c r="DG413">
        <f>ROUND(ROUND(AF413,0)*CX413,0)</f>
        <v>0</v>
      </c>
      <c r="DH413">
        <f>ROUND(ROUND(AG413,0)*CX413,0)</f>
        <v>0</v>
      </c>
      <c r="DI413">
        <f>ROUND(ROUND(AH413,0)*CX413,0)</f>
        <v>14</v>
      </c>
      <c r="DJ413">
        <f t="shared" si="72"/>
        <v>14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ROW(Source!A502)</f>
        <v>502</v>
      </c>
      <c r="B414">
        <v>64887305</v>
      </c>
      <c r="C414">
        <v>64888865</v>
      </c>
      <c r="D414">
        <v>29412068</v>
      </c>
      <c r="E414">
        <v>1</v>
      </c>
      <c r="F414">
        <v>1</v>
      </c>
      <c r="G414">
        <v>1</v>
      </c>
      <c r="H414">
        <v>1</v>
      </c>
      <c r="I414" t="s">
        <v>251</v>
      </c>
      <c r="J414" t="s">
        <v>3</v>
      </c>
      <c r="K414" t="s">
        <v>252</v>
      </c>
      <c r="L414">
        <v>1369</v>
      </c>
      <c r="N414">
        <v>1013</v>
      </c>
      <c r="O414" t="s">
        <v>244</v>
      </c>
      <c r="P414" t="s">
        <v>244</v>
      </c>
      <c r="Q414">
        <v>1</v>
      </c>
      <c r="W414">
        <v>0</v>
      </c>
      <c r="X414">
        <v>-547340176</v>
      </c>
      <c r="Y414">
        <f t="shared" si="73"/>
        <v>3.2240000000000002</v>
      </c>
      <c r="AA414">
        <v>0</v>
      </c>
      <c r="AB414">
        <v>0</v>
      </c>
      <c r="AC414">
        <v>0</v>
      </c>
      <c r="AD414">
        <v>10.210000000000001</v>
      </c>
      <c r="AE414">
        <v>0</v>
      </c>
      <c r="AF414">
        <v>0</v>
      </c>
      <c r="AG414">
        <v>0</v>
      </c>
      <c r="AH414">
        <v>10.210000000000001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4.03</v>
      </c>
      <c r="AU414" t="s">
        <v>108</v>
      </c>
      <c r="AV414">
        <v>1</v>
      </c>
      <c r="AW414">
        <v>2</v>
      </c>
      <c r="AX414">
        <v>64888873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U414">
        <f>ROUND(AT414*Source!I502*AH414*AL414,0)</f>
        <v>41</v>
      </c>
      <c r="CV414">
        <f>ROUND(Y414*Source!I502,7)</f>
        <v>3.2240000000000002</v>
      </c>
      <c r="CW414">
        <v>0</v>
      </c>
      <c r="CX414">
        <f>ROUND(Y414*Source!I502,7)</f>
        <v>3.2240000000000002</v>
      </c>
      <c r="CY414">
        <f t="shared" si="69"/>
        <v>10.210000000000001</v>
      </c>
      <c r="CZ414">
        <f t="shared" si="70"/>
        <v>10.210000000000001</v>
      </c>
      <c r="DA414">
        <f t="shared" si="71"/>
        <v>1</v>
      </c>
      <c r="DB414">
        <f t="shared" si="74"/>
        <v>32.92</v>
      </c>
      <c r="DC414">
        <f t="shared" si="75"/>
        <v>0</v>
      </c>
      <c r="DD414" t="s">
        <v>3</v>
      </c>
      <c r="DE414" t="s">
        <v>3</v>
      </c>
      <c r="DF414">
        <f>ROUND(ROUND(AE414,0)*CX414,0)</f>
        <v>0</v>
      </c>
      <c r="DG414">
        <f>ROUND(ROUND(AF414,0)*CX414,0)</f>
        <v>0</v>
      </c>
      <c r="DH414">
        <f>ROUND(ROUND(AG414,0)*CX414,0)</f>
        <v>0</v>
      </c>
      <c r="DI414">
        <f>ROUND(ROUND(AH414,0)*CX414,0)</f>
        <v>32</v>
      </c>
      <c r="DJ414">
        <f t="shared" si="72"/>
        <v>32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ROW(Source!A503)</f>
        <v>503</v>
      </c>
      <c r="B415">
        <v>64887308</v>
      </c>
      <c r="C415">
        <v>64888874</v>
      </c>
      <c r="D415">
        <v>29479127</v>
      </c>
      <c r="E415">
        <v>1</v>
      </c>
      <c r="F415">
        <v>1</v>
      </c>
      <c r="G415">
        <v>1</v>
      </c>
      <c r="H415">
        <v>1</v>
      </c>
      <c r="I415" t="s">
        <v>242</v>
      </c>
      <c r="J415" t="s">
        <v>3</v>
      </c>
      <c r="K415" t="s">
        <v>243</v>
      </c>
      <c r="L415">
        <v>1369</v>
      </c>
      <c r="N415">
        <v>1013</v>
      </c>
      <c r="O415" t="s">
        <v>244</v>
      </c>
      <c r="P415" t="s">
        <v>244</v>
      </c>
      <c r="Q415">
        <v>1</v>
      </c>
      <c r="W415">
        <v>0</v>
      </c>
      <c r="X415">
        <v>-1068735493</v>
      </c>
      <c r="Y415">
        <f t="shared" si="73"/>
        <v>1.7280000000000002</v>
      </c>
      <c r="AA415">
        <v>0</v>
      </c>
      <c r="AB415">
        <v>0</v>
      </c>
      <c r="AC415">
        <v>0</v>
      </c>
      <c r="AD415">
        <v>12.92</v>
      </c>
      <c r="AE415">
        <v>0</v>
      </c>
      <c r="AF415">
        <v>0</v>
      </c>
      <c r="AG415">
        <v>0</v>
      </c>
      <c r="AH415">
        <v>12.92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2.16</v>
      </c>
      <c r="AU415" t="s">
        <v>108</v>
      </c>
      <c r="AV415">
        <v>1</v>
      </c>
      <c r="AW415">
        <v>2</v>
      </c>
      <c r="AX415">
        <v>64888880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ROUND(AT415*Source!I503*AH415*AL415,0)</f>
        <v>28</v>
      </c>
      <c r="CV415">
        <f>ROUND(Y415*Source!I503,7)</f>
        <v>1.728</v>
      </c>
      <c r="CW415">
        <v>0</v>
      </c>
      <c r="CX415">
        <f>ROUND(Y415*Source!I503,7)</f>
        <v>1.728</v>
      </c>
      <c r="CY415">
        <f t="shared" si="69"/>
        <v>12.92</v>
      </c>
      <c r="CZ415">
        <f t="shared" si="70"/>
        <v>12.92</v>
      </c>
      <c r="DA415">
        <f t="shared" si="71"/>
        <v>1</v>
      </c>
      <c r="DB415">
        <f t="shared" si="74"/>
        <v>22.33</v>
      </c>
      <c r="DC415">
        <f t="shared" si="75"/>
        <v>0</v>
      </c>
      <c r="DD415" t="s">
        <v>3</v>
      </c>
      <c r="DE415" t="s">
        <v>3</v>
      </c>
      <c r="DF415">
        <f>ROUND(ROUND(AE415,2)*CX415,2)</f>
        <v>0</v>
      </c>
      <c r="DG415">
        <f>ROUND(ROUND(AF415,2)*CX415,2)</f>
        <v>0</v>
      </c>
      <c r="DH415">
        <f>ROUND(ROUND(AG415,2)*CX415,2)</f>
        <v>0</v>
      </c>
      <c r="DI415">
        <f>ROUND(ROUND(AH415,2)*CX415,2)</f>
        <v>22.33</v>
      </c>
      <c r="DJ415">
        <f t="shared" si="72"/>
        <v>22.33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ROW(Source!A503)</f>
        <v>503</v>
      </c>
      <c r="B416">
        <v>64887308</v>
      </c>
      <c r="C416">
        <v>64888874</v>
      </c>
      <c r="D416">
        <v>29412067</v>
      </c>
      <c r="E416">
        <v>1</v>
      </c>
      <c r="F416">
        <v>1</v>
      </c>
      <c r="G416">
        <v>1</v>
      </c>
      <c r="H416">
        <v>1</v>
      </c>
      <c r="I416" t="s">
        <v>245</v>
      </c>
      <c r="J416" t="s">
        <v>3</v>
      </c>
      <c r="K416" t="s">
        <v>246</v>
      </c>
      <c r="L416">
        <v>1369</v>
      </c>
      <c r="N416">
        <v>1013</v>
      </c>
      <c r="O416" t="s">
        <v>244</v>
      </c>
      <c r="P416" t="s">
        <v>244</v>
      </c>
      <c r="Q416">
        <v>1</v>
      </c>
      <c r="W416">
        <v>0</v>
      </c>
      <c r="X416">
        <v>-492150492</v>
      </c>
      <c r="Y416">
        <f t="shared" si="73"/>
        <v>1.1519999999999999</v>
      </c>
      <c r="AA416">
        <v>0</v>
      </c>
      <c r="AB416">
        <v>0</v>
      </c>
      <c r="AC416">
        <v>0</v>
      </c>
      <c r="AD416">
        <v>15.49</v>
      </c>
      <c r="AE416">
        <v>0</v>
      </c>
      <c r="AF416">
        <v>0</v>
      </c>
      <c r="AG416">
        <v>0</v>
      </c>
      <c r="AH416">
        <v>15.49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1.44</v>
      </c>
      <c r="AU416" t="s">
        <v>108</v>
      </c>
      <c r="AV416">
        <v>1</v>
      </c>
      <c r="AW416">
        <v>2</v>
      </c>
      <c r="AX416">
        <v>64888881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ROUND(AT416*Source!I503*AH416*AL416,0)</f>
        <v>22</v>
      </c>
      <c r="CV416">
        <f>ROUND(Y416*Source!I503,7)</f>
        <v>1.1519999999999999</v>
      </c>
      <c r="CW416">
        <v>0</v>
      </c>
      <c r="CX416">
        <f>ROUND(Y416*Source!I503,7)</f>
        <v>1.1519999999999999</v>
      </c>
      <c r="CY416">
        <f t="shared" si="69"/>
        <v>15.49</v>
      </c>
      <c r="CZ416">
        <f t="shared" si="70"/>
        <v>15.49</v>
      </c>
      <c r="DA416">
        <f t="shared" si="71"/>
        <v>1</v>
      </c>
      <c r="DB416">
        <f t="shared" si="74"/>
        <v>17.850000000000001</v>
      </c>
      <c r="DC416">
        <f t="shared" si="75"/>
        <v>0</v>
      </c>
      <c r="DD416" t="s">
        <v>3</v>
      </c>
      <c r="DE416" t="s">
        <v>3</v>
      </c>
      <c r="DF416">
        <f>ROUND(ROUND(AE416,2)*CX416,2)</f>
        <v>0</v>
      </c>
      <c r="DG416">
        <f>ROUND(ROUND(AF416,2)*CX416,2)</f>
        <v>0</v>
      </c>
      <c r="DH416">
        <f>ROUND(ROUND(AG416,2)*CX416,2)</f>
        <v>0</v>
      </c>
      <c r="DI416">
        <f>ROUND(ROUND(AH416,2)*CX416,2)</f>
        <v>17.84</v>
      </c>
      <c r="DJ416">
        <f t="shared" si="72"/>
        <v>17.84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ROW(Source!A503)</f>
        <v>503</v>
      </c>
      <c r="B417">
        <v>64887308</v>
      </c>
      <c r="C417">
        <v>64888874</v>
      </c>
      <c r="D417">
        <v>29420508</v>
      </c>
      <c r="E417">
        <v>1</v>
      </c>
      <c r="F417">
        <v>1</v>
      </c>
      <c r="G417">
        <v>1</v>
      </c>
      <c r="H417">
        <v>1</v>
      </c>
      <c r="I417" t="s">
        <v>253</v>
      </c>
      <c r="J417" t="s">
        <v>3</v>
      </c>
      <c r="K417" t="s">
        <v>254</v>
      </c>
      <c r="L417">
        <v>1369</v>
      </c>
      <c r="N417">
        <v>1013</v>
      </c>
      <c r="O417" t="s">
        <v>244</v>
      </c>
      <c r="P417" t="s">
        <v>244</v>
      </c>
      <c r="Q417">
        <v>1</v>
      </c>
      <c r="W417">
        <v>0</v>
      </c>
      <c r="X417">
        <v>1660935601</v>
      </c>
      <c r="Y417">
        <f t="shared" si="73"/>
        <v>1.1519999999999999</v>
      </c>
      <c r="AA417">
        <v>0</v>
      </c>
      <c r="AB417">
        <v>0</v>
      </c>
      <c r="AC417">
        <v>0</v>
      </c>
      <c r="AD417">
        <v>14.09</v>
      </c>
      <c r="AE417">
        <v>0</v>
      </c>
      <c r="AF417">
        <v>0</v>
      </c>
      <c r="AG417">
        <v>0</v>
      </c>
      <c r="AH417">
        <v>14.09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1.44</v>
      </c>
      <c r="AU417" t="s">
        <v>108</v>
      </c>
      <c r="AV417">
        <v>1</v>
      </c>
      <c r="AW417">
        <v>2</v>
      </c>
      <c r="AX417">
        <v>64888882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ROUND(AT417*Source!I503*AH417*AL417,0)</f>
        <v>20</v>
      </c>
      <c r="CV417">
        <f>ROUND(Y417*Source!I503,7)</f>
        <v>1.1519999999999999</v>
      </c>
      <c r="CW417">
        <v>0</v>
      </c>
      <c r="CX417">
        <f>ROUND(Y417*Source!I503,7)</f>
        <v>1.1519999999999999</v>
      </c>
      <c r="CY417">
        <f t="shared" si="69"/>
        <v>14.09</v>
      </c>
      <c r="CZ417">
        <f t="shared" si="70"/>
        <v>14.09</v>
      </c>
      <c r="DA417">
        <f t="shared" si="71"/>
        <v>1</v>
      </c>
      <c r="DB417">
        <f t="shared" si="74"/>
        <v>16.23</v>
      </c>
      <c r="DC417">
        <f t="shared" si="75"/>
        <v>0</v>
      </c>
      <c r="DD417" t="s">
        <v>3</v>
      </c>
      <c r="DE417" t="s">
        <v>3</v>
      </c>
      <c r="DF417">
        <f>ROUND(ROUND(AE417,2)*CX417,2)</f>
        <v>0</v>
      </c>
      <c r="DG417">
        <f>ROUND(ROUND(AF417,2)*CX417,2)</f>
        <v>0</v>
      </c>
      <c r="DH417">
        <f>ROUND(ROUND(AG417,2)*CX417,2)</f>
        <v>0</v>
      </c>
      <c r="DI417">
        <f>ROUND(ROUND(AH417,2)*CX417,2)</f>
        <v>16.23</v>
      </c>
      <c r="DJ417">
        <f t="shared" si="72"/>
        <v>16.23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ROW(Source!A503)</f>
        <v>503</v>
      </c>
      <c r="B418">
        <v>64887308</v>
      </c>
      <c r="C418">
        <v>64888874</v>
      </c>
      <c r="D418">
        <v>29420467</v>
      </c>
      <c r="E418">
        <v>1</v>
      </c>
      <c r="F418">
        <v>1</v>
      </c>
      <c r="G418">
        <v>1</v>
      </c>
      <c r="H418">
        <v>1</v>
      </c>
      <c r="I418" t="s">
        <v>249</v>
      </c>
      <c r="J418" t="s">
        <v>3</v>
      </c>
      <c r="K418" t="s">
        <v>250</v>
      </c>
      <c r="L418">
        <v>1369</v>
      </c>
      <c r="N418">
        <v>1013</v>
      </c>
      <c r="O418" t="s">
        <v>244</v>
      </c>
      <c r="P418" t="s">
        <v>244</v>
      </c>
      <c r="Q418">
        <v>1</v>
      </c>
      <c r="W418">
        <v>0</v>
      </c>
      <c r="X418">
        <v>1876455240</v>
      </c>
      <c r="Y418">
        <f t="shared" si="73"/>
        <v>0.57599999999999996</v>
      </c>
      <c r="AA418">
        <v>0</v>
      </c>
      <c r="AB418">
        <v>0</v>
      </c>
      <c r="AC418">
        <v>0</v>
      </c>
      <c r="AD418">
        <v>16.93</v>
      </c>
      <c r="AE418">
        <v>0</v>
      </c>
      <c r="AF418">
        <v>0</v>
      </c>
      <c r="AG418">
        <v>0</v>
      </c>
      <c r="AH418">
        <v>16.93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0.72</v>
      </c>
      <c r="AU418" t="s">
        <v>108</v>
      </c>
      <c r="AV418">
        <v>1</v>
      </c>
      <c r="AW418">
        <v>2</v>
      </c>
      <c r="AX418">
        <v>64888883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U418">
        <f>ROUND(AT418*Source!I503*AH418*AL418,0)</f>
        <v>12</v>
      </c>
      <c r="CV418">
        <f>ROUND(Y418*Source!I503,7)</f>
        <v>0.57599999999999996</v>
      </c>
      <c r="CW418">
        <v>0</v>
      </c>
      <c r="CX418">
        <f>ROUND(Y418*Source!I503,7)</f>
        <v>0.57599999999999996</v>
      </c>
      <c r="CY418">
        <f t="shared" si="69"/>
        <v>16.93</v>
      </c>
      <c r="CZ418">
        <f t="shared" si="70"/>
        <v>16.93</v>
      </c>
      <c r="DA418">
        <f t="shared" si="71"/>
        <v>1</v>
      </c>
      <c r="DB418">
        <f t="shared" si="74"/>
        <v>9.75</v>
      </c>
      <c r="DC418">
        <f t="shared" si="75"/>
        <v>0</v>
      </c>
      <c r="DD418" t="s">
        <v>3</v>
      </c>
      <c r="DE418" t="s">
        <v>3</v>
      </c>
      <c r="DF418">
        <f>ROUND(ROUND(AE418,2)*CX418,2)</f>
        <v>0</v>
      </c>
      <c r="DG418">
        <f>ROUND(ROUND(AF418,2)*CX418,2)</f>
        <v>0</v>
      </c>
      <c r="DH418">
        <f>ROUND(ROUND(AG418,2)*CX418,2)</f>
        <v>0</v>
      </c>
      <c r="DI418">
        <f>ROUND(ROUND(AH418,2)*CX418,2)</f>
        <v>9.75</v>
      </c>
      <c r="DJ418">
        <f t="shared" si="72"/>
        <v>9.75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ROW(Source!A503)</f>
        <v>503</v>
      </c>
      <c r="B419">
        <v>64887308</v>
      </c>
      <c r="C419">
        <v>64888874</v>
      </c>
      <c r="D419">
        <v>29412068</v>
      </c>
      <c r="E419">
        <v>1</v>
      </c>
      <c r="F419">
        <v>1</v>
      </c>
      <c r="G419">
        <v>1</v>
      </c>
      <c r="H419">
        <v>1</v>
      </c>
      <c r="I419" t="s">
        <v>251</v>
      </c>
      <c r="J419" t="s">
        <v>3</v>
      </c>
      <c r="K419" t="s">
        <v>252</v>
      </c>
      <c r="L419">
        <v>1369</v>
      </c>
      <c r="N419">
        <v>1013</v>
      </c>
      <c r="O419" t="s">
        <v>244</v>
      </c>
      <c r="P419" t="s">
        <v>244</v>
      </c>
      <c r="Q419">
        <v>1</v>
      </c>
      <c r="W419">
        <v>0</v>
      </c>
      <c r="X419">
        <v>-547340176</v>
      </c>
      <c r="Y419">
        <f t="shared" si="73"/>
        <v>1.1519999999999999</v>
      </c>
      <c r="AA419">
        <v>0</v>
      </c>
      <c r="AB419">
        <v>0</v>
      </c>
      <c r="AC419">
        <v>0</v>
      </c>
      <c r="AD419">
        <v>10.210000000000001</v>
      </c>
      <c r="AE419">
        <v>0</v>
      </c>
      <c r="AF419">
        <v>0</v>
      </c>
      <c r="AG419">
        <v>0</v>
      </c>
      <c r="AH419">
        <v>10.210000000000001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1.44</v>
      </c>
      <c r="AU419" t="s">
        <v>108</v>
      </c>
      <c r="AV419">
        <v>1</v>
      </c>
      <c r="AW419">
        <v>2</v>
      </c>
      <c r="AX419">
        <v>64888884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ROUND(AT419*Source!I503*AH419*AL419,0)</f>
        <v>15</v>
      </c>
      <c r="CV419">
        <f>ROUND(Y419*Source!I503,7)</f>
        <v>1.1519999999999999</v>
      </c>
      <c r="CW419">
        <v>0</v>
      </c>
      <c r="CX419">
        <f>ROUND(Y419*Source!I503,7)</f>
        <v>1.1519999999999999</v>
      </c>
      <c r="CY419">
        <f t="shared" si="69"/>
        <v>10.210000000000001</v>
      </c>
      <c r="CZ419">
        <f t="shared" si="70"/>
        <v>10.210000000000001</v>
      </c>
      <c r="DA419">
        <f t="shared" si="71"/>
        <v>1</v>
      </c>
      <c r="DB419">
        <f t="shared" si="74"/>
        <v>11.76</v>
      </c>
      <c r="DC419">
        <f t="shared" si="75"/>
        <v>0</v>
      </c>
      <c r="DD419" t="s">
        <v>3</v>
      </c>
      <c r="DE419" t="s">
        <v>3</v>
      </c>
      <c r="DF419">
        <f>ROUND(ROUND(AE419,2)*CX419,2)</f>
        <v>0</v>
      </c>
      <c r="DG419">
        <f>ROUND(ROUND(AF419,2)*CX419,2)</f>
        <v>0</v>
      </c>
      <c r="DH419">
        <f>ROUND(ROUND(AG419,2)*CX419,2)</f>
        <v>0</v>
      </c>
      <c r="DI419">
        <f>ROUND(ROUND(AH419,2)*CX419,2)</f>
        <v>11.76</v>
      </c>
      <c r="DJ419">
        <f t="shared" si="72"/>
        <v>11.76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ROW(Source!A504)</f>
        <v>504</v>
      </c>
      <c r="B420">
        <v>64887305</v>
      </c>
      <c r="C420">
        <v>64888874</v>
      </c>
      <c r="D420">
        <v>29479127</v>
      </c>
      <c r="E420">
        <v>1</v>
      </c>
      <c r="F420">
        <v>1</v>
      </c>
      <c r="G420">
        <v>1</v>
      </c>
      <c r="H420">
        <v>1</v>
      </c>
      <c r="I420" t="s">
        <v>242</v>
      </c>
      <c r="J420" t="s">
        <v>3</v>
      </c>
      <c r="K420" t="s">
        <v>243</v>
      </c>
      <c r="L420">
        <v>1369</v>
      </c>
      <c r="N420">
        <v>1013</v>
      </c>
      <c r="O420" t="s">
        <v>244</v>
      </c>
      <c r="P420" t="s">
        <v>244</v>
      </c>
      <c r="Q420">
        <v>1</v>
      </c>
      <c r="W420">
        <v>0</v>
      </c>
      <c r="X420">
        <v>-1068735493</v>
      </c>
      <c r="Y420">
        <f t="shared" si="73"/>
        <v>1.7280000000000002</v>
      </c>
      <c r="AA420">
        <v>0</v>
      </c>
      <c r="AB420">
        <v>0</v>
      </c>
      <c r="AC420">
        <v>0</v>
      </c>
      <c r="AD420">
        <v>12.92</v>
      </c>
      <c r="AE420">
        <v>0</v>
      </c>
      <c r="AF420">
        <v>0</v>
      </c>
      <c r="AG420">
        <v>0</v>
      </c>
      <c r="AH420">
        <v>12.92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2.16</v>
      </c>
      <c r="AU420" t="s">
        <v>108</v>
      </c>
      <c r="AV420">
        <v>1</v>
      </c>
      <c r="AW420">
        <v>2</v>
      </c>
      <c r="AX420">
        <v>64888880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ROUND(AT420*Source!I504*AH420*AL420,0)</f>
        <v>28</v>
      </c>
      <c r="CV420">
        <f>ROUND(Y420*Source!I504,7)</f>
        <v>1.728</v>
      </c>
      <c r="CW420">
        <v>0</v>
      </c>
      <c r="CX420">
        <f>ROUND(Y420*Source!I504,7)</f>
        <v>1.728</v>
      </c>
      <c r="CY420">
        <f t="shared" si="69"/>
        <v>12.92</v>
      </c>
      <c r="CZ420">
        <f t="shared" si="70"/>
        <v>12.92</v>
      </c>
      <c r="DA420">
        <f t="shared" si="71"/>
        <v>1</v>
      </c>
      <c r="DB420">
        <f t="shared" si="74"/>
        <v>22.33</v>
      </c>
      <c r="DC420">
        <f t="shared" si="75"/>
        <v>0</v>
      </c>
      <c r="DD420" t="s">
        <v>3</v>
      </c>
      <c r="DE420" t="s">
        <v>3</v>
      </c>
      <c r="DF420">
        <f>ROUND(ROUND(AE420,0)*CX420,0)</f>
        <v>0</v>
      </c>
      <c r="DG420">
        <f>ROUND(ROUND(AF420,0)*CX420,0)</f>
        <v>0</v>
      </c>
      <c r="DH420">
        <f>ROUND(ROUND(AG420,0)*CX420,0)</f>
        <v>0</v>
      </c>
      <c r="DI420">
        <f>ROUND(ROUND(AH420,0)*CX420,0)</f>
        <v>22</v>
      </c>
      <c r="DJ420">
        <f t="shared" si="72"/>
        <v>22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ROW(Source!A504)</f>
        <v>504</v>
      </c>
      <c r="B421">
        <v>64887305</v>
      </c>
      <c r="C421">
        <v>64888874</v>
      </c>
      <c r="D421">
        <v>29412067</v>
      </c>
      <c r="E421">
        <v>1</v>
      </c>
      <c r="F421">
        <v>1</v>
      </c>
      <c r="G421">
        <v>1</v>
      </c>
      <c r="H421">
        <v>1</v>
      </c>
      <c r="I421" t="s">
        <v>245</v>
      </c>
      <c r="J421" t="s">
        <v>3</v>
      </c>
      <c r="K421" t="s">
        <v>246</v>
      </c>
      <c r="L421">
        <v>1369</v>
      </c>
      <c r="N421">
        <v>1013</v>
      </c>
      <c r="O421" t="s">
        <v>244</v>
      </c>
      <c r="P421" t="s">
        <v>244</v>
      </c>
      <c r="Q421">
        <v>1</v>
      </c>
      <c r="W421">
        <v>0</v>
      </c>
      <c r="X421">
        <v>-492150492</v>
      </c>
      <c r="Y421">
        <f t="shared" si="73"/>
        <v>1.1519999999999999</v>
      </c>
      <c r="AA421">
        <v>0</v>
      </c>
      <c r="AB421">
        <v>0</v>
      </c>
      <c r="AC421">
        <v>0</v>
      </c>
      <c r="AD421">
        <v>15.49</v>
      </c>
      <c r="AE421">
        <v>0</v>
      </c>
      <c r="AF421">
        <v>0</v>
      </c>
      <c r="AG421">
        <v>0</v>
      </c>
      <c r="AH421">
        <v>15.49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1.44</v>
      </c>
      <c r="AU421" t="s">
        <v>108</v>
      </c>
      <c r="AV421">
        <v>1</v>
      </c>
      <c r="AW421">
        <v>2</v>
      </c>
      <c r="AX421">
        <v>64888881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ROUND(AT421*Source!I504*AH421*AL421,0)</f>
        <v>22</v>
      </c>
      <c r="CV421">
        <f>ROUND(Y421*Source!I504,7)</f>
        <v>1.1519999999999999</v>
      </c>
      <c r="CW421">
        <v>0</v>
      </c>
      <c r="CX421">
        <f>ROUND(Y421*Source!I504,7)</f>
        <v>1.1519999999999999</v>
      </c>
      <c r="CY421">
        <f t="shared" si="69"/>
        <v>15.49</v>
      </c>
      <c r="CZ421">
        <f t="shared" si="70"/>
        <v>15.49</v>
      </c>
      <c r="DA421">
        <f t="shared" si="71"/>
        <v>1</v>
      </c>
      <c r="DB421">
        <f t="shared" si="74"/>
        <v>17.850000000000001</v>
      </c>
      <c r="DC421">
        <f t="shared" si="75"/>
        <v>0</v>
      </c>
      <c r="DD421" t="s">
        <v>3</v>
      </c>
      <c r="DE421" t="s">
        <v>3</v>
      </c>
      <c r="DF421">
        <f>ROUND(ROUND(AE421,0)*CX421,0)</f>
        <v>0</v>
      </c>
      <c r="DG421">
        <f>ROUND(ROUND(AF421,0)*CX421,0)</f>
        <v>0</v>
      </c>
      <c r="DH421">
        <f>ROUND(ROUND(AG421,0)*CX421,0)</f>
        <v>0</v>
      </c>
      <c r="DI421">
        <f>ROUND(ROUND(AH421,0)*CX421,0)</f>
        <v>17</v>
      </c>
      <c r="DJ421">
        <f t="shared" si="72"/>
        <v>17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ROW(Source!A504)</f>
        <v>504</v>
      </c>
      <c r="B422">
        <v>64887305</v>
      </c>
      <c r="C422">
        <v>64888874</v>
      </c>
      <c r="D422">
        <v>29420508</v>
      </c>
      <c r="E422">
        <v>1</v>
      </c>
      <c r="F422">
        <v>1</v>
      </c>
      <c r="G422">
        <v>1</v>
      </c>
      <c r="H422">
        <v>1</v>
      </c>
      <c r="I422" t="s">
        <v>253</v>
      </c>
      <c r="J422" t="s">
        <v>3</v>
      </c>
      <c r="K422" t="s">
        <v>254</v>
      </c>
      <c r="L422">
        <v>1369</v>
      </c>
      <c r="N422">
        <v>1013</v>
      </c>
      <c r="O422" t="s">
        <v>244</v>
      </c>
      <c r="P422" t="s">
        <v>244</v>
      </c>
      <c r="Q422">
        <v>1</v>
      </c>
      <c r="W422">
        <v>0</v>
      </c>
      <c r="X422">
        <v>1660935601</v>
      </c>
      <c r="Y422">
        <f t="shared" si="73"/>
        <v>1.1519999999999999</v>
      </c>
      <c r="AA422">
        <v>0</v>
      </c>
      <c r="AB422">
        <v>0</v>
      </c>
      <c r="AC422">
        <v>0</v>
      </c>
      <c r="AD422">
        <v>14.09</v>
      </c>
      <c r="AE422">
        <v>0</v>
      </c>
      <c r="AF422">
        <v>0</v>
      </c>
      <c r="AG422">
        <v>0</v>
      </c>
      <c r="AH422">
        <v>14.09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1.44</v>
      </c>
      <c r="AU422" t="s">
        <v>108</v>
      </c>
      <c r="AV422">
        <v>1</v>
      </c>
      <c r="AW422">
        <v>2</v>
      </c>
      <c r="AX422">
        <v>64888882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U422">
        <f>ROUND(AT422*Source!I504*AH422*AL422,0)</f>
        <v>20</v>
      </c>
      <c r="CV422">
        <f>ROUND(Y422*Source!I504,7)</f>
        <v>1.1519999999999999</v>
      </c>
      <c r="CW422">
        <v>0</v>
      </c>
      <c r="CX422">
        <f>ROUND(Y422*Source!I504,7)</f>
        <v>1.1519999999999999</v>
      </c>
      <c r="CY422">
        <f t="shared" si="69"/>
        <v>14.09</v>
      </c>
      <c r="CZ422">
        <f t="shared" si="70"/>
        <v>14.09</v>
      </c>
      <c r="DA422">
        <f t="shared" si="71"/>
        <v>1</v>
      </c>
      <c r="DB422">
        <f t="shared" si="74"/>
        <v>16.23</v>
      </c>
      <c r="DC422">
        <f t="shared" si="75"/>
        <v>0</v>
      </c>
      <c r="DD422" t="s">
        <v>3</v>
      </c>
      <c r="DE422" t="s">
        <v>3</v>
      </c>
      <c r="DF422">
        <f>ROUND(ROUND(AE422,0)*CX422,0)</f>
        <v>0</v>
      </c>
      <c r="DG422">
        <f>ROUND(ROUND(AF422,0)*CX422,0)</f>
        <v>0</v>
      </c>
      <c r="DH422">
        <f>ROUND(ROUND(AG422,0)*CX422,0)</f>
        <v>0</v>
      </c>
      <c r="DI422">
        <f>ROUND(ROUND(AH422,0)*CX422,0)</f>
        <v>16</v>
      </c>
      <c r="DJ422">
        <f t="shared" si="72"/>
        <v>16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ROW(Source!A504)</f>
        <v>504</v>
      </c>
      <c r="B423">
        <v>64887305</v>
      </c>
      <c r="C423">
        <v>64888874</v>
      </c>
      <c r="D423">
        <v>29420467</v>
      </c>
      <c r="E423">
        <v>1</v>
      </c>
      <c r="F423">
        <v>1</v>
      </c>
      <c r="G423">
        <v>1</v>
      </c>
      <c r="H423">
        <v>1</v>
      </c>
      <c r="I423" t="s">
        <v>249</v>
      </c>
      <c r="J423" t="s">
        <v>3</v>
      </c>
      <c r="K423" t="s">
        <v>250</v>
      </c>
      <c r="L423">
        <v>1369</v>
      </c>
      <c r="N423">
        <v>1013</v>
      </c>
      <c r="O423" t="s">
        <v>244</v>
      </c>
      <c r="P423" t="s">
        <v>244</v>
      </c>
      <c r="Q423">
        <v>1</v>
      </c>
      <c r="W423">
        <v>0</v>
      </c>
      <c r="X423">
        <v>1876455240</v>
      </c>
      <c r="Y423">
        <f t="shared" si="73"/>
        <v>0.57599999999999996</v>
      </c>
      <c r="AA423">
        <v>0</v>
      </c>
      <c r="AB423">
        <v>0</v>
      </c>
      <c r="AC423">
        <v>0</v>
      </c>
      <c r="AD423">
        <v>16.93</v>
      </c>
      <c r="AE423">
        <v>0</v>
      </c>
      <c r="AF423">
        <v>0</v>
      </c>
      <c r="AG423">
        <v>0</v>
      </c>
      <c r="AH423">
        <v>16.93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0.72</v>
      </c>
      <c r="AU423" t="s">
        <v>108</v>
      </c>
      <c r="AV423">
        <v>1</v>
      </c>
      <c r="AW423">
        <v>2</v>
      </c>
      <c r="AX423">
        <v>64888883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ROUND(AT423*Source!I504*AH423*AL423,0)</f>
        <v>12</v>
      </c>
      <c r="CV423">
        <f>ROUND(Y423*Source!I504,7)</f>
        <v>0.57599999999999996</v>
      </c>
      <c r="CW423">
        <v>0</v>
      </c>
      <c r="CX423">
        <f>ROUND(Y423*Source!I504,7)</f>
        <v>0.57599999999999996</v>
      </c>
      <c r="CY423">
        <f t="shared" si="69"/>
        <v>16.93</v>
      </c>
      <c r="CZ423">
        <f t="shared" si="70"/>
        <v>16.93</v>
      </c>
      <c r="DA423">
        <f t="shared" si="71"/>
        <v>1</v>
      </c>
      <c r="DB423">
        <f t="shared" si="74"/>
        <v>9.75</v>
      </c>
      <c r="DC423">
        <f t="shared" si="75"/>
        <v>0</v>
      </c>
      <c r="DD423" t="s">
        <v>3</v>
      </c>
      <c r="DE423" t="s">
        <v>3</v>
      </c>
      <c r="DF423">
        <f>ROUND(ROUND(AE423,0)*CX423,0)</f>
        <v>0</v>
      </c>
      <c r="DG423">
        <f>ROUND(ROUND(AF423,0)*CX423,0)</f>
        <v>0</v>
      </c>
      <c r="DH423">
        <f>ROUND(ROUND(AG423,0)*CX423,0)</f>
        <v>0</v>
      </c>
      <c r="DI423">
        <f>ROUND(ROUND(AH423,0)*CX423,0)</f>
        <v>10</v>
      </c>
      <c r="DJ423">
        <f t="shared" si="72"/>
        <v>10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ROW(Source!A504)</f>
        <v>504</v>
      </c>
      <c r="B424">
        <v>64887305</v>
      </c>
      <c r="C424">
        <v>64888874</v>
      </c>
      <c r="D424">
        <v>29412068</v>
      </c>
      <c r="E424">
        <v>1</v>
      </c>
      <c r="F424">
        <v>1</v>
      </c>
      <c r="G424">
        <v>1</v>
      </c>
      <c r="H424">
        <v>1</v>
      </c>
      <c r="I424" t="s">
        <v>251</v>
      </c>
      <c r="J424" t="s">
        <v>3</v>
      </c>
      <c r="K424" t="s">
        <v>252</v>
      </c>
      <c r="L424">
        <v>1369</v>
      </c>
      <c r="N424">
        <v>1013</v>
      </c>
      <c r="O424" t="s">
        <v>244</v>
      </c>
      <c r="P424" t="s">
        <v>244</v>
      </c>
      <c r="Q424">
        <v>1</v>
      </c>
      <c r="W424">
        <v>0</v>
      </c>
      <c r="X424">
        <v>-547340176</v>
      </c>
      <c r="Y424">
        <f t="shared" si="73"/>
        <v>1.1519999999999999</v>
      </c>
      <c r="AA424">
        <v>0</v>
      </c>
      <c r="AB424">
        <v>0</v>
      </c>
      <c r="AC424">
        <v>0</v>
      </c>
      <c r="AD424">
        <v>10.210000000000001</v>
      </c>
      <c r="AE424">
        <v>0</v>
      </c>
      <c r="AF424">
        <v>0</v>
      </c>
      <c r="AG424">
        <v>0</v>
      </c>
      <c r="AH424">
        <v>10.210000000000001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1.44</v>
      </c>
      <c r="AU424" t="s">
        <v>108</v>
      </c>
      <c r="AV424">
        <v>1</v>
      </c>
      <c r="AW424">
        <v>2</v>
      </c>
      <c r="AX424">
        <v>64888884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U424">
        <f>ROUND(AT424*Source!I504*AH424*AL424,0)</f>
        <v>15</v>
      </c>
      <c r="CV424">
        <f>ROUND(Y424*Source!I504,7)</f>
        <v>1.1519999999999999</v>
      </c>
      <c r="CW424">
        <v>0</v>
      </c>
      <c r="CX424">
        <f>ROUND(Y424*Source!I504,7)</f>
        <v>1.1519999999999999</v>
      </c>
      <c r="CY424">
        <f t="shared" si="69"/>
        <v>10.210000000000001</v>
      </c>
      <c r="CZ424">
        <f t="shared" si="70"/>
        <v>10.210000000000001</v>
      </c>
      <c r="DA424">
        <f t="shared" si="71"/>
        <v>1</v>
      </c>
      <c r="DB424">
        <f t="shared" si="74"/>
        <v>11.76</v>
      </c>
      <c r="DC424">
        <f t="shared" si="75"/>
        <v>0</v>
      </c>
      <c r="DD424" t="s">
        <v>3</v>
      </c>
      <c r="DE424" t="s">
        <v>3</v>
      </c>
      <c r="DF424">
        <f>ROUND(ROUND(AE424,0)*CX424,0)</f>
        <v>0</v>
      </c>
      <c r="DG424">
        <f>ROUND(ROUND(AF424,0)*CX424,0)</f>
        <v>0</v>
      </c>
      <c r="DH424">
        <f>ROUND(ROUND(AG424,0)*CX424,0)</f>
        <v>0</v>
      </c>
      <c r="DI424">
        <f>ROUND(ROUND(AH424,0)*CX424,0)</f>
        <v>12</v>
      </c>
      <c r="DJ424">
        <f t="shared" si="72"/>
        <v>12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ROW(Source!A505)</f>
        <v>505</v>
      </c>
      <c r="B425">
        <v>64887308</v>
      </c>
      <c r="C425">
        <v>64888885</v>
      </c>
      <c r="D425">
        <v>29412067</v>
      </c>
      <c r="E425">
        <v>1</v>
      </c>
      <c r="F425">
        <v>1</v>
      </c>
      <c r="G425">
        <v>1</v>
      </c>
      <c r="H425">
        <v>1</v>
      </c>
      <c r="I425" t="s">
        <v>245</v>
      </c>
      <c r="J425" t="s">
        <v>3</v>
      </c>
      <c r="K425" t="s">
        <v>246</v>
      </c>
      <c r="L425">
        <v>1369</v>
      </c>
      <c r="N425">
        <v>1013</v>
      </c>
      <c r="O425" t="s">
        <v>244</v>
      </c>
      <c r="P425" t="s">
        <v>244</v>
      </c>
      <c r="Q425">
        <v>1</v>
      </c>
      <c r="W425">
        <v>0</v>
      </c>
      <c r="X425">
        <v>-492150492</v>
      </c>
      <c r="Y425">
        <f t="shared" si="73"/>
        <v>3.2000000000000001E-2</v>
      </c>
      <c r="AA425">
        <v>0</v>
      </c>
      <c r="AB425">
        <v>0</v>
      </c>
      <c r="AC425">
        <v>0</v>
      </c>
      <c r="AD425">
        <v>15.49</v>
      </c>
      <c r="AE425">
        <v>0</v>
      </c>
      <c r="AF425">
        <v>0</v>
      </c>
      <c r="AG425">
        <v>0</v>
      </c>
      <c r="AH425">
        <v>15.49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0.04</v>
      </c>
      <c r="AU425" t="s">
        <v>108</v>
      </c>
      <c r="AV425">
        <v>1</v>
      </c>
      <c r="AW425">
        <v>2</v>
      </c>
      <c r="AX425">
        <v>64888890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ROUND(AT425*Source!I505*AH425*AL425,0)</f>
        <v>1</v>
      </c>
      <c r="CV425">
        <f>ROUND(Y425*Source!I505,7)</f>
        <v>6.4000000000000001E-2</v>
      </c>
      <c r="CW425">
        <v>0</v>
      </c>
      <c r="CX425">
        <f>ROUND(Y425*Source!I505,7)</f>
        <v>6.4000000000000001E-2</v>
      </c>
      <c r="CY425">
        <f t="shared" si="69"/>
        <v>15.49</v>
      </c>
      <c r="CZ425">
        <f t="shared" si="70"/>
        <v>15.49</v>
      </c>
      <c r="DA425">
        <f t="shared" si="71"/>
        <v>1</v>
      </c>
      <c r="DB425">
        <f t="shared" si="74"/>
        <v>0.5</v>
      </c>
      <c r="DC425">
        <f t="shared" si="75"/>
        <v>0</v>
      </c>
      <c r="DD425" t="s">
        <v>3</v>
      </c>
      <c r="DE425" t="s">
        <v>3</v>
      </c>
      <c r="DF425">
        <f>ROUND(ROUND(AE425,2)*CX425,2)</f>
        <v>0</v>
      </c>
      <c r="DG425">
        <f>ROUND(ROUND(AF425,2)*CX425,2)</f>
        <v>0</v>
      </c>
      <c r="DH425">
        <f>ROUND(ROUND(AG425,2)*CX425,2)</f>
        <v>0</v>
      </c>
      <c r="DI425">
        <f>ROUND(ROUND(AH425,2)*CX425,2)</f>
        <v>0.99</v>
      </c>
      <c r="DJ425">
        <f t="shared" si="72"/>
        <v>0.99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ROW(Source!A505)</f>
        <v>505</v>
      </c>
      <c r="B426">
        <v>64887308</v>
      </c>
      <c r="C426">
        <v>64888885</v>
      </c>
      <c r="D426">
        <v>29420508</v>
      </c>
      <c r="E426">
        <v>1</v>
      </c>
      <c r="F426">
        <v>1</v>
      </c>
      <c r="G426">
        <v>1</v>
      </c>
      <c r="H426">
        <v>1</v>
      </c>
      <c r="I426" t="s">
        <v>253</v>
      </c>
      <c r="J426" t="s">
        <v>3</v>
      </c>
      <c r="K426" t="s">
        <v>254</v>
      </c>
      <c r="L426">
        <v>1369</v>
      </c>
      <c r="N426">
        <v>1013</v>
      </c>
      <c r="O426" t="s">
        <v>244</v>
      </c>
      <c r="P426" t="s">
        <v>244</v>
      </c>
      <c r="Q426">
        <v>1</v>
      </c>
      <c r="W426">
        <v>0</v>
      </c>
      <c r="X426">
        <v>1660935601</v>
      </c>
      <c r="Y426">
        <f t="shared" si="73"/>
        <v>3.2000000000000001E-2</v>
      </c>
      <c r="AA426">
        <v>0</v>
      </c>
      <c r="AB426">
        <v>0</v>
      </c>
      <c r="AC426">
        <v>0</v>
      </c>
      <c r="AD426">
        <v>14.09</v>
      </c>
      <c r="AE426">
        <v>0</v>
      </c>
      <c r="AF426">
        <v>0</v>
      </c>
      <c r="AG426">
        <v>0</v>
      </c>
      <c r="AH426">
        <v>14.09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0.04</v>
      </c>
      <c r="AU426" t="s">
        <v>108</v>
      </c>
      <c r="AV426">
        <v>1</v>
      </c>
      <c r="AW426">
        <v>2</v>
      </c>
      <c r="AX426">
        <v>64888891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U426">
        <f>ROUND(AT426*Source!I505*AH426*AL426,0)</f>
        <v>1</v>
      </c>
      <c r="CV426">
        <f>ROUND(Y426*Source!I505,7)</f>
        <v>6.4000000000000001E-2</v>
      </c>
      <c r="CW426">
        <v>0</v>
      </c>
      <c r="CX426">
        <f>ROUND(Y426*Source!I505,7)</f>
        <v>6.4000000000000001E-2</v>
      </c>
      <c r="CY426">
        <f t="shared" si="69"/>
        <v>14.09</v>
      </c>
      <c r="CZ426">
        <f t="shared" si="70"/>
        <v>14.09</v>
      </c>
      <c r="DA426">
        <f t="shared" si="71"/>
        <v>1</v>
      </c>
      <c r="DB426">
        <f t="shared" si="74"/>
        <v>0.45</v>
      </c>
      <c r="DC426">
        <f t="shared" si="75"/>
        <v>0</v>
      </c>
      <c r="DD426" t="s">
        <v>3</v>
      </c>
      <c r="DE426" t="s">
        <v>3</v>
      </c>
      <c r="DF426">
        <f>ROUND(ROUND(AE426,2)*CX426,2)</f>
        <v>0</v>
      </c>
      <c r="DG426">
        <f>ROUND(ROUND(AF426,2)*CX426,2)</f>
        <v>0</v>
      </c>
      <c r="DH426">
        <f>ROUND(ROUND(AG426,2)*CX426,2)</f>
        <v>0</v>
      </c>
      <c r="DI426">
        <f>ROUND(ROUND(AH426,2)*CX426,2)</f>
        <v>0.9</v>
      </c>
      <c r="DJ426">
        <f t="shared" si="72"/>
        <v>0.9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ROW(Source!A505)</f>
        <v>505</v>
      </c>
      <c r="B427">
        <v>64887308</v>
      </c>
      <c r="C427">
        <v>64888885</v>
      </c>
      <c r="D427">
        <v>29420467</v>
      </c>
      <c r="E427">
        <v>1</v>
      </c>
      <c r="F427">
        <v>1</v>
      </c>
      <c r="G427">
        <v>1</v>
      </c>
      <c r="H427">
        <v>1</v>
      </c>
      <c r="I427" t="s">
        <v>249</v>
      </c>
      <c r="J427" t="s">
        <v>3</v>
      </c>
      <c r="K427" t="s">
        <v>250</v>
      </c>
      <c r="L427">
        <v>1369</v>
      </c>
      <c r="N427">
        <v>1013</v>
      </c>
      <c r="O427" t="s">
        <v>244</v>
      </c>
      <c r="P427" t="s">
        <v>244</v>
      </c>
      <c r="Q427">
        <v>1</v>
      </c>
      <c r="W427">
        <v>0</v>
      </c>
      <c r="X427">
        <v>1876455240</v>
      </c>
      <c r="Y427">
        <f t="shared" si="73"/>
        <v>1.6E-2</v>
      </c>
      <c r="AA427">
        <v>0</v>
      </c>
      <c r="AB427">
        <v>0</v>
      </c>
      <c r="AC427">
        <v>0</v>
      </c>
      <c r="AD427">
        <v>16.93</v>
      </c>
      <c r="AE427">
        <v>0</v>
      </c>
      <c r="AF427">
        <v>0</v>
      </c>
      <c r="AG427">
        <v>0</v>
      </c>
      <c r="AH427">
        <v>16.93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0.02</v>
      </c>
      <c r="AU427" t="s">
        <v>108</v>
      </c>
      <c r="AV427">
        <v>1</v>
      </c>
      <c r="AW427">
        <v>2</v>
      </c>
      <c r="AX427">
        <v>64888892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ROUND(AT427*Source!I505*AH427*AL427,0)</f>
        <v>1</v>
      </c>
      <c r="CV427">
        <f>ROUND(Y427*Source!I505,7)</f>
        <v>3.2000000000000001E-2</v>
      </c>
      <c r="CW427">
        <v>0</v>
      </c>
      <c r="CX427">
        <f>ROUND(Y427*Source!I505,7)</f>
        <v>3.2000000000000001E-2</v>
      </c>
      <c r="CY427">
        <f t="shared" si="69"/>
        <v>16.93</v>
      </c>
      <c r="CZ427">
        <f t="shared" si="70"/>
        <v>16.93</v>
      </c>
      <c r="DA427">
        <f t="shared" si="71"/>
        <v>1</v>
      </c>
      <c r="DB427">
        <f t="shared" si="74"/>
        <v>0.27</v>
      </c>
      <c r="DC427">
        <f t="shared" si="75"/>
        <v>0</v>
      </c>
      <c r="DD427" t="s">
        <v>3</v>
      </c>
      <c r="DE427" t="s">
        <v>3</v>
      </c>
      <c r="DF427">
        <f>ROUND(ROUND(AE427,2)*CX427,2)</f>
        <v>0</v>
      </c>
      <c r="DG427">
        <f>ROUND(ROUND(AF427,2)*CX427,2)</f>
        <v>0</v>
      </c>
      <c r="DH427">
        <f>ROUND(ROUND(AG427,2)*CX427,2)</f>
        <v>0</v>
      </c>
      <c r="DI427">
        <f>ROUND(ROUND(AH427,2)*CX427,2)</f>
        <v>0.54</v>
      </c>
      <c r="DJ427">
        <f t="shared" si="72"/>
        <v>0.54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ROW(Source!A505)</f>
        <v>505</v>
      </c>
      <c r="B428">
        <v>64887308</v>
      </c>
      <c r="C428">
        <v>64888885</v>
      </c>
      <c r="D428">
        <v>29412068</v>
      </c>
      <c r="E428">
        <v>1</v>
      </c>
      <c r="F428">
        <v>1</v>
      </c>
      <c r="G428">
        <v>1</v>
      </c>
      <c r="H428">
        <v>1</v>
      </c>
      <c r="I428" t="s">
        <v>251</v>
      </c>
      <c r="J428" t="s">
        <v>3</v>
      </c>
      <c r="K428" t="s">
        <v>252</v>
      </c>
      <c r="L428">
        <v>1369</v>
      </c>
      <c r="N428">
        <v>1013</v>
      </c>
      <c r="O428" t="s">
        <v>244</v>
      </c>
      <c r="P428" t="s">
        <v>244</v>
      </c>
      <c r="Q428">
        <v>1</v>
      </c>
      <c r="W428">
        <v>0</v>
      </c>
      <c r="X428">
        <v>-547340176</v>
      </c>
      <c r="Y428">
        <f t="shared" si="73"/>
        <v>4.8000000000000001E-2</v>
      </c>
      <c r="AA428">
        <v>0</v>
      </c>
      <c r="AB428">
        <v>0</v>
      </c>
      <c r="AC428">
        <v>0</v>
      </c>
      <c r="AD428">
        <v>10.210000000000001</v>
      </c>
      <c r="AE428">
        <v>0</v>
      </c>
      <c r="AF428">
        <v>0</v>
      </c>
      <c r="AG428">
        <v>0</v>
      </c>
      <c r="AH428">
        <v>10.210000000000001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0.06</v>
      </c>
      <c r="AU428" t="s">
        <v>108</v>
      </c>
      <c r="AV428">
        <v>1</v>
      </c>
      <c r="AW428">
        <v>2</v>
      </c>
      <c r="AX428">
        <v>64888893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U428">
        <f>ROUND(AT428*Source!I505*AH428*AL428,0)</f>
        <v>1</v>
      </c>
      <c r="CV428">
        <f>ROUND(Y428*Source!I505,7)</f>
        <v>9.6000000000000002E-2</v>
      </c>
      <c r="CW428">
        <v>0</v>
      </c>
      <c r="CX428">
        <f>ROUND(Y428*Source!I505,7)</f>
        <v>9.6000000000000002E-2</v>
      </c>
      <c r="CY428">
        <f t="shared" si="69"/>
        <v>10.210000000000001</v>
      </c>
      <c r="CZ428">
        <f t="shared" si="70"/>
        <v>10.210000000000001</v>
      </c>
      <c r="DA428">
        <f t="shared" si="71"/>
        <v>1</v>
      </c>
      <c r="DB428">
        <f t="shared" si="74"/>
        <v>0.49</v>
      </c>
      <c r="DC428">
        <f t="shared" si="75"/>
        <v>0</v>
      </c>
      <c r="DD428" t="s">
        <v>3</v>
      </c>
      <c r="DE428" t="s">
        <v>3</v>
      </c>
      <c r="DF428">
        <f>ROUND(ROUND(AE428,2)*CX428,2)</f>
        <v>0</v>
      </c>
      <c r="DG428">
        <f>ROUND(ROUND(AF428,2)*CX428,2)</f>
        <v>0</v>
      </c>
      <c r="DH428">
        <f>ROUND(ROUND(AG428,2)*CX428,2)</f>
        <v>0</v>
      </c>
      <c r="DI428">
        <f>ROUND(ROUND(AH428,2)*CX428,2)</f>
        <v>0.98</v>
      </c>
      <c r="DJ428">
        <f t="shared" si="72"/>
        <v>0.98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ROW(Source!A506)</f>
        <v>506</v>
      </c>
      <c r="B429">
        <v>64887305</v>
      </c>
      <c r="C429">
        <v>64888885</v>
      </c>
      <c r="D429">
        <v>29412067</v>
      </c>
      <c r="E429">
        <v>1</v>
      </c>
      <c r="F429">
        <v>1</v>
      </c>
      <c r="G429">
        <v>1</v>
      </c>
      <c r="H429">
        <v>1</v>
      </c>
      <c r="I429" t="s">
        <v>245</v>
      </c>
      <c r="J429" t="s">
        <v>3</v>
      </c>
      <c r="K429" t="s">
        <v>246</v>
      </c>
      <c r="L429">
        <v>1369</v>
      </c>
      <c r="N429">
        <v>1013</v>
      </c>
      <c r="O429" t="s">
        <v>244</v>
      </c>
      <c r="P429" t="s">
        <v>244</v>
      </c>
      <c r="Q429">
        <v>1</v>
      </c>
      <c r="W429">
        <v>0</v>
      </c>
      <c r="X429">
        <v>-492150492</v>
      </c>
      <c r="Y429">
        <f t="shared" si="73"/>
        <v>3.2000000000000001E-2</v>
      </c>
      <c r="AA429">
        <v>0</v>
      </c>
      <c r="AB429">
        <v>0</v>
      </c>
      <c r="AC429">
        <v>0</v>
      </c>
      <c r="AD429">
        <v>15.49</v>
      </c>
      <c r="AE429">
        <v>0</v>
      </c>
      <c r="AF429">
        <v>0</v>
      </c>
      <c r="AG429">
        <v>0</v>
      </c>
      <c r="AH429">
        <v>15.49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0.04</v>
      </c>
      <c r="AU429" t="s">
        <v>108</v>
      </c>
      <c r="AV429">
        <v>1</v>
      </c>
      <c r="AW429">
        <v>2</v>
      </c>
      <c r="AX429">
        <v>64888890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ROUND(AT429*Source!I506*AH429*AL429,0)</f>
        <v>1</v>
      </c>
      <c r="CV429">
        <f>ROUND(Y429*Source!I506,7)</f>
        <v>6.4000000000000001E-2</v>
      </c>
      <c r="CW429">
        <v>0</v>
      </c>
      <c r="CX429">
        <f>ROUND(Y429*Source!I506,7)</f>
        <v>6.4000000000000001E-2</v>
      </c>
      <c r="CY429">
        <f t="shared" si="69"/>
        <v>15.49</v>
      </c>
      <c r="CZ429">
        <f t="shared" si="70"/>
        <v>15.49</v>
      </c>
      <c r="DA429">
        <f t="shared" si="71"/>
        <v>1</v>
      </c>
      <c r="DB429">
        <f t="shared" si="74"/>
        <v>0.5</v>
      </c>
      <c r="DC429">
        <f t="shared" si="75"/>
        <v>0</v>
      </c>
      <c r="DD429" t="s">
        <v>3</v>
      </c>
      <c r="DE429" t="s">
        <v>3</v>
      </c>
      <c r="DF429">
        <f>ROUND(ROUND(AE429,0)*CX429,0)</f>
        <v>0</v>
      </c>
      <c r="DG429">
        <f>ROUND(ROUND(AF429,0)*CX429,0)</f>
        <v>0</v>
      </c>
      <c r="DH429">
        <f>ROUND(ROUND(AG429,0)*CX429,0)</f>
        <v>0</v>
      </c>
      <c r="DI429">
        <f>ROUND(ROUND(AH429,0)*CX429,0)</f>
        <v>1</v>
      </c>
      <c r="DJ429">
        <f t="shared" si="72"/>
        <v>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ROW(Source!A506)</f>
        <v>506</v>
      </c>
      <c r="B430">
        <v>64887305</v>
      </c>
      <c r="C430">
        <v>64888885</v>
      </c>
      <c r="D430">
        <v>29420508</v>
      </c>
      <c r="E430">
        <v>1</v>
      </c>
      <c r="F430">
        <v>1</v>
      </c>
      <c r="G430">
        <v>1</v>
      </c>
      <c r="H430">
        <v>1</v>
      </c>
      <c r="I430" t="s">
        <v>253</v>
      </c>
      <c r="J430" t="s">
        <v>3</v>
      </c>
      <c r="K430" t="s">
        <v>254</v>
      </c>
      <c r="L430">
        <v>1369</v>
      </c>
      <c r="N430">
        <v>1013</v>
      </c>
      <c r="O430" t="s">
        <v>244</v>
      </c>
      <c r="P430" t="s">
        <v>244</v>
      </c>
      <c r="Q430">
        <v>1</v>
      </c>
      <c r="W430">
        <v>0</v>
      </c>
      <c r="X430">
        <v>1660935601</v>
      </c>
      <c r="Y430">
        <f t="shared" si="73"/>
        <v>3.2000000000000001E-2</v>
      </c>
      <c r="AA430">
        <v>0</v>
      </c>
      <c r="AB430">
        <v>0</v>
      </c>
      <c r="AC430">
        <v>0</v>
      </c>
      <c r="AD430">
        <v>14.09</v>
      </c>
      <c r="AE430">
        <v>0</v>
      </c>
      <c r="AF430">
        <v>0</v>
      </c>
      <c r="AG430">
        <v>0</v>
      </c>
      <c r="AH430">
        <v>14.09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0.04</v>
      </c>
      <c r="AU430" t="s">
        <v>108</v>
      </c>
      <c r="AV430">
        <v>1</v>
      </c>
      <c r="AW430">
        <v>2</v>
      </c>
      <c r="AX430">
        <v>64888891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ROUND(AT430*Source!I506*AH430*AL430,0)</f>
        <v>1</v>
      </c>
      <c r="CV430">
        <f>ROUND(Y430*Source!I506,7)</f>
        <v>6.4000000000000001E-2</v>
      </c>
      <c r="CW430">
        <v>0</v>
      </c>
      <c r="CX430">
        <f>ROUND(Y430*Source!I506,7)</f>
        <v>6.4000000000000001E-2</v>
      </c>
      <c r="CY430">
        <f t="shared" si="69"/>
        <v>14.09</v>
      </c>
      <c r="CZ430">
        <f t="shared" si="70"/>
        <v>14.09</v>
      </c>
      <c r="DA430">
        <f t="shared" si="71"/>
        <v>1</v>
      </c>
      <c r="DB430">
        <f t="shared" si="74"/>
        <v>0.45</v>
      </c>
      <c r="DC430">
        <f t="shared" si="75"/>
        <v>0</v>
      </c>
      <c r="DD430" t="s">
        <v>3</v>
      </c>
      <c r="DE430" t="s">
        <v>3</v>
      </c>
      <c r="DF430">
        <f>ROUND(ROUND(AE430,0)*CX430,0)</f>
        <v>0</v>
      </c>
      <c r="DG430">
        <f>ROUND(ROUND(AF430,0)*CX430,0)</f>
        <v>0</v>
      </c>
      <c r="DH430">
        <f>ROUND(ROUND(AG430,0)*CX430,0)</f>
        <v>0</v>
      </c>
      <c r="DI430">
        <f>ROUND(ROUND(AH430,0)*CX430,0)</f>
        <v>1</v>
      </c>
      <c r="DJ430">
        <f t="shared" si="72"/>
        <v>1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ROW(Source!A506)</f>
        <v>506</v>
      </c>
      <c r="B431">
        <v>64887305</v>
      </c>
      <c r="C431">
        <v>64888885</v>
      </c>
      <c r="D431">
        <v>29420467</v>
      </c>
      <c r="E431">
        <v>1</v>
      </c>
      <c r="F431">
        <v>1</v>
      </c>
      <c r="G431">
        <v>1</v>
      </c>
      <c r="H431">
        <v>1</v>
      </c>
      <c r="I431" t="s">
        <v>249</v>
      </c>
      <c r="J431" t="s">
        <v>3</v>
      </c>
      <c r="K431" t="s">
        <v>250</v>
      </c>
      <c r="L431">
        <v>1369</v>
      </c>
      <c r="N431">
        <v>1013</v>
      </c>
      <c r="O431" t="s">
        <v>244</v>
      </c>
      <c r="P431" t="s">
        <v>244</v>
      </c>
      <c r="Q431">
        <v>1</v>
      </c>
      <c r="W431">
        <v>0</v>
      </c>
      <c r="X431">
        <v>1876455240</v>
      </c>
      <c r="Y431">
        <f t="shared" si="73"/>
        <v>1.6E-2</v>
      </c>
      <c r="AA431">
        <v>0</v>
      </c>
      <c r="AB431">
        <v>0</v>
      </c>
      <c r="AC431">
        <v>0</v>
      </c>
      <c r="AD431">
        <v>16.93</v>
      </c>
      <c r="AE431">
        <v>0</v>
      </c>
      <c r="AF431">
        <v>0</v>
      </c>
      <c r="AG431">
        <v>0</v>
      </c>
      <c r="AH431">
        <v>16.93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0.02</v>
      </c>
      <c r="AU431" t="s">
        <v>108</v>
      </c>
      <c r="AV431">
        <v>1</v>
      </c>
      <c r="AW431">
        <v>2</v>
      </c>
      <c r="AX431">
        <v>64888892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ROUND(AT431*Source!I506*AH431*AL431,0)</f>
        <v>1</v>
      </c>
      <c r="CV431">
        <f>ROUND(Y431*Source!I506,7)</f>
        <v>3.2000000000000001E-2</v>
      </c>
      <c r="CW431">
        <v>0</v>
      </c>
      <c r="CX431">
        <f>ROUND(Y431*Source!I506,7)</f>
        <v>3.2000000000000001E-2</v>
      </c>
      <c r="CY431">
        <f t="shared" si="69"/>
        <v>16.93</v>
      </c>
      <c r="CZ431">
        <f t="shared" si="70"/>
        <v>16.93</v>
      </c>
      <c r="DA431">
        <f t="shared" si="71"/>
        <v>1</v>
      </c>
      <c r="DB431">
        <f t="shared" si="74"/>
        <v>0.27</v>
      </c>
      <c r="DC431">
        <f t="shared" si="75"/>
        <v>0</v>
      </c>
      <c r="DD431" t="s">
        <v>3</v>
      </c>
      <c r="DE431" t="s">
        <v>3</v>
      </c>
      <c r="DF431">
        <f>ROUND(ROUND(AE431,0)*CX431,0)</f>
        <v>0</v>
      </c>
      <c r="DG431">
        <f>ROUND(ROUND(AF431,0)*CX431,0)</f>
        <v>0</v>
      </c>
      <c r="DH431">
        <f>ROUND(ROUND(AG431,0)*CX431,0)</f>
        <v>0</v>
      </c>
      <c r="DI431">
        <f>ROUND(ROUND(AH431,0)*CX431,0)</f>
        <v>1</v>
      </c>
      <c r="DJ431">
        <f t="shared" si="72"/>
        <v>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ROW(Source!A506)</f>
        <v>506</v>
      </c>
      <c r="B432">
        <v>64887305</v>
      </c>
      <c r="C432">
        <v>64888885</v>
      </c>
      <c r="D432">
        <v>29412068</v>
      </c>
      <c r="E432">
        <v>1</v>
      </c>
      <c r="F432">
        <v>1</v>
      </c>
      <c r="G432">
        <v>1</v>
      </c>
      <c r="H432">
        <v>1</v>
      </c>
      <c r="I432" t="s">
        <v>251</v>
      </c>
      <c r="J432" t="s">
        <v>3</v>
      </c>
      <c r="K432" t="s">
        <v>252</v>
      </c>
      <c r="L432">
        <v>1369</v>
      </c>
      <c r="N432">
        <v>1013</v>
      </c>
      <c r="O432" t="s">
        <v>244</v>
      </c>
      <c r="P432" t="s">
        <v>244</v>
      </c>
      <c r="Q432">
        <v>1</v>
      </c>
      <c r="W432">
        <v>0</v>
      </c>
      <c r="X432">
        <v>-547340176</v>
      </c>
      <c r="Y432">
        <f t="shared" si="73"/>
        <v>4.8000000000000001E-2</v>
      </c>
      <c r="AA432">
        <v>0</v>
      </c>
      <c r="AB432">
        <v>0</v>
      </c>
      <c r="AC432">
        <v>0</v>
      </c>
      <c r="AD432">
        <v>10.210000000000001</v>
      </c>
      <c r="AE432">
        <v>0</v>
      </c>
      <c r="AF432">
        <v>0</v>
      </c>
      <c r="AG432">
        <v>0</v>
      </c>
      <c r="AH432">
        <v>10.210000000000001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0.06</v>
      </c>
      <c r="AU432" t="s">
        <v>108</v>
      </c>
      <c r="AV432">
        <v>1</v>
      </c>
      <c r="AW432">
        <v>2</v>
      </c>
      <c r="AX432">
        <v>64888893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U432">
        <f>ROUND(AT432*Source!I506*AH432*AL432,0)</f>
        <v>1</v>
      </c>
      <c r="CV432">
        <f>ROUND(Y432*Source!I506,7)</f>
        <v>9.6000000000000002E-2</v>
      </c>
      <c r="CW432">
        <v>0</v>
      </c>
      <c r="CX432">
        <f>ROUND(Y432*Source!I506,7)</f>
        <v>9.6000000000000002E-2</v>
      </c>
      <c r="CY432">
        <f t="shared" si="69"/>
        <v>10.210000000000001</v>
      </c>
      <c r="CZ432">
        <f t="shared" si="70"/>
        <v>10.210000000000001</v>
      </c>
      <c r="DA432">
        <f t="shared" si="71"/>
        <v>1</v>
      </c>
      <c r="DB432">
        <f t="shared" si="74"/>
        <v>0.49</v>
      </c>
      <c r="DC432">
        <f t="shared" si="75"/>
        <v>0</v>
      </c>
      <c r="DD432" t="s">
        <v>3</v>
      </c>
      <c r="DE432" t="s">
        <v>3</v>
      </c>
      <c r="DF432">
        <f>ROUND(ROUND(AE432,0)*CX432,0)</f>
        <v>0</v>
      </c>
      <c r="DG432">
        <f>ROUND(ROUND(AF432,0)*CX432,0)</f>
        <v>0</v>
      </c>
      <c r="DH432">
        <f>ROUND(ROUND(AG432,0)*CX432,0)</f>
        <v>0</v>
      </c>
      <c r="DI432">
        <f>ROUND(ROUND(AH432,0)*CX432,0)</f>
        <v>1</v>
      </c>
      <c r="DJ432">
        <f t="shared" si="72"/>
        <v>1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ROW(Source!A542)</f>
        <v>542</v>
      </c>
      <c r="B433">
        <v>64887308</v>
      </c>
      <c r="C433">
        <v>64888894</v>
      </c>
      <c r="D433">
        <v>29479127</v>
      </c>
      <c r="E433">
        <v>1</v>
      </c>
      <c r="F433">
        <v>1</v>
      </c>
      <c r="G433">
        <v>1</v>
      </c>
      <c r="H433">
        <v>1</v>
      </c>
      <c r="I433" t="s">
        <v>242</v>
      </c>
      <c r="J433" t="s">
        <v>3</v>
      </c>
      <c r="K433" t="s">
        <v>243</v>
      </c>
      <c r="L433">
        <v>1369</v>
      </c>
      <c r="N433">
        <v>1013</v>
      </c>
      <c r="O433" t="s">
        <v>244</v>
      </c>
      <c r="P433" t="s">
        <v>244</v>
      </c>
      <c r="Q433">
        <v>1</v>
      </c>
      <c r="W433">
        <v>0</v>
      </c>
      <c r="X433">
        <v>-1068735493</v>
      </c>
      <c r="Y433">
        <f t="shared" ref="Y433:Y468" si="76">(AT433*ROUND(((0.3+1)*0.8),7))</f>
        <v>0.37440000000000001</v>
      </c>
      <c r="AA433">
        <v>0</v>
      </c>
      <c r="AB433">
        <v>0</v>
      </c>
      <c r="AC433">
        <v>0</v>
      </c>
      <c r="AD433">
        <v>12.92</v>
      </c>
      <c r="AE433">
        <v>0</v>
      </c>
      <c r="AF433">
        <v>0</v>
      </c>
      <c r="AG433">
        <v>0</v>
      </c>
      <c r="AH433">
        <v>12.92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0.36</v>
      </c>
      <c r="AU433" t="s">
        <v>26</v>
      </c>
      <c r="AV433">
        <v>1</v>
      </c>
      <c r="AW433">
        <v>2</v>
      </c>
      <c r="AX433">
        <v>64888900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ROUND(AT433*Source!I542*AH433*AL433,0)</f>
        <v>9</v>
      </c>
      <c r="CV433">
        <f>ROUND(Y433*Source!I542,7)</f>
        <v>0.74880000000000002</v>
      </c>
      <c r="CW433">
        <v>0</v>
      </c>
      <c r="CX433">
        <f>ROUND(Y433*Source!I542,7)</f>
        <v>0.74880000000000002</v>
      </c>
      <c r="CY433">
        <f t="shared" si="69"/>
        <v>12.92</v>
      </c>
      <c r="CZ433">
        <f t="shared" si="70"/>
        <v>12.92</v>
      </c>
      <c r="DA433">
        <f t="shared" si="71"/>
        <v>1</v>
      </c>
      <c r="DB433">
        <f t="shared" ref="DB433:DB468" si="77">ROUND((ROUND(AT433*CZ433,2)*ROUND(((0.3+1)*0.8),7)),2)</f>
        <v>4.84</v>
      </c>
      <c r="DC433">
        <f t="shared" ref="DC433:DC468" si="78">ROUND((ROUND(AT433*AG433,2)*ROUND(((0.3+1)*0.8),7)),2)</f>
        <v>0</v>
      </c>
      <c r="DD433" t="s">
        <v>3</v>
      </c>
      <c r="DE433" t="s">
        <v>3</v>
      </c>
      <c r="DF433">
        <f>ROUND(ROUND(AE433,2)*CX433,2)</f>
        <v>0</v>
      </c>
      <c r="DG433">
        <f>ROUND(ROUND(AF433,2)*CX433,2)</f>
        <v>0</v>
      </c>
      <c r="DH433">
        <f>ROUND(ROUND(AG433,2)*CX433,2)</f>
        <v>0</v>
      </c>
      <c r="DI433">
        <f>ROUND(ROUND(AH433,2)*CX433,2)</f>
        <v>9.67</v>
      </c>
      <c r="DJ433">
        <f t="shared" si="72"/>
        <v>9.67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ROW(Source!A542)</f>
        <v>542</v>
      </c>
      <c r="B434">
        <v>64887308</v>
      </c>
      <c r="C434">
        <v>64888894</v>
      </c>
      <c r="D434">
        <v>29412067</v>
      </c>
      <c r="E434">
        <v>1</v>
      </c>
      <c r="F434">
        <v>1</v>
      </c>
      <c r="G434">
        <v>1</v>
      </c>
      <c r="H434">
        <v>1</v>
      </c>
      <c r="I434" t="s">
        <v>245</v>
      </c>
      <c r="J434" t="s">
        <v>3</v>
      </c>
      <c r="K434" t="s">
        <v>246</v>
      </c>
      <c r="L434">
        <v>1369</v>
      </c>
      <c r="N434">
        <v>1013</v>
      </c>
      <c r="O434" t="s">
        <v>244</v>
      </c>
      <c r="P434" t="s">
        <v>244</v>
      </c>
      <c r="Q434">
        <v>1</v>
      </c>
      <c r="W434">
        <v>0</v>
      </c>
      <c r="X434">
        <v>-492150492</v>
      </c>
      <c r="Y434">
        <f t="shared" si="76"/>
        <v>0.93600000000000005</v>
      </c>
      <c r="AA434">
        <v>0</v>
      </c>
      <c r="AB434">
        <v>0</v>
      </c>
      <c r="AC434">
        <v>0</v>
      </c>
      <c r="AD434">
        <v>15.49</v>
      </c>
      <c r="AE434">
        <v>0</v>
      </c>
      <c r="AF434">
        <v>0</v>
      </c>
      <c r="AG434">
        <v>0</v>
      </c>
      <c r="AH434">
        <v>15.49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0.9</v>
      </c>
      <c r="AU434" t="s">
        <v>26</v>
      </c>
      <c r="AV434">
        <v>1</v>
      </c>
      <c r="AW434">
        <v>2</v>
      </c>
      <c r="AX434">
        <v>64888901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U434">
        <f>ROUND(AT434*Source!I542*AH434*AL434,0)</f>
        <v>28</v>
      </c>
      <c r="CV434">
        <f>ROUND(Y434*Source!I542,7)</f>
        <v>1.8720000000000001</v>
      </c>
      <c r="CW434">
        <v>0</v>
      </c>
      <c r="CX434">
        <f>ROUND(Y434*Source!I542,7)</f>
        <v>1.8720000000000001</v>
      </c>
      <c r="CY434">
        <f t="shared" si="69"/>
        <v>15.49</v>
      </c>
      <c r="CZ434">
        <f t="shared" si="70"/>
        <v>15.49</v>
      </c>
      <c r="DA434">
        <f t="shared" si="71"/>
        <v>1</v>
      </c>
      <c r="DB434">
        <f t="shared" si="77"/>
        <v>14.5</v>
      </c>
      <c r="DC434">
        <f t="shared" si="78"/>
        <v>0</v>
      </c>
      <c r="DD434" t="s">
        <v>3</v>
      </c>
      <c r="DE434" t="s">
        <v>3</v>
      </c>
      <c r="DF434">
        <f>ROUND(ROUND(AE434,2)*CX434,2)</f>
        <v>0</v>
      </c>
      <c r="DG434">
        <f>ROUND(ROUND(AF434,2)*CX434,2)</f>
        <v>0</v>
      </c>
      <c r="DH434">
        <f>ROUND(ROUND(AG434,2)*CX434,2)</f>
        <v>0</v>
      </c>
      <c r="DI434">
        <f>ROUND(ROUND(AH434,2)*CX434,2)</f>
        <v>29</v>
      </c>
      <c r="DJ434">
        <f t="shared" si="72"/>
        <v>29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ROW(Source!A542)</f>
        <v>542</v>
      </c>
      <c r="B435">
        <v>64887308</v>
      </c>
      <c r="C435">
        <v>64888894</v>
      </c>
      <c r="D435">
        <v>29479234</v>
      </c>
      <c r="E435">
        <v>1</v>
      </c>
      <c r="F435">
        <v>1</v>
      </c>
      <c r="G435">
        <v>1</v>
      </c>
      <c r="H435">
        <v>1</v>
      </c>
      <c r="I435" t="s">
        <v>247</v>
      </c>
      <c r="J435" t="s">
        <v>3</v>
      </c>
      <c r="K435" t="s">
        <v>248</v>
      </c>
      <c r="L435">
        <v>1369</v>
      </c>
      <c r="N435">
        <v>1013</v>
      </c>
      <c r="O435" t="s">
        <v>244</v>
      </c>
      <c r="P435" t="s">
        <v>244</v>
      </c>
      <c r="Q435">
        <v>1</v>
      </c>
      <c r="W435">
        <v>0</v>
      </c>
      <c r="X435">
        <v>-1635369557</v>
      </c>
      <c r="Y435">
        <f t="shared" si="76"/>
        <v>0.93600000000000005</v>
      </c>
      <c r="AA435">
        <v>0</v>
      </c>
      <c r="AB435">
        <v>0</v>
      </c>
      <c r="AC435">
        <v>0</v>
      </c>
      <c r="AD435">
        <v>12.69</v>
      </c>
      <c r="AE435">
        <v>0</v>
      </c>
      <c r="AF435">
        <v>0</v>
      </c>
      <c r="AG435">
        <v>0</v>
      </c>
      <c r="AH435">
        <v>12.69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0.9</v>
      </c>
      <c r="AU435" t="s">
        <v>26</v>
      </c>
      <c r="AV435">
        <v>1</v>
      </c>
      <c r="AW435">
        <v>2</v>
      </c>
      <c r="AX435">
        <v>64888902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ROUND(AT435*Source!I542*AH435*AL435,0)</f>
        <v>23</v>
      </c>
      <c r="CV435">
        <f>ROUND(Y435*Source!I542,7)</f>
        <v>1.8720000000000001</v>
      </c>
      <c r="CW435">
        <v>0</v>
      </c>
      <c r="CX435">
        <f>ROUND(Y435*Source!I542,7)</f>
        <v>1.8720000000000001</v>
      </c>
      <c r="CY435">
        <f t="shared" si="69"/>
        <v>12.69</v>
      </c>
      <c r="CZ435">
        <f t="shared" si="70"/>
        <v>12.69</v>
      </c>
      <c r="DA435">
        <f t="shared" si="71"/>
        <v>1</v>
      </c>
      <c r="DB435">
        <f t="shared" si="77"/>
        <v>11.88</v>
      </c>
      <c r="DC435">
        <f t="shared" si="78"/>
        <v>0</v>
      </c>
      <c r="DD435" t="s">
        <v>3</v>
      </c>
      <c r="DE435" t="s">
        <v>3</v>
      </c>
      <c r="DF435">
        <f>ROUND(ROUND(AE435,2)*CX435,2)</f>
        <v>0</v>
      </c>
      <c r="DG435">
        <f>ROUND(ROUND(AF435,2)*CX435,2)</f>
        <v>0</v>
      </c>
      <c r="DH435">
        <f>ROUND(ROUND(AG435,2)*CX435,2)</f>
        <v>0</v>
      </c>
      <c r="DI435">
        <f>ROUND(ROUND(AH435,2)*CX435,2)</f>
        <v>23.76</v>
      </c>
      <c r="DJ435">
        <f t="shared" si="72"/>
        <v>23.76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ROW(Source!A542)</f>
        <v>542</v>
      </c>
      <c r="B436">
        <v>64887308</v>
      </c>
      <c r="C436">
        <v>64888894</v>
      </c>
      <c r="D436">
        <v>29420467</v>
      </c>
      <c r="E436">
        <v>1</v>
      </c>
      <c r="F436">
        <v>1</v>
      </c>
      <c r="G436">
        <v>1</v>
      </c>
      <c r="H436">
        <v>1</v>
      </c>
      <c r="I436" t="s">
        <v>249</v>
      </c>
      <c r="J436" t="s">
        <v>3</v>
      </c>
      <c r="K436" t="s">
        <v>250</v>
      </c>
      <c r="L436">
        <v>1369</v>
      </c>
      <c r="N436">
        <v>1013</v>
      </c>
      <c r="O436" t="s">
        <v>244</v>
      </c>
      <c r="P436" t="s">
        <v>244</v>
      </c>
      <c r="Q436">
        <v>1</v>
      </c>
      <c r="W436">
        <v>0</v>
      </c>
      <c r="X436">
        <v>1876455240</v>
      </c>
      <c r="Y436">
        <f t="shared" si="76"/>
        <v>0.37440000000000001</v>
      </c>
      <c r="AA436">
        <v>0</v>
      </c>
      <c r="AB436">
        <v>0</v>
      </c>
      <c r="AC436">
        <v>0</v>
      </c>
      <c r="AD436">
        <v>16.93</v>
      </c>
      <c r="AE436">
        <v>0</v>
      </c>
      <c r="AF436">
        <v>0</v>
      </c>
      <c r="AG436">
        <v>0</v>
      </c>
      <c r="AH436">
        <v>16.93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0.36</v>
      </c>
      <c r="AU436" t="s">
        <v>26</v>
      </c>
      <c r="AV436">
        <v>1</v>
      </c>
      <c r="AW436">
        <v>2</v>
      </c>
      <c r="AX436">
        <v>64888903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ROUND(AT436*Source!I542*AH436*AL436,0)</f>
        <v>12</v>
      </c>
      <c r="CV436">
        <f>ROUND(Y436*Source!I542,7)</f>
        <v>0.74880000000000002</v>
      </c>
      <c r="CW436">
        <v>0</v>
      </c>
      <c r="CX436">
        <f>ROUND(Y436*Source!I542,7)</f>
        <v>0.74880000000000002</v>
      </c>
      <c r="CY436">
        <f t="shared" si="69"/>
        <v>16.93</v>
      </c>
      <c r="CZ436">
        <f t="shared" si="70"/>
        <v>16.93</v>
      </c>
      <c r="DA436">
        <f t="shared" si="71"/>
        <v>1</v>
      </c>
      <c r="DB436">
        <f t="shared" si="77"/>
        <v>6.33</v>
      </c>
      <c r="DC436">
        <f t="shared" si="78"/>
        <v>0</v>
      </c>
      <c r="DD436" t="s">
        <v>3</v>
      </c>
      <c r="DE436" t="s">
        <v>3</v>
      </c>
      <c r="DF436">
        <f>ROUND(ROUND(AE436,2)*CX436,2)</f>
        <v>0</v>
      </c>
      <c r="DG436">
        <f>ROUND(ROUND(AF436,2)*CX436,2)</f>
        <v>0</v>
      </c>
      <c r="DH436">
        <f>ROUND(ROUND(AG436,2)*CX436,2)</f>
        <v>0</v>
      </c>
      <c r="DI436">
        <f>ROUND(ROUND(AH436,2)*CX436,2)</f>
        <v>12.68</v>
      </c>
      <c r="DJ436">
        <f t="shared" si="72"/>
        <v>12.68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ROW(Source!A542)</f>
        <v>542</v>
      </c>
      <c r="B437">
        <v>64887308</v>
      </c>
      <c r="C437">
        <v>64888894</v>
      </c>
      <c r="D437">
        <v>29412068</v>
      </c>
      <c r="E437">
        <v>1</v>
      </c>
      <c r="F437">
        <v>1</v>
      </c>
      <c r="G437">
        <v>1</v>
      </c>
      <c r="H437">
        <v>1</v>
      </c>
      <c r="I437" t="s">
        <v>251</v>
      </c>
      <c r="J437" t="s">
        <v>3</v>
      </c>
      <c r="K437" t="s">
        <v>252</v>
      </c>
      <c r="L437">
        <v>1369</v>
      </c>
      <c r="N437">
        <v>1013</v>
      </c>
      <c r="O437" t="s">
        <v>244</v>
      </c>
      <c r="P437" t="s">
        <v>244</v>
      </c>
      <c r="Q437">
        <v>1</v>
      </c>
      <c r="W437">
        <v>0</v>
      </c>
      <c r="X437">
        <v>-547340176</v>
      </c>
      <c r="Y437">
        <f t="shared" si="76"/>
        <v>1.1232000000000002</v>
      </c>
      <c r="AA437">
        <v>0</v>
      </c>
      <c r="AB437">
        <v>0</v>
      </c>
      <c r="AC437">
        <v>0</v>
      </c>
      <c r="AD437">
        <v>10.210000000000001</v>
      </c>
      <c r="AE437">
        <v>0</v>
      </c>
      <c r="AF437">
        <v>0</v>
      </c>
      <c r="AG437">
        <v>0</v>
      </c>
      <c r="AH437">
        <v>10.210000000000001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1.08</v>
      </c>
      <c r="AU437" t="s">
        <v>26</v>
      </c>
      <c r="AV437">
        <v>1</v>
      </c>
      <c r="AW437">
        <v>2</v>
      </c>
      <c r="AX437">
        <v>64888904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ROUND(AT437*Source!I542*AH437*AL437,0)</f>
        <v>22</v>
      </c>
      <c r="CV437">
        <f>ROUND(Y437*Source!I542,7)</f>
        <v>2.2464</v>
      </c>
      <c r="CW437">
        <v>0</v>
      </c>
      <c r="CX437">
        <f>ROUND(Y437*Source!I542,7)</f>
        <v>2.2464</v>
      </c>
      <c r="CY437">
        <f t="shared" si="69"/>
        <v>10.210000000000001</v>
      </c>
      <c r="CZ437">
        <f t="shared" si="70"/>
        <v>10.210000000000001</v>
      </c>
      <c r="DA437">
        <f t="shared" si="71"/>
        <v>1</v>
      </c>
      <c r="DB437">
        <f t="shared" si="77"/>
        <v>11.47</v>
      </c>
      <c r="DC437">
        <f t="shared" si="78"/>
        <v>0</v>
      </c>
      <c r="DD437" t="s">
        <v>3</v>
      </c>
      <c r="DE437" t="s">
        <v>3</v>
      </c>
      <c r="DF437">
        <f>ROUND(ROUND(AE437,2)*CX437,2)</f>
        <v>0</v>
      </c>
      <c r="DG437">
        <f>ROUND(ROUND(AF437,2)*CX437,2)</f>
        <v>0</v>
      </c>
      <c r="DH437">
        <f>ROUND(ROUND(AG437,2)*CX437,2)</f>
        <v>0</v>
      </c>
      <c r="DI437">
        <f>ROUND(ROUND(AH437,2)*CX437,2)</f>
        <v>22.94</v>
      </c>
      <c r="DJ437">
        <f t="shared" si="72"/>
        <v>22.94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ROW(Source!A543)</f>
        <v>543</v>
      </c>
      <c r="B438">
        <v>64887305</v>
      </c>
      <c r="C438">
        <v>64888894</v>
      </c>
      <c r="D438">
        <v>29479127</v>
      </c>
      <c r="E438">
        <v>1</v>
      </c>
      <c r="F438">
        <v>1</v>
      </c>
      <c r="G438">
        <v>1</v>
      </c>
      <c r="H438">
        <v>1</v>
      </c>
      <c r="I438" t="s">
        <v>242</v>
      </c>
      <c r="J438" t="s">
        <v>3</v>
      </c>
      <c r="K438" t="s">
        <v>243</v>
      </c>
      <c r="L438">
        <v>1369</v>
      </c>
      <c r="N438">
        <v>1013</v>
      </c>
      <c r="O438" t="s">
        <v>244</v>
      </c>
      <c r="P438" t="s">
        <v>244</v>
      </c>
      <c r="Q438">
        <v>1</v>
      </c>
      <c r="W438">
        <v>0</v>
      </c>
      <c r="X438">
        <v>-1068735493</v>
      </c>
      <c r="Y438">
        <f t="shared" si="76"/>
        <v>0.37440000000000001</v>
      </c>
      <c r="AA438">
        <v>0</v>
      </c>
      <c r="AB438">
        <v>0</v>
      </c>
      <c r="AC438">
        <v>0</v>
      </c>
      <c r="AD438">
        <v>12.92</v>
      </c>
      <c r="AE438">
        <v>0</v>
      </c>
      <c r="AF438">
        <v>0</v>
      </c>
      <c r="AG438">
        <v>0</v>
      </c>
      <c r="AH438">
        <v>12.92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0.36</v>
      </c>
      <c r="AU438" t="s">
        <v>26</v>
      </c>
      <c r="AV438">
        <v>1</v>
      </c>
      <c r="AW438">
        <v>2</v>
      </c>
      <c r="AX438">
        <v>64888900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ROUND(AT438*Source!I543*AH438*AL438,0)</f>
        <v>9</v>
      </c>
      <c r="CV438">
        <f>ROUND(Y438*Source!I543,7)</f>
        <v>0.74880000000000002</v>
      </c>
      <c r="CW438">
        <v>0</v>
      </c>
      <c r="CX438">
        <f>ROUND(Y438*Source!I543,7)</f>
        <v>0.74880000000000002</v>
      </c>
      <c r="CY438">
        <f t="shared" si="69"/>
        <v>12.92</v>
      </c>
      <c r="CZ438">
        <f t="shared" si="70"/>
        <v>12.92</v>
      </c>
      <c r="DA438">
        <f t="shared" si="71"/>
        <v>1</v>
      </c>
      <c r="DB438">
        <f t="shared" si="77"/>
        <v>4.84</v>
      </c>
      <c r="DC438">
        <f t="shared" si="78"/>
        <v>0</v>
      </c>
      <c r="DD438" t="s">
        <v>3</v>
      </c>
      <c r="DE438" t="s">
        <v>3</v>
      </c>
      <c r="DF438">
        <f>ROUND(ROUND(AE438,0)*CX438,0)</f>
        <v>0</v>
      </c>
      <c r="DG438">
        <f>ROUND(ROUND(AF438,0)*CX438,0)</f>
        <v>0</v>
      </c>
      <c r="DH438">
        <f>ROUND(ROUND(AG438,0)*CX438,0)</f>
        <v>0</v>
      </c>
      <c r="DI438">
        <f>ROUND(ROUND(AH438,0)*CX438,0)</f>
        <v>10</v>
      </c>
      <c r="DJ438">
        <f t="shared" si="72"/>
        <v>10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ROW(Source!A543)</f>
        <v>543</v>
      </c>
      <c r="B439">
        <v>64887305</v>
      </c>
      <c r="C439">
        <v>64888894</v>
      </c>
      <c r="D439">
        <v>29412067</v>
      </c>
      <c r="E439">
        <v>1</v>
      </c>
      <c r="F439">
        <v>1</v>
      </c>
      <c r="G439">
        <v>1</v>
      </c>
      <c r="H439">
        <v>1</v>
      </c>
      <c r="I439" t="s">
        <v>245</v>
      </c>
      <c r="J439" t="s">
        <v>3</v>
      </c>
      <c r="K439" t="s">
        <v>246</v>
      </c>
      <c r="L439">
        <v>1369</v>
      </c>
      <c r="N439">
        <v>1013</v>
      </c>
      <c r="O439" t="s">
        <v>244</v>
      </c>
      <c r="P439" t="s">
        <v>244</v>
      </c>
      <c r="Q439">
        <v>1</v>
      </c>
      <c r="W439">
        <v>0</v>
      </c>
      <c r="X439">
        <v>-492150492</v>
      </c>
      <c r="Y439">
        <f t="shared" si="76"/>
        <v>0.93600000000000005</v>
      </c>
      <c r="AA439">
        <v>0</v>
      </c>
      <c r="AB439">
        <v>0</v>
      </c>
      <c r="AC439">
        <v>0</v>
      </c>
      <c r="AD439">
        <v>15.49</v>
      </c>
      <c r="AE439">
        <v>0</v>
      </c>
      <c r="AF439">
        <v>0</v>
      </c>
      <c r="AG439">
        <v>0</v>
      </c>
      <c r="AH439">
        <v>15.49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0.9</v>
      </c>
      <c r="AU439" t="s">
        <v>26</v>
      </c>
      <c r="AV439">
        <v>1</v>
      </c>
      <c r="AW439">
        <v>2</v>
      </c>
      <c r="AX439">
        <v>64888901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ROUND(AT439*Source!I543*AH439*AL439,0)</f>
        <v>28</v>
      </c>
      <c r="CV439">
        <f>ROUND(Y439*Source!I543,7)</f>
        <v>1.8720000000000001</v>
      </c>
      <c r="CW439">
        <v>0</v>
      </c>
      <c r="CX439">
        <f>ROUND(Y439*Source!I543,7)</f>
        <v>1.8720000000000001</v>
      </c>
      <c r="CY439">
        <f t="shared" si="69"/>
        <v>15.49</v>
      </c>
      <c r="CZ439">
        <f t="shared" si="70"/>
        <v>15.49</v>
      </c>
      <c r="DA439">
        <f t="shared" si="71"/>
        <v>1</v>
      </c>
      <c r="DB439">
        <f t="shared" si="77"/>
        <v>14.5</v>
      </c>
      <c r="DC439">
        <f t="shared" si="78"/>
        <v>0</v>
      </c>
      <c r="DD439" t="s">
        <v>3</v>
      </c>
      <c r="DE439" t="s">
        <v>3</v>
      </c>
      <c r="DF439">
        <f>ROUND(ROUND(AE439,0)*CX439,0)</f>
        <v>0</v>
      </c>
      <c r="DG439">
        <f>ROUND(ROUND(AF439,0)*CX439,0)</f>
        <v>0</v>
      </c>
      <c r="DH439">
        <f>ROUND(ROUND(AG439,0)*CX439,0)</f>
        <v>0</v>
      </c>
      <c r="DI439">
        <f>ROUND(ROUND(AH439,0)*CX439,0)</f>
        <v>28</v>
      </c>
      <c r="DJ439">
        <f t="shared" si="72"/>
        <v>28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ROW(Source!A543)</f>
        <v>543</v>
      </c>
      <c r="B440">
        <v>64887305</v>
      </c>
      <c r="C440">
        <v>64888894</v>
      </c>
      <c r="D440">
        <v>29479234</v>
      </c>
      <c r="E440">
        <v>1</v>
      </c>
      <c r="F440">
        <v>1</v>
      </c>
      <c r="G440">
        <v>1</v>
      </c>
      <c r="H440">
        <v>1</v>
      </c>
      <c r="I440" t="s">
        <v>247</v>
      </c>
      <c r="J440" t="s">
        <v>3</v>
      </c>
      <c r="K440" t="s">
        <v>248</v>
      </c>
      <c r="L440">
        <v>1369</v>
      </c>
      <c r="N440">
        <v>1013</v>
      </c>
      <c r="O440" t="s">
        <v>244</v>
      </c>
      <c r="P440" t="s">
        <v>244</v>
      </c>
      <c r="Q440">
        <v>1</v>
      </c>
      <c r="W440">
        <v>0</v>
      </c>
      <c r="X440">
        <v>-1635369557</v>
      </c>
      <c r="Y440">
        <f t="shared" si="76"/>
        <v>0.93600000000000005</v>
      </c>
      <c r="AA440">
        <v>0</v>
      </c>
      <c r="AB440">
        <v>0</v>
      </c>
      <c r="AC440">
        <v>0</v>
      </c>
      <c r="AD440">
        <v>12.69</v>
      </c>
      <c r="AE440">
        <v>0</v>
      </c>
      <c r="AF440">
        <v>0</v>
      </c>
      <c r="AG440">
        <v>0</v>
      </c>
      <c r="AH440">
        <v>12.69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0.9</v>
      </c>
      <c r="AU440" t="s">
        <v>26</v>
      </c>
      <c r="AV440">
        <v>1</v>
      </c>
      <c r="AW440">
        <v>2</v>
      </c>
      <c r="AX440">
        <v>64888902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U440">
        <f>ROUND(AT440*Source!I543*AH440*AL440,0)</f>
        <v>23</v>
      </c>
      <c r="CV440">
        <f>ROUND(Y440*Source!I543,7)</f>
        <v>1.8720000000000001</v>
      </c>
      <c r="CW440">
        <v>0</v>
      </c>
      <c r="CX440">
        <f>ROUND(Y440*Source!I543,7)</f>
        <v>1.8720000000000001</v>
      </c>
      <c r="CY440">
        <f t="shared" si="69"/>
        <v>12.69</v>
      </c>
      <c r="CZ440">
        <f t="shared" si="70"/>
        <v>12.69</v>
      </c>
      <c r="DA440">
        <f t="shared" si="71"/>
        <v>1</v>
      </c>
      <c r="DB440">
        <f t="shared" si="77"/>
        <v>11.88</v>
      </c>
      <c r="DC440">
        <f t="shared" si="78"/>
        <v>0</v>
      </c>
      <c r="DD440" t="s">
        <v>3</v>
      </c>
      <c r="DE440" t="s">
        <v>3</v>
      </c>
      <c r="DF440">
        <f>ROUND(ROUND(AE440,0)*CX440,0)</f>
        <v>0</v>
      </c>
      <c r="DG440">
        <f>ROUND(ROUND(AF440,0)*CX440,0)</f>
        <v>0</v>
      </c>
      <c r="DH440">
        <f>ROUND(ROUND(AG440,0)*CX440,0)</f>
        <v>0</v>
      </c>
      <c r="DI440">
        <f>ROUND(ROUND(AH440,0)*CX440,0)</f>
        <v>24</v>
      </c>
      <c r="DJ440">
        <f t="shared" si="72"/>
        <v>24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ROW(Source!A543)</f>
        <v>543</v>
      </c>
      <c r="B441">
        <v>64887305</v>
      </c>
      <c r="C441">
        <v>64888894</v>
      </c>
      <c r="D441">
        <v>29420467</v>
      </c>
      <c r="E441">
        <v>1</v>
      </c>
      <c r="F441">
        <v>1</v>
      </c>
      <c r="G441">
        <v>1</v>
      </c>
      <c r="H441">
        <v>1</v>
      </c>
      <c r="I441" t="s">
        <v>249</v>
      </c>
      <c r="J441" t="s">
        <v>3</v>
      </c>
      <c r="K441" t="s">
        <v>250</v>
      </c>
      <c r="L441">
        <v>1369</v>
      </c>
      <c r="N441">
        <v>1013</v>
      </c>
      <c r="O441" t="s">
        <v>244</v>
      </c>
      <c r="P441" t="s">
        <v>244</v>
      </c>
      <c r="Q441">
        <v>1</v>
      </c>
      <c r="W441">
        <v>0</v>
      </c>
      <c r="X441">
        <v>1876455240</v>
      </c>
      <c r="Y441">
        <f t="shared" si="76"/>
        <v>0.37440000000000001</v>
      </c>
      <c r="AA441">
        <v>0</v>
      </c>
      <c r="AB441">
        <v>0</v>
      </c>
      <c r="AC441">
        <v>0</v>
      </c>
      <c r="AD441">
        <v>16.93</v>
      </c>
      <c r="AE441">
        <v>0</v>
      </c>
      <c r="AF441">
        <v>0</v>
      </c>
      <c r="AG441">
        <v>0</v>
      </c>
      <c r="AH441">
        <v>16.93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0.36</v>
      </c>
      <c r="AU441" t="s">
        <v>26</v>
      </c>
      <c r="AV441">
        <v>1</v>
      </c>
      <c r="AW441">
        <v>2</v>
      </c>
      <c r="AX441">
        <v>64888903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ROUND(AT441*Source!I543*AH441*AL441,0)</f>
        <v>12</v>
      </c>
      <c r="CV441">
        <f>ROUND(Y441*Source!I543,7)</f>
        <v>0.74880000000000002</v>
      </c>
      <c r="CW441">
        <v>0</v>
      </c>
      <c r="CX441">
        <f>ROUND(Y441*Source!I543,7)</f>
        <v>0.74880000000000002</v>
      </c>
      <c r="CY441">
        <f t="shared" si="69"/>
        <v>16.93</v>
      </c>
      <c r="CZ441">
        <f t="shared" si="70"/>
        <v>16.93</v>
      </c>
      <c r="DA441">
        <f t="shared" si="71"/>
        <v>1</v>
      </c>
      <c r="DB441">
        <f t="shared" si="77"/>
        <v>6.33</v>
      </c>
      <c r="DC441">
        <f t="shared" si="78"/>
        <v>0</v>
      </c>
      <c r="DD441" t="s">
        <v>3</v>
      </c>
      <c r="DE441" t="s">
        <v>3</v>
      </c>
      <c r="DF441">
        <f>ROUND(ROUND(AE441,0)*CX441,0)</f>
        <v>0</v>
      </c>
      <c r="DG441">
        <f>ROUND(ROUND(AF441,0)*CX441,0)</f>
        <v>0</v>
      </c>
      <c r="DH441">
        <f>ROUND(ROUND(AG441,0)*CX441,0)</f>
        <v>0</v>
      </c>
      <c r="DI441">
        <f>ROUND(ROUND(AH441,0)*CX441,0)</f>
        <v>13</v>
      </c>
      <c r="DJ441">
        <f t="shared" si="72"/>
        <v>13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ROW(Source!A543)</f>
        <v>543</v>
      </c>
      <c r="B442">
        <v>64887305</v>
      </c>
      <c r="C442">
        <v>64888894</v>
      </c>
      <c r="D442">
        <v>29412068</v>
      </c>
      <c r="E442">
        <v>1</v>
      </c>
      <c r="F442">
        <v>1</v>
      </c>
      <c r="G442">
        <v>1</v>
      </c>
      <c r="H442">
        <v>1</v>
      </c>
      <c r="I442" t="s">
        <v>251</v>
      </c>
      <c r="J442" t="s">
        <v>3</v>
      </c>
      <c r="K442" t="s">
        <v>252</v>
      </c>
      <c r="L442">
        <v>1369</v>
      </c>
      <c r="N442">
        <v>1013</v>
      </c>
      <c r="O442" t="s">
        <v>244</v>
      </c>
      <c r="P442" t="s">
        <v>244</v>
      </c>
      <c r="Q442">
        <v>1</v>
      </c>
      <c r="W442">
        <v>0</v>
      </c>
      <c r="X442">
        <v>-547340176</v>
      </c>
      <c r="Y442">
        <f t="shared" si="76"/>
        <v>1.1232000000000002</v>
      </c>
      <c r="AA442">
        <v>0</v>
      </c>
      <c r="AB442">
        <v>0</v>
      </c>
      <c r="AC442">
        <v>0</v>
      </c>
      <c r="AD442">
        <v>10.210000000000001</v>
      </c>
      <c r="AE442">
        <v>0</v>
      </c>
      <c r="AF442">
        <v>0</v>
      </c>
      <c r="AG442">
        <v>0</v>
      </c>
      <c r="AH442">
        <v>10.210000000000001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1.08</v>
      </c>
      <c r="AU442" t="s">
        <v>26</v>
      </c>
      <c r="AV442">
        <v>1</v>
      </c>
      <c r="AW442">
        <v>2</v>
      </c>
      <c r="AX442">
        <v>64888904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U442">
        <f>ROUND(AT442*Source!I543*AH442*AL442,0)</f>
        <v>22</v>
      </c>
      <c r="CV442">
        <f>ROUND(Y442*Source!I543,7)</f>
        <v>2.2464</v>
      </c>
      <c r="CW442">
        <v>0</v>
      </c>
      <c r="CX442">
        <f>ROUND(Y442*Source!I543,7)</f>
        <v>2.2464</v>
      </c>
      <c r="CY442">
        <f t="shared" si="69"/>
        <v>10.210000000000001</v>
      </c>
      <c r="CZ442">
        <f t="shared" si="70"/>
        <v>10.210000000000001</v>
      </c>
      <c r="DA442">
        <f t="shared" si="71"/>
        <v>1</v>
      </c>
      <c r="DB442">
        <f t="shared" si="77"/>
        <v>11.47</v>
      </c>
      <c r="DC442">
        <f t="shared" si="78"/>
        <v>0</v>
      </c>
      <c r="DD442" t="s">
        <v>3</v>
      </c>
      <c r="DE442" t="s">
        <v>3</v>
      </c>
      <c r="DF442">
        <f>ROUND(ROUND(AE442,0)*CX442,0)</f>
        <v>0</v>
      </c>
      <c r="DG442">
        <f>ROUND(ROUND(AF442,0)*CX442,0)</f>
        <v>0</v>
      </c>
      <c r="DH442">
        <f>ROUND(ROUND(AG442,0)*CX442,0)</f>
        <v>0</v>
      </c>
      <c r="DI442">
        <f>ROUND(ROUND(AH442,0)*CX442,0)</f>
        <v>22</v>
      </c>
      <c r="DJ442">
        <f t="shared" si="72"/>
        <v>22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ROW(Source!A544)</f>
        <v>544</v>
      </c>
      <c r="B443">
        <v>64887308</v>
      </c>
      <c r="C443">
        <v>64888905</v>
      </c>
      <c r="D443">
        <v>29479127</v>
      </c>
      <c r="E443">
        <v>1</v>
      </c>
      <c r="F443">
        <v>1</v>
      </c>
      <c r="G443">
        <v>1</v>
      </c>
      <c r="H443">
        <v>1</v>
      </c>
      <c r="I443" t="s">
        <v>242</v>
      </c>
      <c r="J443" t="s">
        <v>3</v>
      </c>
      <c r="K443" t="s">
        <v>243</v>
      </c>
      <c r="L443">
        <v>1369</v>
      </c>
      <c r="N443">
        <v>1013</v>
      </c>
      <c r="O443" t="s">
        <v>244</v>
      </c>
      <c r="P443" t="s">
        <v>244</v>
      </c>
      <c r="Q443">
        <v>1</v>
      </c>
      <c r="W443">
        <v>0</v>
      </c>
      <c r="X443">
        <v>-1068735493</v>
      </c>
      <c r="Y443">
        <f t="shared" si="76"/>
        <v>1.1232000000000002</v>
      </c>
      <c r="AA443">
        <v>0</v>
      </c>
      <c r="AB443">
        <v>0</v>
      </c>
      <c r="AC443">
        <v>0</v>
      </c>
      <c r="AD443">
        <v>12.92</v>
      </c>
      <c r="AE443">
        <v>0</v>
      </c>
      <c r="AF443">
        <v>0</v>
      </c>
      <c r="AG443">
        <v>0</v>
      </c>
      <c r="AH443">
        <v>12.92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1.08</v>
      </c>
      <c r="AU443" t="s">
        <v>26</v>
      </c>
      <c r="AV443">
        <v>1</v>
      </c>
      <c r="AW443">
        <v>2</v>
      </c>
      <c r="AX443">
        <v>64888911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ROUND(AT443*Source!I544*AH443*AL443,0)</f>
        <v>28</v>
      </c>
      <c r="CV443">
        <f>ROUND(Y443*Source!I544,7)</f>
        <v>2.2464</v>
      </c>
      <c r="CW443">
        <v>0</v>
      </c>
      <c r="CX443">
        <f>ROUND(Y443*Source!I544,7)</f>
        <v>2.2464</v>
      </c>
      <c r="CY443">
        <f t="shared" si="69"/>
        <v>12.92</v>
      </c>
      <c r="CZ443">
        <f t="shared" si="70"/>
        <v>12.92</v>
      </c>
      <c r="DA443">
        <f t="shared" si="71"/>
        <v>1</v>
      </c>
      <c r="DB443">
        <f t="shared" si="77"/>
        <v>14.51</v>
      </c>
      <c r="DC443">
        <f t="shared" si="78"/>
        <v>0</v>
      </c>
      <c r="DD443" t="s">
        <v>3</v>
      </c>
      <c r="DE443" t="s">
        <v>3</v>
      </c>
      <c r="DF443">
        <f>ROUND(ROUND(AE443,2)*CX443,2)</f>
        <v>0</v>
      </c>
      <c r="DG443">
        <f>ROUND(ROUND(AF443,2)*CX443,2)</f>
        <v>0</v>
      </c>
      <c r="DH443">
        <f>ROUND(ROUND(AG443,2)*CX443,2)</f>
        <v>0</v>
      </c>
      <c r="DI443">
        <f>ROUND(ROUND(AH443,2)*CX443,2)</f>
        <v>29.02</v>
      </c>
      <c r="DJ443">
        <f t="shared" si="72"/>
        <v>29.02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ROW(Source!A544)</f>
        <v>544</v>
      </c>
      <c r="B444">
        <v>64887308</v>
      </c>
      <c r="C444">
        <v>64888905</v>
      </c>
      <c r="D444">
        <v>29412067</v>
      </c>
      <c r="E444">
        <v>1</v>
      </c>
      <c r="F444">
        <v>1</v>
      </c>
      <c r="G444">
        <v>1</v>
      </c>
      <c r="H444">
        <v>1</v>
      </c>
      <c r="I444" t="s">
        <v>245</v>
      </c>
      <c r="J444" t="s">
        <v>3</v>
      </c>
      <c r="K444" t="s">
        <v>246</v>
      </c>
      <c r="L444">
        <v>1369</v>
      </c>
      <c r="N444">
        <v>1013</v>
      </c>
      <c r="O444" t="s">
        <v>244</v>
      </c>
      <c r="P444" t="s">
        <v>244</v>
      </c>
      <c r="Q444">
        <v>1</v>
      </c>
      <c r="W444">
        <v>0</v>
      </c>
      <c r="X444">
        <v>-492150492</v>
      </c>
      <c r="Y444">
        <f t="shared" si="76"/>
        <v>0.74880000000000002</v>
      </c>
      <c r="AA444">
        <v>0</v>
      </c>
      <c r="AB444">
        <v>0</v>
      </c>
      <c r="AC444">
        <v>0</v>
      </c>
      <c r="AD444">
        <v>15.49</v>
      </c>
      <c r="AE444">
        <v>0</v>
      </c>
      <c r="AF444">
        <v>0</v>
      </c>
      <c r="AG444">
        <v>0</v>
      </c>
      <c r="AH444">
        <v>15.49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0.72</v>
      </c>
      <c r="AU444" t="s">
        <v>26</v>
      </c>
      <c r="AV444">
        <v>1</v>
      </c>
      <c r="AW444">
        <v>2</v>
      </c>
      <c r="AX444">
        <v>64888912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ROUND(AT444*Source!I544*AH444*AL444,0)</f>
        <v>22</v>
      </c>
      <c r="CV444">
        <f>ROUND(Y444*Source!I544,7)</f>
        <v>1.4976</v>
      </c>
      <c r="CW444">
        <v>0</v>
      </c>
      <c r="CX444">
        <f>ROUND(Y444*Source!I544,7)</f>
        <v>1.4976</v>
      </c>
      <c r="CY444">
        <f t="shared" si="69"/>
        <v>15.49</v>
      </c>
      <c r="CZ444">
        <f t="shared" si="70"/>
        <v>15.49</v>
      </c>
      <c r="DA444">
        <f t="shared" si="71"/>
        <v>1</v>
      </c>
      <c r="DB444">
        <f t="shared" si="77"/>
        <v>11.6</v>
      </c>
      <c r="DC444">
        <f t="shared" si="78"/>
        <v>0</v>
      </c>
      <c r="DD444" t="s">
        <v>3</v>
      </c>
      <c r="DE444" t="s">
        <v>3</v>
      </c>
      <c r="DF444">
        <f>ROUND(ROUND(AE444,2)*CX444,2)</f>
        <v>0</v>
      </c>
      <c r="DG444">
        <f>ROUND(ROUND(AF444,2)*CX444,2)</f>
        <v>0</v>
      </c>
      <c r="DH444">
        <f>ROUND(ROUND(AG444,2)*CX444,2)</f>
        <v>0</v>
      </c>
      <c r="DI444">
        <f>ROUND(ROUND(AH444,2)*CX444,2)</f>
        <v>23.2</v>
      </c>
      <c r="DJ444">
        <f t="shared" si="72"/>
        <v>23.2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ROW(Source!A544)</f>
        <v>544</v>
      </c>
      <c r="B445">
        <v>64887308</v>
      </c>
      <c r="C445">
        <v>64888905</v>
      </c>
      <c r="D445">
        <v>29420508</v>
      </c>
      <c r="E445">
        <v>1</v>
      </c>
      <c r="F445">
        <v>1</v>
      </c>
      <c r="G445">
        <v>1</v>
      </c>
      <c r="H445">
        <v>1</v>
      </c>
      <c r="I445" t="s">
        <v>253</v>
      </c>
      <c r="J445" t="s">
        <v>3</v>
      </c>
      <c r="K445" t="s">
        <v>254</v>
      </c>
      <c r="L445">
        <v>1369</v>
      </c>
      <c r="N445">
        <v>1013</v>
      </c>
      <c r="O445" t="s">
        <v>244</v>
      </c>
      <c r="P445" t="s">
        <v>244</v>
      </c>
      <c r="Q445">
        <v>1</v>
      </c>
      <c r="W445">
        <v>0</v>
      </c>
      <c r="X445">
        <v>1660935601</v>
      </c>
      <c r="Y445">
        <f t="shared" si="76"/>
        <v>0.74880000000000002</v>
      </c>
      <c r="AA445">
        <v>0</v>
      </c>
      <c r="AB445">
        <v>0</v>
      </c>
      <c r="AC445">
        <v>0</v>
      </c>
      <c r="AD445">
        <v>14.09</v>
      </c>
      <c r="AE445">
        <v>0</v>
      </c>
      <c r="AF445">
        <v>0</v>
      </c>
      <c r="AG445">
        <v>0</v>
      </c>
      <c r="AH445">
        <v>14.09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0.72</v>
      </c>
      <c r="AU445" t="s">
        <v>26</v>
      </c>
      <c r="AV445">
        <v>1</v>
      </c>
      <c r="AW445">
        <v>2</v>
      </c>
      <c r="AX445">
        <v>64888913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ROUND(AT445*Source!I544*AH445*AL445,0)</f>
        <v>20</v>
      </c>
      <c r="CV445">
        <f>ROUND(Y445*Source!I544,7)</f>
        <v>1.4976</v>
      </c>
      <c r="CW445">
        <v>0</v>
      </c>
      <c r="CX445">
        <f>ROUND(Y445*Source!I544,7)</f>
        <v>1.4976</v>
      </c>
      <c r="CY445">
        <f t="shared" si="69"/>
        <v>14.09</v>
      </c>
      <c r="CZ445">
        <f t="shared" si="70"/>
        <v>14.09</v>
      </c>
      <c r="DA445">
        <f t="shared" si="71"/>
        <v>1</v>
      </c>
      <c r="DB445">
        <f t="shared" si="77"/>
        <v>10.55</v>
      </c>
      <c r="DC445">
        <f t="shared" si="78"/>
        <v>0</v>
      </c>
      <c r="DD445" t="s">
        <v>3</v>
      </c>
      <c r="DE445" t="s">
        <v>3</v>
      </c>
      <c r="DF445">
        <f>ROUND(ROUND(AE445,2)*CX445,2)</f>
        <v>0</v>
      </c>
      <c r="DG445">
        <f>ROUND(ROUND(AF445,2)*CX445,2)</f>
        <v>0</v>
      </c>
      <c r="DH445">
        <f>ROUND(ROUND(AG445,2)*CX445,2)</f>
        <v>0</v>
      </c>
      <c r="DI445">
        <f>ROUND(ROUND(AH445,2)*CX445,2)</f>
        <v>21.1</v>
      </c>
      <c r="DJ445">
        <f t="shared" si="72"/>
        <v>21.1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ROW(Source!A544)</f>
        <v>544</v>
      </c>
      <c r="B446">
        <v>64887308</v>
      </c>
      <c r="C446">
        <v>64888905</v>
      </c>
      <c r="D446">
        <v>29420467</v>
      </c>
      <c r="E446">
        <v>1</v>
      </c>
      <c r="F446">
        <v>1</v>
      </c>
      <c r="G446">
        <v>1</v>
      </c>
      <c r="H446">
        <v>1</v>
      </c>
      <c r="I446" t="s">
        <v>249</v>
      </c>
      <c r="J446" t="s">
        <v>3</v>
      </c>
      <c r="K446" t="s">
        <v>250</v>
      </c>
      <c r="L446">
        <v>1369</v>
      </c>
      <c r="N446">
        <v>1013</v>
      </c>
      <c r="O446" t="s">
        <v>244</v>
      </c>
      <c r="P446" t="s">
        <v>244</v>
      </c>
      <c r="Q446">
        <v>1</v>
      </c>
      <c r="W446">
        <v>0</v>
      </c>
      <c r="X446">
        <v>1876455240</v>
      </c>
      <c r="Y446">
        <f t="shared" si="76"/>
        <v>0.37440000000000001</v>
      </c>
      <c r="AA446">
        <v>0</v>
      </c>
      <c r="AB446">
        <v>0</v>
      </c>
      <c r="AC446">
        <v>0</v>
      </c>
      <c r="AD446">
        <v>16.93</v>
      </c>
      <c r="AE446">
        <v>0</v>
      </c>
      <c r="AF446">
        <v>0</v>
      </c>
      <c r="AG446">
        <v>0</v>
      </c>
      <c r="AH446">
        <v>16.93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0.36</v>
      </c>
      <c r="AU446" t="s">
        <v>26</v>
      </c>
      <c r="AV446">
        <v>1</v>
      </c>
      <c r="AW446">
        <v>2</v>
      </c>
      <c r="AX446">
        <v>64888914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ROUND(AT446*Source!I544*AH446*AL446,0)</f>
        <v>12</v>
      </c>
      <c r="CV446">
        <f>ROUND(Y446*Source!I544,7)</f>
        <v>0.74880000000000002</v>
      </c>
      <c r="CW446">
        <v>0</v>
      </c>
      <c r="CX446">
        <f>ROUND(Y446*Source!I544,7)</f>
        <v>0.74880000000000002</v>
      </c>
      <c r="CY446">
        <f t="shared" si="69"/>
        <v>16.93</v>
      </c>
      <c r="CZ446">
        <f t="shared" si="70"/>
        <v>16.93</v>
      </c>
      <c r="DA446">
        <f t="shared" si="71"/>
        <v>1</v>
      </c>
      <c r="DB446">
        <f t="shared" si="77"/>
        <v>6.33</v>
      </c>
      <c r="DC446">
        <f t="shared" si="78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>ROUND(ROUND(AG446,2)*CX446,2)</f>
        <v>0</v>
      </c>
      <c r="DI446">
        <f>ROUND(ROUND(AH446,2)*CX446,2)</f>
        <v>12.68</v>
      </c>
      <c r="DJ446">
        <f t="shared" si="72"/>
        <v>12.68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ROW(Source!A544)</f>
        <v>544</v>
      </c>
      <c r="B447">
        <v>64887308</v>
      </c>
      <c r="C447">
        <v>64888905</v>
      </c>
      <c r="D447">
        <v>29412068</v>
      </c>
      <c r="E447">
        <v>1</v>
      </c>
      <c r="F447">
        <v>1</v>
      </c>
      <c r="G447">
        <v>1</v>
      </c>
      <c r="H447">
        <v>1</v>
      </c>
      <c r="I447" t="s">
        <v>251</v>
      </c>
      <c r="J447" t="s">
        <v>3</v>
      </c>
      <c r="K447" t="s">
        <v>252</v>
      </c>
      <c r="L447">
        <v>1369</v>
      </c>
      <c r="N447">
        <v>1013</v>
      </c>
      <c r="O447" t="s">
        <v>244</v>
      </c>
      <c r="P447" t="s">
        <v>244</v>
      </c>
      <c r="Q447">
        <v>1</v>
      </c>
      <c r="W447">
        <v>0</v>
      </c>
      <c r="X447">
        <v>-547340176</v>
      </c>
      <c r="Y447">
        <f t="shared" si="76"/>
        <v>0.74880000000000002</v>
      </c>
      <c r="AA447">
        <v>0</v>
      </c>
      <c r="AB447">
        <v>0</v>
      </c>
      <c r="AC447">
        <v>0</v>
      </c>
      <c r="AD447">
        <v>10.210000000000001</v>
      </c>
      <c r="AE447">
        <v>0</v>
      </c>
      <c r="AF447">
        <v>0</v>
      </c>
      <c r="AG447">
        <v>0</v>
      </c>
      <c r="AH447">
        <v>10.210000000000001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0.72</v>
      </c>
      <c r="AU447" t="s">
        <v>26</v>
      </c>
      <c r="AV447">
        <v>1</v>
      </c>
      <c r="AW447">
        <v>2</v>
      </c>
      <c r="AX447">
        <v>64888915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U447">
        <f>ROUND(AT447*Source!I544*AH447*AL447,0)</f>
        <v>15</v>
      </c>
      <c r="CV447">
        <f>ROUND(Y447*Source!I544,7)</f>
        <v>1.4976</v>
      </c>
      <c r="CW447">
        <v>0</v>
      </c>
      <c r="CX447">
        <f>ROUND(Y447*Source!I544,7)</f>
        <v>1.4976</v>
      </c>
      <c r="CY447">
        <f t="shared" si="69"/>
        <v>10.210000000000001</v>
      </c>
      <c r="CZ447">
        <f t="shared" si="70"/>
        <v>10.210000000000001</v>
      </c>
      <c r="DA447">
        <f t="shared" si="71"/>
        <v>1</v>
      </c>
      <c r="DB447">
        <f t="shared" si="77"/>
        <v>7.64</v>
      </c>
      <c r="DC447">
        <f t="shared" si="78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>ROUND(ROUND(AG447,2)*CX447,2)</f>
        <v>0</v>
      </c>
      <c r="DI447">
        <f>ROUND(ROUND(AH447,2)*CX447,2)</f>
        <v>15.29</v>
      </c>
      <c r="DJ447">
        <f t="shared" si="72"/>
        <v>15.29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ROW(Source!A545)</f>
        <v>545</v>
      </c>
      <c r="B448">
        <v>64887305</v>
      </c>
      <c r="C448">
        <v>64888905</v>
      </c>
      <c r="D448">
        <v>29479127</v>
      </c>
      <c r="E448">
        <v>1</v>
      </c>
      <c r="F448">
        <v>1</v>
      </c>
      <c r="G448">
        <v>1</v>
      </c>
      <c r="H448">
        <v>1</v>
      </c>
      <c r="I448" t="s">
        <v>242</v>
      </c>
      <c r="J448" t="s">
        <v>3</v>
      </c>
      <c r="K448" t="s">
        <v>243</v>
      </c>
      <c r="L448">
        <v>1369</v>
      </c>
      <c r="N448">
        <v>1013</v>
      </c>
      <c r="O448" t="s">
        <v>244</v>
      </c>
      <c r="P448" t="s">
        <v>244</v>
      </c>
      <c r="Q448">
        <v>1</v>
      </c>
      <c r="W448">
        <v>0</v>
      </c>
      <c r="X448">
        <v>-1068735493</v>
      </c>
      <c r="Y448">
        <f t="shared" si="76"/>
        <v>1.1232000000000002</v>
      </c>
      <c r="AA448">
        <v>0</v>
      </c>
      <c r="AB448">
        <v>0</v>
      </c>
      <c r="AC448">
        <v>0</v>
      </c>
      <c r="AD448">
        <v>12.92</v>
      </c>
      <c r="AE448">
        <v>0</v>
      </c>
      <c r="AF448">
        <v>0</v>
      </c>
      <c r="AG448">
        <v>0</v>
      </c>
      <c r="AH448">
        <v>12.92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1.08</v>
      </c>
      <c r="AU448" t="s">
        <v>26</v>
      </c>
      <c r="AV448">
        <v>1</v>
      </c>
      <c r="AW448">
        <v>2</v>
      </c>
      <c r="AX448">
        <v>64888911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U448">
        <f>ROUND(AT448*Source!I545*AH448*AL448,0)</f>
        <v>28</v>
      </c>
      <c r="CV448">
        <f>ROUND(Y448*Source!I545,7)</f>
        <v>2.2464</v>
      </c>
      <c r="CW448">
        <v>0</v>
      </c>
      <c r="CX448">
        <f>ROUND(Y448*Source!I545,7)</f>
        <v>2.2464</v>
      </c>
      <c r="CY448">
        <f t="shared" si="69"/>
        <v>12.92</v>
      </c>
      <c r="CZ448">
        <f t="shared" si="70"/>
        <v>12.92</v>
      </c>
      <c r="DA448">
        <f t="shared" si="71"/>
        <v>1</v>
      </c>
      <c r="DB448">
        <f t="shared" si="77"/>
        <v>14.51</v>
      </c>
      <c r="DC448">
        <f t="shared" si="78"/>
        <v>0</v>
      </c>
      <c r="DD448" t="s">
        <v>3</v>
      </c>
      <c r="DE448" t="s">
        <v>3</v>
      </c>
      <c r="DF448">
        <f>ROUND(ROUND(AE448,0)*CX448,0)</f>
        <v>0</v>
      </c>
      <c r="DG448">
        <f>ROUND(ROUND(AF448,0)*CX448,0)</f>
        <v>0</v>
      </c>
      <c r="DH448">
        <f>ROUND(ROUND(AG448,0)*CX448,0)</f>
        <v>0</v>
      </c>
      <c r="DI448">
        <f>ROUND(ROUND(AH448,0)*CX448,0)</f>
        <v>29</v>
      </c>
      <c r="DJ448">
        <f t="shared" si="72"/>
        <v>29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ROW(Source!A545)</f>
        <v>545</v>
      </c>
      <c r="B449">
        <v>64887305</v>
      </c>
      <c r="C449">
        <v>64888905</v>
      </c>
      <c r="D449">
        <v>29412067</v>
      </c>
      <c r="E449">
        <v>1</v>
      </c>
      <c r="F449">
        <v>1</v>
      </c>
      <c r="G449">
        <v>1</v>
      </c>
      <c r="H449">
        <v>1</v>
      </c>
      <c r="I449" t="s">
        <v>245</v>
      </c>
      <c r="J449" t="s">
        <v>3</v>
      </c>
      <c r="K449" t="s">
        <v>246</v>
      </c>
      <c r="L449">
        <v>1369</v>
      </c>
      <c r="N449">
        <v>1013</v>
      </c>
      <c r="O449" t="s">
        <v>244</v>
      </c>
      <c r="P449" t="s">
        <v>244</v>
      </c>
      <c r="Q449">
        <v>1</v>
      </c>
      <c r="W449">
        <v>0</v>
      </c>
      <c r="X449">
        <v>-492150492</v>
      </c>
      <c r="Y449">
        <f t="shared" si="76"/>
        <v>0.74880000000000002</v>
      </c>
      <c r="AA449">
        <v>0</v>
      </c>
      <c r="AB449">
        <v>0</v>
      </c>
      <c r="AC449">
        <v>0</v>
      </c>
      <c r="AD449">
        <v>15.49</v>
      </c>
      <c r="AE449">
        <v>0</v>
      </c>
      <c r="AF449">
        <v>0</v>
      </c>
      <c r="AG449">
        <v>0</v>
      </c>
      <c r="AH449">
        <v>15.49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0.72</v>
      </c>
      <c r="AU449" t="s">
        <v>26</v>
      </c>
      <c r="AV449">
        <v>1</v>
      </c>
      <c r="AW449">
        <v>2</v>
      </c>
      <c r="AX449">
        <v>64888912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ROUND(AT449*Source!I545*AH449*AL449,0)</f>
        <v>22</v>
      </c>
      <c r="CV449">
        <f>ROUND(Y449*Source!I545,7)</f>
        <v>1.4976</v>
      </c>
      <c r="CW449">
        <v>0</v>
      </c>
      <c r="CX449">
        <f>ROUND(Y449*Source!I545,7)</f>
        <v>1.4976</v>
      </c>
      <c r="CY449">
        <f t="shared" ref="CY449:CY512" si="79">AD449</f>
        <v>15.49</v>
      </c>
      <c r="CZ449">
        <f t="shared" ref="CZ449:CZ512" si="80">AH449</f>
        <v>15.49</v>
      </c>
      <c r="DA449">
        <f t="shared" ref="DA449:DA512" si="81">AL449</f>
        <v>1</v>
      </c>
      <c r="DB449">
        <f t="shared" si="77"/>
        <v>11.6</v>
      </c>
      <c r="DC449">
        <f t="shared" si="78"/>
        <v>0</v>
      </c>
      <c r="DD449" t="s">
        <v>3</v>
      </c>
      <c r="DE449" t="s">
        <v>3</v>
      </c>
      <c r="DF449">
        <f>ROUND(ROUND(AE449,0)*CX449,0)</f>
        <v>0</v>
      </c>
      <c r="DG449">
        <f>ROUND(ROUND(AF449,0)*CX449,0)</f>
        <v>0</v>
      </c>
      <c r="DH449">
        <f>ROUND(ROUND(AG449,0)*CX449,0)</f>
        <v>0</v>
      </c>
      <c r="DI449">
        <f>ROUND(ROUND(AH449,0)*CX449,0)</f>
        <v>22</v>
      </c>
      <c r="DJ449">
        <f t="shared" ref="DJ449:DJ512" si="82">DI449</f>
        <v>22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ROW(Source!A545)</f>
        <v>545</v>
      </c>
      <c r="B450">
        <v>64887305</v>
      </c>
      <c r="C450">
        <v>64888905</v>
      </c>
      <c r="D450">
        <v>29420508</v>
      </c>
      <c r="E450">
        <v>1</v>
      </c>
      <c r="F450">
        <v>1</v>
      </c>
      <c r="G450">
        <v>1</v>
      </c>
      <c r="H450">
        <v>1</v>
      </c>
      <c r="I450" t="s">
        <v>253</v>
      </c>
      <c r="J450" t="s">
        <v>3</v>
      </c>
      <c r="K450" t="s">
        <v>254</v>
      </c>
      <c r="L450">
        <v>1369</v>
      </c>
      <c r="N450">
        <v>1013</v>
      </c>
      <c r="O450" t="s">
        <v>244</v>
      </c>
      <c r="P450" t="s">
        <v>244</v>
      </c>
      <c r="Q450">
        <v>1</v>
      </c>
      <c r="W450">
        <v>0</v>
      </c>
      <c r="X450">
        <v>1660935601</v>
      </c>
      <c r="Y450">
        <f t="shared" si="76"/>
        <v>0.74880000000000002</v>
      </c>
      <c r="AA450">
        <v>0</v>
      </c>
      <c r="AB450">
        <v>0</v>
      </c>
      <c r="AC450">
        <v>0</v>
      </c>
      <c r="AD450">
        <v>14.09</v>
      </c>
      <c r="AE450">
        <v>0</v>
      </c>
      <c r="AF450">
        <v>0</v>
      </c>
      <c r="AG450">
        <v>0</v>
      </c>
      <c r="AH450">
        <v>14.09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0.72</v>
      </c>
      <c r="AU450" t="s">
        <v>26</v>
      </c>
      <c r="AV450">
        <v>1</v>
      </c>
      <c r="AW450">
        <v>2</v>
      </c>
      <c r="AX450">
        <v>64888913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U450">
        <f>ROUND(AT450*Source!I545*AH450*AL450,0)</f>
        <v>20</v>
      </c>
      <c r="CV450">
        <f>ROUND(Y450*Source!I545,7)</f>
        <v>1.4976</v>
      </c>
      <c r="CW450">
        <v>0</v>
      </c>
      <c r="CX450">
        <f>ROUND(Y450*Source!I545,7)</f>
        <v>1.4976</v>
      </c>
      <c r="CY450">
        <f t="shared" si="79"/>
        <v>14.09</v>
      </c>
      <c r="CZ450">
        <f t="shared" si="80"/>
        <v>14.09</v>
      </c>
      <c r="DA450">
        <f t="shared" si="81"/>
        <v>1</v>
      </c>
      <c r="DB450">
        <f t="shared" si="77"/>
        <v>10.55</v>
      </c>
      <c r="DC450">
        <f t="shared" si="78"/>
        <v>0</v>
      </c>
      <c r="DD450" t="s">
        <v>3</v>
      </c>
      <c r="DE450" t="s">
        <v>3</v>
      </c>
      <c r="DF450">
        <f>ROUND(ROUND(AE450,0)*CX450,0)</f>
        <v>0</v>
      </c>
      <c r="DG450">
        <f>ROUND(ROUND(AF450,0)*CX450,0)</f>
        <v>0</v>
      </c>
      <c r="DH450">
        <f>ROUND(ROUND(AG450,0)*CX450,0)</f>
        <v>0</v>
      </c>
      <c r="DI450">
        <f>ROUND(ROUND(AH450,0)*CX450,0)</f>
        <v>21</v>
      </c>
      <c r="DJ450">
        <f t="shared" si="82"/>
        <v>21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ROW(Source!A545)</f>
        <v>545</v>
      </c>
      <c r="B451">
        <v>64887305</v>
      </c>
      <c r="C451">
        <v>64888905</v>
      </c>
      <c r="D451">
        <v>29420467</v>
      </c>
      <c r="E451">
        <v>1</v>
      </c>
      <c r="F451">
        <v>1</v>
      </c>
      <c r="G451">
        <v>1</v>
      </c>
      <c r="H451">
        <v>1</v>
      </c>
      <c r="I451" t="s">
        <v>249</v>
      </c>
      <c r="J451" t="s">
        <v>3</v>
      </c>
      <c r="K451" t="s">
        <v>250</v>
      </c>
      <c r="L451">
        <v>1369</v>
      </c>
      <c r="N451">
        <v>1013</v>
      </c>
      <c r="O451" t="s">
        <v>244</v>
      </c>
      <c r="P451" t="s">
        <v>244</v>
      </c>
      <c r="Q451">
        <v>1</v>
      </c>
      <c r="W451">
        <v>0</v>
      </c>
      <c r="X451">
        <v>1876455240</v>
      </c>
      <c r="Y451">
        <f t="shared" si="76"/>
        <v>0.37440000000000001</v>
      </c>
      <c r="AA451">
        <v>0</v>
      </c>
      <c r="AB451">
        <v>0</v>
      </c>
      <c r="AC451">
        <v>0</v>
      </c>
      <c r="AD451">
        <v>16.93</v>
      </c>
      <c r="AE451">
        <v>0</v>
      </c>
      <c r="AF451">
        <v>0</v>
      </c>
      <c r="AG451">
        <v>0</v>
      </c>
      <c r="AH451">
        <v>16.93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0.36</v>
      </c>
      <c r="AU451" t="s">
        <v>26</v>
      </c>
      <c r="AV451">
        <v>1</v>
      </c>
      <c r="AW451">
        <v>2</v>
      </c>
      <c r="AX451">
        <v>64888914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ROUND(AT451*Source!I545*AH451*AL451,0)</f>
        <v>12</v>
      </c>
      <c r="CV451">
        <f>ROUND(Y451*Source!I545,7)</f>
        <v>0.74880000000000002</v>
      </c>
      <c r="CW451">
        <v>0</v>
      </c>
      <c r="CX451">
        <f>ROUND(Y451*Source!I545,7)</f>
        <v>0.74880000000000002</v>
      </c>
      <c r="CY451">
        <f t="shared" si="79"/>
        <v>16.93</v>
      </c>
      <c r="CZ451">
        <f t="shared" si="80"/>
        <v>16.93</v>
      </c>
      <c r="DA451">
        <f t="shared" si="81"/>
        <v>1</v>
      </c>
      <c r="DB451">
        <f t="shared" si="77"/>
        <v>6.33</v>
      </c>
      <c r="DC451">
        <f t="shared" si="78"/>
        <v>0</v>
      </c>
      <c r="DD451" t="s">
        <v>3</v>
      </c>
      <c r="DE451" t="s">
        <v>3</v>
      </c>
      <c r="DF451">
        <f>ROUND(ROUND(AE451,0)*CX451,0)</f>
        <v>0</v>
      </c>
      <c r="DG451">
        <f>ROUND(ROUND(AF451,0)*CX451,0)</f>
        <v>0</v>
      </c>
      <c r="DH451">
        <f>ROUND(ROUND(AG451,0)*CX451,0)</f>
        <v>0</v>
      </c>
      <c r="DI451">
        <f>ROUND(ROUND(AH451,0)*CX451,0)</f>
        <v>13</v>
      </c>
      <c r="DJ451">
        <f t="shared" si="82"/>
        <v>13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ROW(Source!A545)</f>
        <v>545</v>
      </c>
      <c r="B452">
        <v>64887305</v>
      </c>
      <c r="C452">
        <v>64888905</v>
      </c>
      <c r="D452">
        <v>29412068</v>
      </c>
      <c r="E452">
        <v>1</v>
      </c>
      <c r="F452">
        <v>1</v>
      </c>
      <c r="G452">
        <v>1</v>
      </c>
      <c r="H452">
        <v>1</v>
      </c>
      <c r="I452" t="s">
        <v>251</v>
      </c>
      <c r="J452" t="s">
        <v>3</v>
      </c>
      <c r="K452" t="s">
        <v>252</v>
      </c>
      <c r="L452">
        <v>1369</v>
      </c>
      <c r="N452">
        <v>1013</v>
      </c>
      <c r="O452" t="s">
        <v>244</v>
      </c>
      <c r="P452" t="s">
        <v>244</v>
      </c>
      <c r="Q452">
        <v>1</v>
      </c>
      <c r="W452">
        <v>0</v>
      </c>
      <c r="X452">
        <v>-547340176</v>
      </c>
      <c r="Y452">
        <f t="shared" si="76"/>
        <v>0.74880000000000002</v>
      </c>
      <c r="AA452">
        <v>0</v>
      </c>
      <c r="AB452">
        <v>0</v>
      </c>
      <c r="AC452">
        <v>0</v>
      </c>
      <c r="AD452">
        <v>10.210000000000001</v>
      </c>
      <c r="AE452">
        <v>0</v>
      </c>
      <c r="AF452">
        <v>0</v>
      </c>
      <c r="AG452">
        <v>0</v>
      </c>
      <c r="AH452">
        <v>10.210000000000001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0.72</v>
      </c>
      <c r="AU452" t="s">
        <v>26</v>
      </c>
      <c r="AV452">
        <v>1</v>
      </c>
      <c r="AW452">
        <v>2</v>
      </c>
      <c r="AX452">
        <v>64888915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U452">
        <f>ROUND(AT452*Source!I545*AH452*AL452,0)</f>
        <v>15</v>
      </c>
      <c r="CV452">
        <f>ROUND(Y452*Source!I545,7)</f>
        <v>1.4976</v>
      </c>
      <c r="CW452">
        <v>0</v>
      </c>
      <c r="CX452">
        <f>ROUND(Y452*Source!I545,7)</f>
        <v>1.4976</v>
      </c>
      <c r="CY452">
        <f t="shared" si="79"/>
        <v>10.210000000000001</v>
      </c>
      <c r="CZ452">
        <f t="shared" si="80"/>
        <v>10.210000000000001</v>
      </c>
      <c r="DA452">
        <f t="shared" si="81"/>
        <v>1</v>
      </c>
      <c r="DB452">
        <f t="shared" si="77"/>
        <v>7.64</v>
      </c>
      <c r="DC452">
        <f t="shared" si="78"/>
        <v>0</v>
      </c>
      <c r="DD452" t="s">
        <v>3</v>
      </c>
      <c r="DE452" t="s">
        <v>3</v>
      </c>
      <c r="DF452">
        <f>ROUND(ROUND(AE452,0)*CX452,0)</f>
        <v>0</v>
      </c>
      <c r="DG452">
        <f>ROUND(ROUND(AF452,0)*CX452,0)</f>
        <v>0</v>
      </c>
      <c r="DH452">
        <f>ROUND(ROUND(AG452,0)*CX452,0)</f>
        <v>0</v>
      </c>
      <c r="DI452">
        <f>ROUND(ROUND(AH452,0)*CX452,0)</f>
        <v>15</v>
      </c>
      <c r="DJ452">
        <f t="shared" si="82"/>
        <v>15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ROW(Source!A546)</f>
        <v>546</v>
      </c>
      <c r="B453">
        <v>64887308</v>
      </c>
      <c r="C453">
        <v>64888916</v>
      </c>
      <c r="D453">
        <v>29412067</v>
      </c>
      <c r="E453">
        <v>1</v>
      </c>
      <c r="F453">
        <v>1</v>
      </c>
      <c r="G453">
        <v>1</v>
      </c>
      <c r="H453">
        <v>1</v>
      </c>
      <c r="I453" t="s">
        <v>245</v>
      </c>
      <c r="J453" t="s">
        <v>3</v>
      </c>
      <c r="K453" t="s">
        <v>246</v>
      </c>
      <c r="L453">
        <v>1369</v>
      </c>
      <c r="N453">
        <v>1013</v>
      </c>
      <c r="O453" t="s">
        <v>244</v>
      </c>
      <c r="P453" t="s">
        <v>244</v>
      </c>
      <c r="Q453">
        <v>1</v>
      </c>
      <c r="W453">
        <v>0</v>
      </c>
      <c r="X453">
        <v>-492150492</v>
      </c>
      <c r="Y453">
        <f t="shared" si="76"/>
        <v>1.6432000000000002</v>
      </c>
      <c r="AA453">
        <v>0</v>
      </c>
      <c r="AB453">
        <v>0</v>
      </c>
      <c r="AC453">
        <v>0</v>
      </c>
      <c r="AD453">
        <v>15.49</v>
      </c>
      <c r="AE453">
        <v>0</v>
      </c>
      <c r="AF453">
        <v>0</v>
      </c>
      <c r="AG453">
        <v>0</v>
      </c>
      <c r="AH453">
        <v>15.49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1.58</v>
      </c>
      <c r="AU453" t="s">
        <v>26</v>
      </c>
      <c r="AV453">
        <v>1</v>
      </c>
      <c r="AW453">
        <v>2</v>
      </c>
      <c r="AX453">
        <v>64888921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ROUND(AT453*Source!I546*AH453*AL453,0)</f>
        <v>49</v>
      </c>
      <c r="CV453">
        <f>ROUND(Y453*Source!I546,7)</f>
        <v>3.2864</v>
      </c>
      <c r="CW453">
        <v>0</v>
      </c>
      <c r="CX453">
        <f>ROUND(Y453*Source!I546,7)</f>
        <v>3.2864</v>
      </c>
      <c r="CY453">
        <f t="shared" si="79"/>
        <v>15.49</v>
      </c>
      <c r="CZ453">
        <f t="shared" si="80"/>
        <v>15.49</v>
      </c>
      <c r="DA453">
        <f t="shared" si="81"/>
        <v>1</v>
      </c>
      <c r="DB453">
        <f t="shared" si="77"/>
        <v>25.45</v>
      </c>
      <c r="DC453">
        <f t="shared" si="78"/>
        <v>0</v>
      </c>
      <c r="DD453" t="s">
        <v>3</v>
      </c>
      <c r="DE453" t="s">
        <v>3</v>
      </c>
      <c r="DF453">
        <f>ROUND(ROUND(AE453,2)*CX453,2)</f>
        <v>0</v>
      </c>
      <c r="DG453">
        <f>ROUND(ROUND(AF453,2)*CX453,2)</f>
        <v>0</v>
      </c>
      <c r="DH453">
        <f>ROUND(ROUND(AG453,2)*CX453,2)</f>
        <v>0</v>
      </c>
      <c r="DI453">
        <f>ROUND(ROUND(AH453,2)*CX453,2)</f>
        <v>50.91</v>
      </c>
      <c r="DJ453">
        <f t="shared" si="82"/>
        <v>50.91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ROW(Source!A546)</f>
        <v>546</v>
      </c>
      <c r="B454">
        <v>64887308</v>
      </c>
      <c r="C454">
        <v>64888916</v>
      </c>
      <c r="D454">
        <v>29420508</v>
      </c>
      <c r="E454">
        <v>1</v>
      </c>
      <c r="F454">
        <v>1</v>
      </c>
      <c r="G454">
        <v>1</v>
      </c>
      <c r="H454">
        <v>1</v>
      </c>
      <c r="I454" t="s">
        <v>253</v>
      </c>
      <c r="J454" t="s">
        <v>3</v>
      </c>
      <c r="K454" t="s">
        <v>254</v>
      </c>
      <c r="L454">
        <v>1369</v>
      </c>
      <c r="N454">
        <v>1013</v>
      </c>
      <c r="O454" t="s">
        <v>244</v>
      </c>
      <c r="P454" t="s">
        <v>244</v>
      </c>
      <c r="Q454">
        <v>1</v>
      </c>
      <c r="W454">
        <v>0</v>
      </c>
      <c r="X454">
        <v>1660935601</v>
      </c>
      <c r="Y454">
        <f t="shared" si="76"/>
        <v>1.6432000000000002</v>
      </c>
      <c r="AA454">
        <v>0</v>
      </c>
      <c r="AB454">
        <v>0</v>
      </c>
      <c r="AC454">
        <v>0</v>
      </c>
      <c r="AD454">
        <v>14.09</v>
      </c>
      <c r="AE454">
        <v>0</v>
      </c>
      <c r="AF454">
        <v>0</v>
      </c>
      <c r="AG454">
        <v>0</v>
      </c>
      <c r="AH454">
        <v>14.09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1.58</v>
      </c>
      <c r="AU454" t="s">
        <v>26</v>
      </c>
      <c r="AV454">
        <v>1</v>
      </c>
      <c r="AW454">
        <v>2</v>
      </c>
      <c r="AX454">
        <v>64888922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ROUND(AT454*Source!I546*AH454*AL454,0)</f>
        <v>45</v>
      </c>
      <c r="CV454">
        <f>ROUND(Y454*Source!I546,7)</f>
        <v>3.2864</v>
      </c>
      <c r="CW454">
        <v>0</v>
      </c>
      <c r="CX454">
        <f>ROUND(Y454*Source!I546,7)</f>
        <v>3.2864</v>
      </c>
      <c r="CY454">
        <f t="shared" si="79"/>
        <v>14.09</v>
      </c>
      <c r="CZ454">
        <f t="shared" si="80"/>
        <v>14.09</v>
      </c>
      <c r="DA454">
        <f t="shared" si="81"/>
        <v>1</v>
      </c>
      <c r="DB454">
        <f t="shared" si="77"/>
        <v>23.15</v>
      </c>
      <c r="DC454">
        <f t="shared" si="78"/>
        <v>0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>ROUND(ROUND(AG454,2)*CX454,2)</f>
        <v>0</v>
      </c>
      <c r="DI454">
        <f>ROUND(ROUND(AH454,2)*CX454,2)</f>
        <v>46.31</v>
      </c>
      <c r="DJ454">
        <f t="shared" si="82"/>
        <v>46.31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ROW(Source!A546)</f>
        <v>546</v>
      </c>
      <c r="B455">
        <v>64887308</v>
      </c>
      <c r="C455">
        <v>64888916</v>
      </c>
      <c r="D455">
        <v>29420467</v>
      </c>
      <c r="E455">
        <v>1</v>
      </c>
      <c r="F455">
        <v>1</v>
      </c>
      <c r="G455">
        <v>1</v>
      </c>
      <c r="H455">
        <v>1</v>
      </c>
      <c r="I455" t="s">
        <v>249</v>
      </c>
      <c r="J455" t="s">
        <v>3</v>
      </c>
      <c r="K455" t="s">
        <v>250</v>
      </c>
      <c r="L455">
        <v>1369</v>
      </c>
      <c r="N455">
        <v>1013</v>
      </c>
      <c r="O455" t="s">
        <v>244</v>
      </c>
      <c r="P455" t="s">
        <v>244</v>
      </c>
      <c r="Q455">
        <v>1</v>
      </c>
      <c r="W455">
        <v>0</v>
      </c>
      <c r="X455">
        <v>1876455240</v>
      </c>
      <c r="Y455">
        <f t="shared" si="76"/>
        <v>0.6552</v>
      </c>
      <c r="AA455">
        <v>0</v>
      </c>
      <c r="AB455">
        <v>0</v>
      </c>
      <c r="AC455">
        <v>0</v>
      </c>
      <c r="AD455">
        <v>16.93</v>
      </c>
      <c r="AE455">
        <v>0</v>
      </c>
      <c r="AF455">
        <v>0</v>
      </c>
      <c r="AG455">
        <v>0</v>
      </c>
      <c r="AH455">
        <v>16.93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0.63</v>
      </c>
      <c r="AU455" t="s">
        <v>26</v>
      </c>
      <c r="AV455">
        <v>1</v>
      </c>
      <c r="AW455">
        <v>2</v>
      </c>
      <c r="AX455">
        <v>64888923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ROUND(AT455*Source!I546*AH455*AL455,0)</f>
        <v>21</v>
      </c>
      <c r="CV455">
        <f>ROUND(Y455*Source!I546,7)</f>
        <v>1.3104</v>
      </c>
      <c r="CW455">
        <v>0</v>
      </c>
      <c r="CX455">
        <f>ROUND(Y455*Source!I546,7)</f>
        <v>1.3104</v>
      </c>
      <c r="CY455">
        <f t="shared" si="79"/>
        <v>16.93</v>
      </c>
      <c r="CZ455">
        <f t="shared" si="80"/>
        <v>16.93</v>
      </c>
      <c r="DA455">
        <f t="shared" si="81"/>
        <v>1</v>
      </c>
      <c r="DB455">
        <f t="shared" si="77"/>
        <v>11.1</v>
      </c>
      <c r="DC455">
        <f t="shared" si="78"/>
        <v>0</v>
      </c>
      <c r="DD455" t="s">
        <v>3</v>
      </c>
      <c r="DE455" t="s">
        <v>3</v>
      </c>
      <c r="DF455">
        <f>ROUND(ROUND(AE455,2)*CX455,2)</f>
        <v>0</v>
      </c>
      <c r="DG455">
        <f>ROUND(ROUND(AF455,2)*CX455,2)</f>
        <v>0</v>
      </c>
      <c r="DH455">
        <f>ROUND(ROUND(AG455,2)*CX455,2)</f>
        <v>0</v>
      </c>
      <c r="DI455">
        <f>ROUND(ROUND(AH455,2)*CX455,2)</f>
        <v>22.19</v>
      </c>
      <c r="DJ455">
        <f t="shared" si="82"/>
        <v>22.19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ROW(Source!A546)</f>
        <v>546</v>
      </c>
      <c r="B456">
        <v>64887308</v>
      </c>
      <c r="C456">
        <v>64888916</v>
      </c>
      <c r="D456">
        <v>29412068</v>
      </c>
      <c r="E456">
        <v>1</v>
      </c>
      <c r="F456">
        <v>1</v>
      </c>
      <c r="G456">
        <v>1</v>
      </c>
      <c r="H456">
        <v>1</v>
      </c>
      <c r="I456" t="s">
        <v>251</v>
      </c>
      <c r="J456" t="s">
        <v>3</v>
      </c>
      <c r="K456" t="s">
        <v>252</v>
      </c>
      <c r="L456">
        <v>1369</v>
      </c>
      <c r="N456">
        <v>1013</v>
      </c>
      <c r="O456" t="s">
        <v>244</v>
      </c>
      <c r="P456" t="s">
        <v>244</v>
      </c>
      <c r="Q456">
        <v>1</v>
      </c>
      <c r="W456">
        <v>0</v>
      </c>
      <c r="X456">
        <v>-547340176</v>
      </c>
      <c r="Y456">
        <f t="shared" si="76"/>
        <v>2.6208</v>
      </c>
      <c r="AA456">
        <v>0</v>
      </c>
      <c r="AB456">
        <v>0</v>
      </c>
      <c r="AC456">
        <v>0</v>
      </c>
      <c r="AD456">
        <v>10.210000000000001</v>
      </c>
      <c r="AE456">
        <v>0</v>
      </c>
      <c r="AF456">
        <v>0</v>
      </c>
      <c r="AG456">
        <v>0</v>
      </c>
      <c r="AH456">
        <v>10.210000000000001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2.52</v>
      </c>
      <c r="AU456" t="s">
        <v>26</v>
      </c>
      <c r="AV456">
        <v>1</v>
      </c>
      <c r="AW456">
        <v>2</v>
      </c>
      <c r="AX456">
        <v>64888924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U456">
        <f>ROUND(AT456*Source!I546*AH456*AL456,0)</f>
        <v>51</v>
      </c>
      <c r="CV456">
        <f>ROUND(Y456*Source!I546,7)</f>
        <v>5.2416</v>
      </c>
      <c r="CW456">
        <v>0</v>
      </c>
      <c r="CX456">
        <f>ROUND(Y456*Source!I546,7)</f>
        <v>5.2416</v>
      </c>
      <c r="CY456">
        <f t="shared" si="79"/>
        <v>10.210000000000001</v>
      </c>
      <c r="CZ456">
        <f t="shared" si="80"/>
        <v>10.210000000000001</v>
      </c>
      <c r="DA456">
        <f t="shared" si="81"/>
        <v>1</v>
      </c>
      <c r="DB456">
        <f t="shared" si="77"/>
        <v>26.76</v>
      </c>
      <c r="DC456">
        <f t="shared" si="78"/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>ROUND(ROUND(AG456,2)*CX456,2)</f>
        <v>0</v>
      </c>
      <c r="DI456">
        <f>ROUND(ROUND(AH456,2)*CX456,2)</f>
        <v>53.52</v>
      </c>
      <c r="DJ456">
        <f t="shared" si="82"/>
        <v>53.52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ROW(Source!A547)</f>
        <v>547</v>
      </c>
      <c r="B457">
        <v>64887305</v>
      </c>
      <c r="C457">
        <v>64888916</v>
      </c>
      <c r="D457">
        <v>29412067</v>
      </c>
      <c r="E457">
        <v>1</v>
      </c>
      <c r="F457">
        <v>1</v>
      </c>
      <c r="G457">
        <v>1</v>
      </c>
      <c r="H457">
        <v>1</v>
      </c>
      <c r="I457" t="s">
        <v>245</v>
      </c>
      <c r="J457" t="s">
        <v>3</v>
      </c>
      <c r="K457" t="s">
        <v>246</v>
      </c>
      <c r="L457">
        <v>1369</v>
      </c>
      <c r="N457">
        <v>1013</v>
      </c>
      <c r="O457" t="s">
        <v>244</v>
      </c>
      <c r="P457" t="s">
        <v>244</v>
      </c>
      <c r="Q457">
        <v>1</v>
      </c>
      <c r="W457">
        <v>0</v>
      </c>
      <c r="X457">
        <v>-492150492</v>
      </c>
      <c r="Y457">
        <f t="shared" si="76"/>
        <v>1.6432000000000002</v>
      </c>
      <c r="AA457">
        <v>0</v>
      </c>
      <c r="AB457">
        <v>0</v>
      </c>
      <c r="AC457">
        <v>0</v>
      </c>
      <c r="AD457">
        <v>15.49</v>
      </c>
      <c r="AE457">
        <v>0</v>
      </c>
      <c r="AF457">
        <v>0</v>
      </c>
      <c r="AG457">
        <v>0</v>
      </c>
      <c r="AH457">
        <v>15.49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1.58</v>
      </c>
      <c r="AU457" t="s">
        <v>26</v>
      </c>
      <c r="AV457">
        <v>1</v>
      </c>
      <c r="AW457">
        <v>2</v>
      </c>
      <c r="AX457">
        <v>64888921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ROUND(AT457*Source!I547*AH457*AL457,0)</f>
        <v>49</v>
      </c>
      <c r="CV457">
        <f>ROUND(Y457*Source!I547,7)</f>
        <v>3.2864</v>
      </c>
      <c r="CW457">
        <v>0</v>
      </c>
      <c r="CX457">
        <f>ROUND(Y457*Source!I547,7)</f>
        <v>3.2864</v>
      </c>
      <c r="CY457">
        <f t="shared" si="79"/>
        <v>15.49</v>
      </c>
      <c r="CZ457">
        <f t="shared" si="80"/>
        <v>15.49</v>
      </c>
      <c r="DA457">
        <f t="shared" si="81"/>
        <v>1</v>
      </c>
      <c r="DB457">
        <f t="shared" si="77"/>
        <v>25.45</v>
      </c>
      <c r="DC457">
        <f t="shared" si="78"/>
        <v>0</v>
      </c>
      <c r="DD457" t="s">
        <v>3</v>
      </c>
      <c r="DE457" t="s">
        <v>3</v>
      </c>
      <c r="DF457">
        <f>ROUND(ROUND(AE457,0)*CX457,0)</f>
        <v>0</v>
      </c>
      <c r="DG457">
        <f>ROUND(ROUND(AF457,0)*CX457,0)</f>
        <v>0</v>
      </c>
      <c r="DH457">
        <f>ROUND(ROUND(AG457,0)*CX457,0)</f>
        <v>0</v>
      </c>
      <c r="DI457">
        <f>ROUND(ROUND(AH457,0)*CX457,0)</f>
        <v>49</v>
      </c>
      <c r="DJ457">
        <f t="shared" si="82"/>
        <v>49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ROW(Source!A547)</f>
        <v>547</v>
      </c>
      <c r="B458">
        <v>64887305</v>
      </c>
      <c r="C458">
        <v>64888916</v>
      </c>
      <c r="D458">
        <v>29420508</v>
      </c>
      <c r="E458">
        <v>1</v>
      </c>
      <c r="F458">
        <v>1</v>
      </c>
      <c r="G458">
        <v>1</v>
      </c>
      <c r="H458">
        <v>1</v>
      </c>
      <c r="I458" t="s">
        <v>253</v>
      </c>
      <c r="J458" t="s">
        <v>3</v>
      </c>
      <c r="K458" t="s">
        <v>254</v>
      </c>
      <c r="L458">
        <v>1369</v>
      </c>
      <c r="N458">
        <v>1013</v>
      </c>
      <c r="O458" t="s">
        <v>244</v>
      </c>
      <c r="P458" t="s">
        <v>244</v>
      </c>
      <c r="Q458">
        <v>1</v>
      </c>
      <c r="W458">
        <v>0</v>
      </c>
      <c r="X458">
        <v>1660935601</v>
      </c>
      <c r="Y458">
        <f t="shared" si="76"/>
        <v>1.6432000000000002</v>
      </c>
      <c r="AA458">
        <v>0</v>
      </c>
      <c r="AB458">
        <v>0</v>
      </c>
      <c r="AC458">
        <v>0</v>
      </c>
      <c r="AD458">
        <v>14.09</v>
      </c>
      <c r="AE458">
        <v>0</v>
      </c>
      <c r="AF458">
        <v>0</v>
      </c>
      <c r="AG458">
        <v>0</v>
      </c>
      <c r="AH458">
        <v>14.09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1.58</v>
      </c>
      <c r="AU458" t="s">
        <v>26</v>
      </c>
      <c r="AV458">
        <v>1</v>
      </c>
      <c r="AW458">
        <v>2</v>
      </c>
      <c r="AX458">
        <v>64888922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U458">
        <f>ROUND(AT458*Source!I547*AH458*AL458,0)</f>
        <v>45</v>
      </c>
      <c r="CV458">
        <f>ROUND(Y458*Source!I547,7)</f>
        <v>3.2864</v>
      </c>
      <c r="CW458">
        <v>0</v>
      </c>
      <c r="CX458">
        <f>ROUND(Y458*Source!I547,7)</f>
        <v>3.2864</v>
      </c>
      <c r="CY458">
        <f t="shared" si="79"/>
        <v>14.09</v>
      </c>
      <c r="CZ458">
        <f t="shared" si="80"/>
        <v>14.09</v>
      </c>
      <c r="DA458">
        <f t="shared" si="81"/>
        <v>1</v>
      </c>
      <c r="DB458">
        <f t="shared" si="77"/>
        <v>23.15</v>
      </c>
      <c r="DC458">
        <f t="shared" si="78"/>
        <v>0</v>
      </c>
      <c r="DD458" t="s">
        <v>3</v>
      </c>
      <c r="DE458" t="s">
        <v>3</v>
      </c>
      <c r="DF458">
        <f>ROUND(ROUND(AE458,0)*CX458,0)</f>
        <v>0</v>
      </c>
      <c r="DG458">
        <f>ROUND(ROUND(AF458,0)*CX458,0)</f>
        <v>0</v>
      </c>
      <c r="DH458">
        <f>ROUND(ROUND(AG458,0)*CX458,0)</f>
        <v>0</v>
      </c>
      <c r="DI458">
        <f>ROUND(ROUND(AH458,0)*CX458,0)</f>
        <v>46</v>
      </c>
      <c r="DJ458">
        <f t="shared" si="82"/>
        <v>46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ROW(Source!A547)</f>
        <v>547</v>
      </c>
      <c r="B459">
        <v>64887305</v>
      </c>
      <c r="C459">
        <v>64888916</v>
      </c>
      <c r="D459">
        <v>29420467</v>
      </c>
      <c r="E459">
        <v>1</v>
      </c>
      <c r="F459">
        <v>1</v>
      </c>
      <c r="G459">
        <v>1</v>
      </c>
      <c r="H459">
        <v>1</v>
      </c>
      <c r="I459" t="s">
        <v>249</v>
      </c>
      <c r="J459" t="s">
        <v>3</v>
      </c>
      <c r="K459" t="s">
        <v>250</v>
      </c>
      <c r="L459">
        <v>1369</v>
      </c>
      <c r="N459">
        <v>1013</v>
      </c>
      <c r="O459" t="s">
        <v>244</v>
      </c>
      <c r="P459" t="s">
        <v>244</v>
      </c>
      <c r="Q459">
        <v>1</v>
      </c>
      <c r="W459">
        <v>0</v>
      </c>
      <c r="X459">
        <v>1876455240</v>
      </c>
      <c r="Y459">
        <f t="shared" si="76"/>
        <v>0.6552</v>
      </c>
      <c r="AA459">
        <v>0</v>
      </c>
      <c r="AB459">
        <v>0</v>
      </c>
      <c r="AC459">
        <v>0</v>
      </c>
      <c r="AD459">
        <v>16.93</v>
      </c>
      <c r="AE459">
        <v>0</v>
      </c>
      <c r="AF459">
        <v>0</v>
      </c>
      <c r="AG459">
        <v>0</v>
      </c>
      <c r="AH459">
        <v>16.93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0.63</v>
      </c>
      <c r="AU459" t="s">
        <v>26</v>
      </c>
      <c r="AV459">
        <v>1</v>
      </c>
      <c r="AW459">
        <v>2</v>
      </c>
      <c r="AX459">
        <v>64888923</v>
      </c>
      <c r="AY459">
        <v>1</v>
      </c>
      <c r="AZ459">
        <v>0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ROUND(AT459*Source!I547*AH459*AL459,0)</f>
        <v>21</v>
      </c>
      <c r="CV459">
        <f>ROUND(Y459*Source!I547,7)</f>
        <v>1.3104</v>
      </c>
      <c r="CW459">
        <v>0</v>
      </c>
      <c r="CX459">
        <f>ROUND(Y459*Source!I547,7)</f>
        <v>1.3104</v>
      </c>
      <c r="CY459">
        <f t="shared" si="79"/>
        <v>16.93</v>
      </c>
      <c r="CZ459">
        <f t="shared" si="80"/>
        <v>16.93</v>
      </c>
      <c r="DA459">
        <f t="shared" si="81"/>
        <v>1</v>
      </c>
      <c r="DB459">
        <f t="shared" si="77"/>
        <v>11.1</v>
      </c>
      <c r="DC459">
        <f t="shared" si="78"/>
        <v>0</v>
      </c>
      <c r="DD459" t="s">
        <v>3</v>
      </c>
      <c r="DE459" t="s">
        <v>3</v>
      </c>
      <c r="DF459">
        <f>ROUND(ROUND(AE459,0)*CX459,0)</f>
        <v>0</v>
      </c>
      <c r="DG459">
        <f>ROUND(ROUND(AF459,0)*CX459,0)</f>
        <v>0</v>
      </c>
      <c r="DH459">
        <f>ROUND(ROUND(AG459,0)*CX459,0)</f>
        <v>0</v>
      </c>
      <c r="DI459">
        <f>ROUND(ROUND(AH459,0)*CX459,0)</f>
        <v>22</v>
      </c>
      <c r="DJ459">
        <f t="shared" si="82"/>
        <v>22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ROW(Source!A547)</f>
        <v>547</v>
      </c>
      <c r="B460">
        <v>64887305</v>
      </c>
      <c r="C460">
        <v>64888916</v>
      </c>
      <c r="D460">
        <v>29412068</v>
      </c>
      <c r="E460">
        <v>1</v>
      </c>
      <c r="F460">
        <v>1</v>
      </c>
      <c r="G460">
        <v>1</v>
      </c>
      <c r="H460">
        <v>1</v>
      </c>
      <c r="I460" t="s">
        <v>251</v>
      </c>
      <c r="J460" t="s">
        <v>3</v>
      </c>
      <c r="K460" t="s">
        <v>252</v>
      </c>
      <c r="L460">
        <v>1369</v>
      </c>
      <c r="N460">
        <v>1013</v>
      </c>
      <c r="O460" t="s">
        <v>244</v>
      </c>
      <c r="P460" t="s">
        <v>244</v>
      </c>
      <c r="Q460">
        <v>1</v>
      </c>
      <c r="W460">
        <v>0</v>
      </c>
      <c r="X460">
        <v>-547340176</v>
      </c>
      <c r="Y460">
        <f t="shared" si="76"/>
        <v>2.6208</v>
      </c>
      <c r="AA460">
        <v>0</v>
      </c>
      <c r="AB460">
        <v>0</v>
      </c>
      <c r="AC460">
        <v>0</v>
      </c>
      <c r="AD460">
        <v>10.210000000000001</v>
      </c>
      <c r="AE460">
        <v>0</v>
      </c>
      <c r="AF460">
        <v>0</v>
      </c>
      <c r="AG460">
        <v>0</v>
      </c>
      <c r="AH460">
        <v>10.210000000000001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2.52</v>
      </c>
      <c r="AU460" t="s">
        <v>26</v>
      </c>
      <c r="AV460">
        <v>1</v>
      </c>
      <c r="AW460">
        <v>2</v>
      </c>
      <c r="AX460">
        <v>64888924</v>
      </c>
      <c r="AY460">
        <v>1</v>
      </c>
      <c r="AZ460">
        <v>0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U460">
        <f>ROUND(AT460*Source!I547*AH460*AL460,0)</f>
        <v>51</v>
      </c>
      <c r="CV460">
        <f>ROUND(Y460*Source!I547,7)</f>
        <v>5.2416</v>
      </c>
      <c r="CW460">
        <v>0</v>
      </c>
      <c r="CX460">
        <f>ROUND(Y460*Source!I547,7)</f>
        <v>5.2416</v>
      </c>
      <c r="CY460">
        <f t="shared" si="79"/>
        <v>10.210000000000001</v>
      </c>
      <c r="CZ460">
        <f t="shared" si="80"/>
        <v>10.210000000000001</v>
      </c>
      <c r="DA460">
        <f t="shared" si="81"/>
        <v>1</v>
      </c>
      <c r="DB460">
        <f t="shared" si="77"/>
        <v>26.76</v>
      </c>
      <c r="DC460">
        <f t="shared" si="78"/>
        <v>0</v>
      </c>
      <c r="DD460" t="s">
        <v>3</v>
      </c>
      <c r="DE460" t="s">
        <v>3</v>
      </c>
      <c r="DF460">
        <f>ROUND(ROUND(AE460,0)*CX460,0)</f>
        <v>0</v>
      </c>
      <c r="DG460">
        <f>ROUND(ROUND(AF460,0)*CX460,0)</f>
        <v>0</v>
      </c>
      <c r="DH460">
        <f>ROUND(ROUND(AG460,0)*CX460,0)</f>
        <v>0</v>
      </c>
      <c r="DI460">
        <f>ROUND(ROUND(AH460,0)*CX460,0)</f>
        <v>52</v>
      </c>
      <c r="DJ460">
        <f t="shared" si="82"/>
        <v>52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ROW(Source!A548)</f>
        <v>548</v>
      </c>
      <c r="B461">
        <v>64887308</v>
      </c>
      <c r="C461">
        <v>64888925</v>
      </c>
      <c r="D461">
        <v>29412067</v>
      </c>
      <c r="E461">
        <v>1</v>
      </c>
      <c r="F461">
        <v>1</v>
      </c>
      <c r="G461">
        <v>1</v>
      </c>
      <c r="H461">
        <v>1</v>
      </c>
      <c r="I461" t="s">
        <v>245</v>
      </c>
      <c r="J461" t="s">
        <v>3</v>
      </c>
      <c r="K461" t="s">
        <v>246</v>
      </c>
      <c r="L461">
        <v>1369</v>
      </c>
      <c r="N461">
        <v>1013</v>
      </c>
      <c r="O461" t="s">
        <v>244</v>
      </c>
      <c r="P461" t="s">
        <v>244</v>
      </c>
      <c r="Q461">
        <v>1</v>
      </c>
      <c r="W461">
        <v>0</v>
      </c>
      <c r="X461">
        <v>-492150492</v>
      </c>
      <c r="Y461">
        <f t="shared" si="76"/>
        <v>2.6208</v>
      </c>
      <c r="AA461">
        <v>0</v>
      </c>
      <c r="AB461">
        <v>0</v>
      </c>
      <c r="AC461">
        <v>0</v>
      </c>
      <c r="AD461">
        <v>15.49</v>
      </c>
      <c r="AE461">
        <v>0</v>
      </c>
      <c r="AF461">
        <v>0</v>
      </c>
      <c r="AG461">
        <v>0</v>
      </c>
      <c r="AH461">
        <v>15.49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2.52</v>
      </c>
      <c r="AU461" t="s">
        <v>26</v>
      </c>
      <c r="AV461">
        <v>1</v>
      </c>
      <c r="AW461">
        <v>2</v>
      </c>
      <c r="AX461">
        <v>64888930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ROUND(AT461*Source!I548*AH461*AL461,0)</f>
        <v>78</v>
      </c>
      <c r="CV461">
        <f>ROUND(Y461*Source!I548,7)</f>
        <v>5.2416</v>
      </c>
      <c r="CW461">
        <v>0</v>
      </c>
      <c r="CX461">
        <f>ROUND(Y461*Source!I548,7)</f>
        <v>5.2416</v>
      </c>
      <c r="CY461">
        <f t="shared" si="79"/>
        <v>15.49</v>
      </c>
      <c r="CZ461">
        <f t="shared" si="80"/>
        <v>15.49</v>
      </c>
      <c r="DA461">
        <f t="shared" si="81"/>
        <v>1</v>
      </c>
      <c r="DB461">
        <f t="shared" si="77"/>
        <v>40.590000000000003</v>
      </c>
      <c r="DC461">
        <f t="shared" si="78"/>
        <v>0</v>
      </c>
      <c r="DD461" t="s">
        <v>3</v>
      </c>
      <c r="DE461" t="s">
        <v>3</v>
      </c>
      <c r="DF461">
        <f>ROUND(ROUND(AE461,2)*CX461,2)</f>
        <v>0</v>
      </c>
      <c r="DG461">
        <f>ROUND(ROUND(AF461,2)*CX461,2)</f>
        <v>0</v>
      </c>
      <c r="DH461">
        <f>ROUND(ROUND(AG461,2)*CX461,2)</f>
        <v>0</v>
      </c>
      <c r="DI461">
        <f>ROUND(ROUND(AH461,2)*CX461,2)</f>
        <v>81.19</v>
      </c>
      <c r="DJ461">
        <f t="shared" si="82"/>
        <v>81.19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ROW(Source!A548)</f>
        <v>548</v>
      </c>
      <c r="B462">
        <v>64887308</v>
      </c>
      <c r="C462">
        <v>64888925</v>
      </c>
      <c r="D462">
        <v>29420508</v>
      </c>
      <c r="E462">
        <v>1</v>
      </c>
      <c r="F462">
        <v>1</v>
      </c>
      <c r="G462">
        <v>1</v>
      </c>
      <c r="H462">
        <v>1</v>
      </c>
      <c r="I462" t="s">
        <v>253</v>
      </c>
      <c r="J462" t="s">
        <v>3</v>
      </c>
      <c r="K462" t="s">
        <v>254</v>
      </c>
      <c r="L462">
        <v>1369</v>
      </c>
      <c r="N462">
        <v>1013</v>
      </c>
      <c r="O462" t="s">
        <v>244</v>
      </c>
      <c r="P462" t="s">
        <v>244</v>
      </c>
      <c r="Q462">
        <v>1</v>
      </c>
      <c r="W462">
        <v>0</v>
      </c>
      <c r="X462">
        <v>1660935601</v>
      </c>
      <c r="Y462">
        <f t="shared" si="76"/>
        <v>2.6208</v>
      </c>
      <c r="AA462">
        <v>0</v>
      </c>
      <c r="AB462">
        <v>0</v>
      </c>
      <c r="AC462">
        <v>0</v>
      </c>
      <c r="AD462">
        <v>14.09</v>
      </c>
      <c r="AE462">
        <v>0</v>
      </c>
      <c r="AF462">
        <v>0</v>
      </c>
      <c r="AG462">
        <v>0</v>
      </c>
      <c r="AH462">
        <v>14.09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2.52</v>
      </c>
      <c r="AU462" t="s">
        <v>26</v>
      </c>
      <c r="AV462">
        <v>1</v>
      </c>
      <c r="AW462">
        <v>2</v>
      </c>
      <c r="AX462">
        <v>64888931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U462">
        <f>ROUND(AT462*Source!I548*AH462*AL462,0)</f>
        <v>71</v>
      </c>
      <c r="CV462">
        <f>ROUND(Y462*Source!I548,7)</f>
        <v>5.2416</v>
      </c>
      <c r="CW462">
        <v>0</v>
      </c>
      <c r="CX462">
        <f>ROUND(Y462*Source!I548,7)</f>
        <v>5.2416</v>
      </c>
      <c r="CY462">
        <f t="shared" si="79"/>
        <v>14.09</v>
      </c>
      <c r="CZ462">
        <f t="shared" si="80"/>
        <v>14.09</v>
      </c>
      <c r="DA462">
        <f t="shared" si="81"/>
        <v>1</v>
      </c>
      <c r="DB462">
        <f t="shared" si="77"/>
        <v>36.93</v>
      </c>
      <c r="DC462">
        <f t="shared" si="78"/>
        <v>0</v>
      </c>
      <c r="DD462" t="s">
        <v>3</v>
      </c>
      <c r="DE462" t="s">
        <v>3</v>
      </c>
      <c r="DF462">
        <f>ROUND(ROUND(AE462,2)*CX462,2)</f>
        <v>0</v>
      </c>
      <c r="DG462">
        <f>ROUND(ROUND(AF462,2)*CX462,2)</f>
        <v>0</v>
      </c>
      <c r="DH462">
        <f>ROUND(ROUND(AG462,2)*CX462,2)</f>
        <v>0</v>
      </c>
      <c r="DI462">
        <f>ROUND(ROUND(AH462,2)*CX462,2)</f>
        <v>73.849999999999994</v>
      </c>
      <c r="DJ462">
        <f t="shared" si="82"/>
        <v>73.849999999999994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ROW(Source!A548)</f>
        <v>548</v>
      </c>
      <c r="B463">
        <v>64887308</v>
      </c>
      <c r="C463">
        <v>64888925</v>
      </c>
      <c r="D463">
        <v>29420467</v>
      </c>
      <c r="E463">
        <v>1</v>
      </c>
      <c r="F463">
        <v>1</v>
      </c>
      <c r="G463">
        <v>1</v>
      </c>
      <c r="H463">
        <v>1</v>
      </c>
      <c r="I463" t="s">
        <v>249</v>
      </c>
      <c r="J463" t="s">
        <v>3</v>
      </c>
      <c r="K463" t="s">
        <v>250</v>
      </c>
      <c r="L463">
        <v>1369</v>
      </c>
      <c r="N463">
        <v>1013</v>
      </c>
      <c r="O463" t="s">
        <v>244</v>
      </c>
      <c r="P463" t="s">
        <v>244</v>
      </c>
      <c r="Q463">
        <v>1</v>
      </c>
      <c r="W463">
        <v>0</v>
      </c>
      <c r="X463">
        <v>1876455240</v>
      </c>
      <c r="Y463">
        <f t="shared" si="76"/>
        <v>1.0504</v>
      </c>
      <c r="AA463">
        <v>0</v>
      </c>
      <c r="AB463">
        <v>0</v>
      </c>
      <c r="AC463">
        <v>0</v>
      </c>
      <c r="AD463">
        <v>16.93</v>
      </c>
      <c r="AE463">
        <v>0</v>
      </c>
      <c r="AF463">
        <v>0</v>
      </c>
      <c r="AG463">
        <v>0</v>
      </c>
      <c r="AH463">
        <v>16.93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1.01</v>
      </c>
      <c r="AU463" t="s">
        <v>26</v>
      </c>
      <c r="AV463">
        <v>1</v>
      </c>
      <c r="AW463">
        <v>2</v>
      </c>
      <c r="AX463">
        <v>64888932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U463">
        <f>ROUND(AT463*Source!I548*AH463*AL463,0)</f>
        <v>34</v>
      </c>
      <c r="CV463">
        <f>ROUND(Y463*Source!I548,7)</f>
        <v>2.1008</v>
      </c>
      <c r="CW463">
        <v>0</v>
      </c>
      <c r="CX463">
        <f>ROUND(Y463*Source!I548,7)</f>
        <v>2.1008</v>
      </c>
      <c r="CY463">
        <f t="shared" si="79"/>
        <v>16.93</v>
      </c>
      <c r="CZ463">
        <f t="shared" si="80"/>
        <v>16.93</v>
      </c>
      <c r="DA463">
        <f t="shared" si="81"/>
        <v>1</v>
      </c>
      <c r="DB463">
        <f t="shared" si="77"/>
        <v>17.78</v>
      </c>
      <c r="DC463">
        <f t="shared" si="78"/>
        <v>0</v>
      </c>
      <c r="DD463" t="s">
        <v>3</v>
      </c>
      <c r="DE463" t="s">
        <v>3</v>
      </c>
      <c r="DF463">
        <f>ROUND(ROUND(AE463,2)*CX463,2)</f>
        <v>0</v>
      </c>
      <c r="DG463">
        <f>ROUND(ROUND(AF463,2)*CX463,2)</f>
        <v>0</v>
      </c>
      <c r="DH463">
        <f>ROUND(ROUND(AG463,2)*CX463,2)</f>
        <v>0</v>
      </c>
      <c r="DI463">
        <f>ROUND(ROUND(AH463,2)*CX463,2)</f>
        <v>35.57</v>
      </c>
      <c r="DJ463">
        <f t="shared" si="82"/>
        <v>35.57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ROW(Source!A548)</f>
        <v>548</v>
      </c>
      <c r="B464">
        <v>64887308</v>
      </c>
      <c r="C464">
        <v>64888925</v>
      </c>
      <c r="D464">
        <v>29412068</v>
      </c>
      <c r="E464">
        <v>1</v>
      </c>
      <c r="F464">
        <v>1</v>
      </c>
      <c r="G464">
        <v>1</v>
      </c>
      <c r="H464">
        <v>1</v>
      </c>
      <c r="I464" t="s">
        <v>251</v>
      </c>
      <c r="J464" t="s">
        <v>3</v>
      </c>
      <c r="K464" t="s">
        <v>252</v>
      </c>
      <c r="L464">
        <v>1369</v>
      </c>
      <c r="N464">
        <v>1013</v>
      </c>
      <c r="O464" t="s">
        <v>244</v>
      </c>
      <c r="P464" t="s">
        <v>244</v>
      </c>
      <c r="Q464">
        <v>1</v>
      </c>
      <c r="W464">
        <v>0</v>
      </c>
      <c r="X464">
        <v>-547340176</v>
      </c>
      <c r="Y464">
        <f t="shared" si="76"/>
        <v>4.1912000000000003</v>
      </c>
      <c r="AA464">
        <v>0</v>
      </c>
      <c r="AB464">
        <v>0</v>
      </c>
      <c r="AC464">
        <v>0</v>
      </c>
      <c r="AD464">
        <v>10.210000000000001</v>
      </c>
      <c r="AE464">
        <v>0</v>
      </c>
      <c r="AF464">
        <v>0</v>
      </c>
      <c r="AG464">
        <v>0</v>
      </c>
      <c r="AH464">
        <v>10.210000000000001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4.03</v>
      </c>
      <c r="AU464" t="s">
        <v>26</v>
      </c>
      <c r="AV464">
        <v>1</v>
      </c>
      <c r="AW464">
        <v>2</v>
      </c>
      <c r="AX464">
        <v>64888933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U464">
        <f>ROUND(AT464*Source!I548*AH464*AL464,0)</f>
        <v>82</v>
      </c>
      <c r="CV464">
        <f>ROUND(Y464*Source!I548,7)</f>
        <v>8.3824000000000005</v>
      </c>
      <c r="CW464">
        <v>0</v>
      </c>
      <c r="CX464">
        <f>ROUND(Y464*Source!I548,7)</f>
        <v>8.3824000000000005</v>
      </c>
      <c r="CY464">
        <f t="shared" si="79"/>
        <v>10.210000000000001</v>
      </c>
      <c r="CZ464">
        <f t="shared" si="80"/>
        <v>10.210000000000001</v>
      </c>
      <c r="DA464">
        <f t="shared" si="81"/>
        <v>1</v>
      </c>
      <c r="DB464">
        <f t="shared" si="77"/>
        <v>42.8</v>
      </c>
      <c r="DC464">
        <f t="shared" si="78"/>
        <v>0</v>
      </c>
      <c r="DD464" t="s">
        <v>3</v>
      </c>
      <c r="DE464" t="s">
        <v>3</v>
      </c>
      <c r="DF464">
        <f>ROUND(ROUND(AE464,2)*CX464,2)</f>
        <v>0</v>
      </c>
      <c r="DG464">
        <f>ROUND(ROUND(AF464,2)*CX464,2)</f>
        <v>0</v>
      </c>
      <c r="DH464">
        <f>ROUND(ROUND(AG464,2)*CX464,2)</f>
        <v>0</v>
      </c>
      <c r="DI464">
        <f>ROUND(ROUND(AH464,2)*CX464,2)</f>
        <v>85.58</v>
      </c>
      <c r="DJ464">
        <f t="shared" si="82"/>
        <v>85.58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ROW(Source!A549)</f>
        <v>549</v>
      </c>
      <c r="B465">
        <v>64887305</v>
      </c>
      <c r="C465">
        <v>64888925</v>
      </c>
      <c r="D465">
        <v>29412067</v>
      </c>
      <c r="E465">
        <v>1</v>
      </c>
      <c r="F465">
        <v>1</v>
      </c>
      <c r="G465">
        <v>1</v>
      </c>
      <c r="H465">
        <v>1</v>
      </c>
      <c r="I465" t="s">
        <v>245</v>
      </c>
      <c r="J465" t="s">
        <v>3</v>
      </c>
      <c r="K465" t="s">
        <v>246</v>
      </c>
      <c r="L465">
        <v>1369</v>
      </c>
      <c r="N465">
        <v>1013</v>
      </c>
      <c r="O465" t="s">
        <v>244</v>
      </c>
      <c r="P465" t="s">
        <v>244</v>
      </c>
      <c r="Q465">
        <v>1</v>
      </c>
      <c r="W465">
        <v>0</v>
      </c>
      <c r="X465">
        <v>-492150492</v>
      </c>
      <c r="Y465">
        <f t="shared" si="76"/>
        <v>2.6208</v>
      </c>
      <c r="AA465">
        <v>0</v>
      </c>
      <c r="AB465">
        <v>0</v>
      </c>
      <c r="AC465">
        <v>0</v>
      </c>
      <c r="AD465">
        <v>15.49</v>
      </c>
      <c r="AE465">
        <v>0</v>
      </c>
      <c r="AF465">
        <v>0</v>
      </c>
      <c r="AG465">
        <v>0</v>
      </c>
      <c r="AH465">
        <v>15.49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2.52</v>
      </c>
      <c r="AU465" t="s">
        <v>26</v>
      </c>
      <c r="AV465">
        <v>1</v>
      </c>
      <c r="AW465">
        <v>2</v>
      </c>
      <c r="AX465">
        <v>64888930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ROUND(AT465*Source!I549*AH465*AL465,0)</f>
        <v>78</v>
      </c>
      <c r="CV465">
        <f>ROUND(Y465*Source!I549,7)</f>
        <v>5.2416</v>
      </c>
      <c r="CW465">
        <v>0</v>
      </c>
      <c r="CX465">
        <f>ROUND(Y465*Source!I549,7)</f>
        <v>5.2416</v>
      </c>
      <c r="CY465">
        <f t="shared" si="79"/>
        <v>15.49</v>
      </c>
      <c r="CZ465">
        <f t="shared" si="80"/>
        <v>15.49</v>
      </c>
      <c r="DA465">
        <f t="shared" si="81"/>
        <v>1</v>
      </c>
      <c r="DB465">
        <f t="shared" si="77"/>
        <v>40.590000000000003</v>
      </c>
      <c r="DC465">
        <f t="shared" si="78"/>
        <v>0</v>
      </c>
      <c r="DD465" t="s">
        <v>3</v>
      </c>
      <c r="DE465" t="s">
        <v>3</v>
      </c>
      <c r="DF465">
        <f>ROUND(ROUND(AE465,0)*CX465,0)</f>
        <v>0</v>
      </c>
      <c r="DG465">
        <f>ROUND(ROUND(AF465,0)*CX465,0)</f>
        <v>0</v>
      </c>
      <c r="DH465">
        <f>ROUND(ROUND(AG465,0)*CX465,0)</f>
        <v>0</v>
      </c>
      <c r="DI465">
        <f>ROUND(ROUND(AH465,0)*CX465,0)</f>
        <v>79</v>
      </c>
      <c r="DJ465">
        <f t="shared" si="82"/>
        <v>79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ROW(Source!A549)</f>
        <v>549</v>
      </c>
      <c r="B466">
        <v>64887305</v>
      </c>
      <c r="C466">
        <v>64888925</v>
      </c>
      <c r="D466">
        <v>29420508</v>
      </c>
      <c r="E466">
        <v>1</v>
      </c>
      <c r="F466">
        <v>1</v>
      </c>
      <c r="G466">
        <v>1</v>
      </c>
      <c r="H466">
        <v>1</v>
      </c>
      <c r="I466" t="s">
        <v>253</v>
      </c>
      <c r="J466" t="s">
        <v>3</v>
      </c>
      <c r="K466" t="s">
        <v>254</v>
      </c>
      <c r="L466">
        <v>1369</v>
      </c>
      <c r="N466">
        <v>1013</v>
      </c>
      <c r="O466" t="s">
        <v>244</v>
      </c>
      <c r="P466" t="s">
        <v>244</v>
      </c>
      <c r="Q466">
        <v>1</v>
      </c>
      <c r="W466">
        <v>0</v>
      </c>
      <c r="X466">
        <v>1660935601</v>
      </c>
      <c r="Y466">
        <f t="shared" si="76"/>
        <v>2.6208</v>
      </c>
      <c r="AA466">
        <v>0</v>
      </c>
      <c r="AB466">
        <v>0</v>
      </c>
      <c r="AC466">
        <v>0</v>
      </c>
      <c r="AD466">
        <v>14.09</v>
      </c>
      <c r="AE466">
        <v>0</v>
      </c>
      <c r="AF466">
        <v>0</v>
      </c>
      <c r="AG466">
        <v>0</v>
      </c>
      <c r="AH466">
        <v>14.09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2.52</v>
      </c>
      <c r="AU466" t="s">
        <v>26</v>
      </c>
      <c r="AV466">
        <v>1</v>
      </c>
      <c r="AW466">
        <v>2</v>
      </c>
      <c r="AX466">
        <v>64888931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U466">
        <f>ROUND(AT466*Source!I549*AH466*AL466,0)</f>
        <v>71</v>
      </c>
      <c r="CV466">
        <f>ROUND(Y466*Source!I549,7)</f>
        <v>5.2416</v>
      </c>
      <c r="CW466">
        <v>0</v>
      </c>
      <c r="CX466">
        <f>ROUND(Y466*Source!I549,7)</f>
        <v>5.2416</v>
      </c>
      <c r="CY466">
        <f t="shared" si="79"/>
        <v>14.09</v>
      </c>
      <c r="CZ466">
        <f t="shared" si="80"/>
        <v>14.09</v>
      </c>
      <c r="DA466">
        <f t="shared" si="81"/>
        <v>1</v>
      </c>
      <c r="DB466">
        <f t="shared" si="77"/>
        <v>36.93</v>
      </c>
      <c r="DC466">
        <f t="shared" si="78"/>
        <v>0</v>
      </c>
      <c r="DD466" t="s">
        <v>3</v>
      </c>
      <c r="DE466" t="s">
        <v>3</v>
      </c>
      <c r="DF466">
        <f>ROUND(ROUND(AE466,0)*CX466,0)</f>
        <v>0</v>
      </c>
      <c r="DG466">
        <f>ROUND(ROUND(AF466,0)*CX466,0)</f>
        <v>0</v>
      </c>
      <c r="DH466">
        <f>ROUND(ROUND(AG466,0)*CX466,0)</f>
        <v>0</v>
      </c>
      <c r="DI466">
        <f>ROUND(ROUND(AH466,0)*CX466,0)</f>
        <v>73</v>
      </c>
      <c r="DJ466">
        <f t="shared" si="82"/>
        <v>73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ROW(Source!A549)</f>
        <v>549</v>
      </c>
      <c r="B467">
        <v>64887305</v>
      </c>
      <c r="C467">
        <v>64888925</v>
      </c>
      <c r="D467">
        <v>29420467</v>
      </c>
      <c r="E467">
        <v>1</v>
      </c>
      <c r="F467">
        <v>1</v>
      </c>
      <c r="G467">
        <v>1</v>
      </c>
      <c r="H467">
        <v>1</v>
      </c>
      <c r="I467" t="s">
        <v>249</v>
      </c>
      <c r="J467" t="s">
        <v>3</v>
      </c>
      <c r="K467" t="s">
        <v>250</v>
      </c>
      <c r="L467">
        <v>1369</v>
      </c>
      <c r="N467">
        <v>1013</v>
      </c>
      <c r="O467" t="s">
        <v>244</v>
      </c>
      <c r="P467" t="s">
        <v>244</v>
      </c>
      <c r="Q467">
        <v>1</v>
      </c>
      <c r="W467">
        <v>0</v>
      </c>
      <c r="X467">
        <v>1876455240</v>
      </c>
      <c r="Y467">
        <f t="shared" si="76"/>
        <v>1.0504</v>
      </c>
      <c r="AA467">
        <v>0</v>
      </c>
      <c r="AB467">
        <v>0</v>
      </c>
      <c r="AC467">
        <v>0</v>
      </c>
      <c r="AD467">
        <v>16.93</v>
      </c>
      <c r="AE467">
        <v>0</v>
      </c>
      <c r="AF467">
        <v>0</v>
      </c>
      <c r="AG467">
        <v>0</v>
      </c>
      <c r="AH467">
        <v>16.93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1.01</v>
      </c>
      <c r="AU467" t="s">
        <v>26</v>
      </c>
      <c r="AV467">
        <v>1</v>
      </c>
      <c r="AW467">
        <v>2</v>
      </c>
      <c r="AX467">
        <v>64888932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ROUND(AT467*Source!I549*AH467*AL467,0)</f>
        <v>34</v>
      </c>
      <c r="CV467">
        <f>ROUND(Y467*Source!I549,7)</f>
        <v>2.1008</v>
      </c>
      <c r="CW467">
        <v>0</v>
      </c>
      <c r="CX467">
        <f>ROUND(Y467*Source!I549,7)</f>
        <v>2.1008</v>
      </c>
      <c r="CY467">
        <f t="shared" si="79"/>
        <v>16.93</v>
      </c>
      <c r="CZ467">
        <f t="shared" si="80"/>
        <v>16.93</v>
      </c>
      <c r="DA467">
        <f t="shared" si="81"/>
        <v>1</v>
      </c>
      <c r="DB467">
        <f t="shared" si="77"/>
        <v>17.78</v>
      </c>
      <c r="DC467">
        <f t="shared" si="78"/>
        <v>0</v>
      </c>
      <c r="DD467" t="s">
        <v>3</v>
      </c>
      <c r="DE467" t="s">
        <v>3</v>
      </c>
      <c r="DF467">
        <f>ROUND(ROUND(AE467,0)*CX467,0)</f>
        <v>0</v>
      </c>
      <c r="DG467">
        <f>ROUND(ROUND(AF467,0)*CX467,0)</f>
        <v>0</v>
      </c>
      <c r="DH467">
        <f>ROUND(ROUND(AG467,0)*CX467,0)</f>
        <v>0</v>
      </c>
      <c r="DI467">
        <f>ROUND(ROUND(AH467,0)*CX467,0)</f>
        <v>36</v>
      </c>
      <c r="DJ467">
        <f t="shared" si="82"/>
        <v>36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ROW(Source!A549)</f>
        <v>549</v>
      </c>
      <c r="B468">
        <v>64887305</v>
      </c>
      <c r="C468">
        <v>64888925</v>
      </c>
      <c r="D468">
        <v>29412068</v>
      </c>
      <c r="E468">
        <v>1</v>
      </c>
      <c r="F468">
        <v>1</v>
      </c>
      <c r="G468">
        <v>1</v>
      </c>
      <c r="H468">
        <v>1</v>
      </c>
      <c r="I468" t="s">
        <v>251</v>
      </c>
      <c r="J468" t="s">
        <v>3</v>
      </c>
      <c r="K468" t="s">
        <v>252</v>
      </c>
      <c r="L468">
        <v>1369</v>
      </c>
      <c r="N468">
        <v>1013</v>
      </c>
      <c r="O468" t="s">
        <v>244</v>
      </c>
      <c r="P468" t="s">
        <v>244</v>
      </c>
      <c r="Q468">
        <v>1</v>
      </c>
      <c r="W468">
        <v>0</v>
      </c>
      <c r="X468">
        <v>-547340176</v>
      </c>
      <c r="Y468">
        <f t="shared" si="76"/>
        <v>4.1912000000000003</v>
      </c>
      <c r="AA468">
        <v>0</v>
      </c>
      <c r="AB468">
        <v>0</v>
      </c>
      <c r="AC468">
        <v>0</v>
      </c>
      <c r="AD468">
        <v>10.210000000000001</v>
      </c>
      <c r="AE468">
        <v>0</v>
      </c>
      <c r="AF468">
        <v>0</v>
      </c>
      <c r="AG468">
        <v>0</v>
      </c>
      <c r="AH468">
        <v>10.210000000000001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4.03</v>
      </c>
      <c r="AU468" t="s">
        <v>26</v>
      </c>
      <c r="AV468">
        <v>1</v>
      </c>
      <c r="AW468">
        <v>2</v>
      </c>
      <c r="AX468">
        <v>64888933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U468">
        <f>ROUND(AT468*Source!I549*AH468*AL468,0)</f>
        <v>82</v>
      </c>
      <c r="CV468">
        <f>ROUND(Y468*Source!I549,7)</f>
        <v>8.3824000000000005</v>
      </c>
      <c r="CW468">
        <v>0</v>
      </c>
      <c r="CX468">
        <f>ROUND(Y468*Source!I549,7)</f>
        <v>8.3824000000000005</v>
      </c>
      <c r="CY468">
        <f t="shared" si="79"/>
        <v>10.210000000000001</v>
      </c>
      <c r="CZ468">
        <f t="shared" si="80"/>
        <v>10.210000000000001</v>
      </c>
      <c r="DA468">
        <f t="shared" si="81"/>
        <v>1</v>
      </c>
      <c r="DB468">
        <f t="shared" si="77"/>
        <v>42.8</v>
      </c>
      <c r="DC468">
        <f t="shared" si="78"/>
        <v>0</v>
      </c>
      <c r="DD468" t="s">
        <v>3</v>
      </c>
      <c r="DE468" t="s">
        <v>3</v>
      </c>
      <c r="DF468">
        <f>ROUND(ROUND(AE468,0)*CX468,0)</f>
        <v>0</v>
      </c>
      <c r="DG468">
        <f>ROUND(ROUND(AF468,0)*CX468,0)</f>
        <v>0</v>
      </c>
      <c r="DH468">
        <f>ROUND(ROUND(AG468,0)*CX468,0)</f>
        <v>0</v>
      </c>
      <c r="DI468">
        <f>ROUND(ROUND(AH468,0)*CX468,0)</f>
        <v>84</v>
      </c>
      <c r="DJ468">
        <f t="shared" si="82"/>
        <v>84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ROW(Source!A585)</f>
        <v>585</v>
      </c>
      <c r="B469">
        <v>64887308</v>
      </c>
      <c r="C469">
        <v>64888934</v>
      </c>
      <c r="D469">
        <v>29479127</v>
      </c>
      <c r="E469">
        <v>1</v>
      </c>
      <c r="F469">
        <v>1</v>
      </c>
      <c r="G469">
        <v>1</v>
      </c>
      <c r="H469">
        <v>1</v>
      </c>
      <c r="I469" t="s">
        <v>242</v>
      </c>
      <c r="J469" t="s">
        <v>3</v>
      </c>
      <c r="K469" t="s">
        <v>243</v>
      </c>
      <c r="L469">
        <v>1369</v>
      </c>
      <c r="N469">
        <v>1013</v>
      </c>
      <c r="O469" t="s">
        <v>244</v>
      </c>
      <c r="P469" t="s">
        <v>244</v>
      </c>
      <c r="Q469">
        <v>1</v>
      </c>
      <c r="W469">
        <v>0</v>
      </c>
      <c r="X469">
        <v>-1068735493</v>
      </c>
      <c r="Y469">
        <f t="shared" ref="Y469:Y506" si="83">(AT469*ROUND(0.8,7))</f>
        <v>0.28799999999999998</v>
      </c>
      <c r="AA469">
        <v>0</v>
      </c>
      <c r="AB469">
        <v>0</v>
      </c>
      <c r="AC469">
        <v>0</v>
      </c>
      <c r="AD469">
        <v>12.92</v>
      </c>
      <c r="AE469">
        <v>0</v>
      </c>
      <c r="AF469">
        <v>0</v>
      </c>
      <c r="AG469">
        <v>0</v>
      </c>
      <c r="AH469">
        <v>12.92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0.36</v>
      </c>
      <c r="AU469" t="s">
        <v>108</v>
      </c>
      <c r="AV469">
        <v>1</v>
      </c>
      <c r="AW469">
        <v>2</v>
      </c>
      <c r="AX469">
        <v>64888940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ROUND(AT469*Source!I585*AH469*AL469,0)</f>
        <v>5</v>
      </c>
      <c r="CV469">
        <f>ROUND(Y469*Source!I585,7)</f>
        <v>0.28799999999999998</v>
      </c>
      <c r="CW469">
        <v>0</v>
      </c>
      <c r="CX469">
        <f>ROUND(Y469*Source!I585,7)</f>
        <v>0.28799999999999998</v>
      </c>
      <c r="CY469">
        <f t="shared" si="79"/>
        <v>12.92</v>
      </c>
      <c r="CZ469">
        <f t="shared" si="80"/>
        <v>12.92</v>
      </c>
      <c r="DA469">
        <f t="shared" si="81"/>
        <v>1</v>
      </c>
      <c r="DB469">
        <f t="shared" ref="DB469:DB506" si="84">ROUND((ROUND(AT469*CZ469,2)*ROUND(0.8,7)),2)</f>
        <v>3.72</v>
      </c>
      <c r="DC469">
        <f t="shared" ref="DC469:DC506" si="85">ROUND((ROUND(AT469*AG469,2)*ROUND(0.8,7)),2)</f>
        <v>0</v>
      </c>
      <c r="DD469" t="s">
        <v>3</v>
      </c>
      <c r="DE469" t="s">
        <v>3</v>
      </c>
      <c r="DF469">
        <f>ROUND(ROUND(AE469,2)*CX469,2)</f>
        <v>0</v>
      </c>
      <c r="DG469">
        <f>ROUND(ROUND(AF469,2)*CX469,2)</f>
        <v>0</v>
      </c>
      <c r="DH469">
        <f>ROUND(ROUND(AG469,2)*CX469,2)</f>
        <v>0</v>
      </c>
      <c r="DI469">
        <f>ROUND(ROUND(AH469,2)*CX469,2)</f>
        <v>3.72</v>
      </c>
      <c r="DJ469">
        <f t="shared" si="82"/>
        <v>3.72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ROW(Source!A585)</f>
        <v>585</v>
      </c>
      <c r="B470">
        <v>64887308</v>
      </c>
      <c r="C470">
        <v>64888934</v>
      </c>
      <c r="D470">
        <v>29412067</v>
      </c>
      <c r="E470">
        <v>1</v>
      </c>
      <c r="F470">
        <v>1</v>
      </c>
      <c r="G470">
        <v>1</v>
      </c>
      <c r="H470">
        <v>1</v>
      </c>
      <c r="I470" t="s">
        <v>245</v>
      </c>
      <c r="J470" t="s">
        <v>3</v>
      </c>
      <c r="K470" t="s">
        <v>246</v>
      </c>
      <c r="L470">
        <v>1369</v>
      </c>
      <c r="N470">
        <v>1013</v>
      </c>
      <c r="O470" t="s">
        <v>244</v>
      </c>
      <c r="P470" t="s">
        <v>244</v>
      </c>
      <c r="Q470">
        <v>1</v>
      </c>
      <c r="W470">
        <v>0</v>
      </c>
      <c r="X470">
        <v>-492150492</v>
      </c>
      <c r="Y470">
        <f t="shared" si="83"/>
        <v>0.72000000000000008</v>
      </c>
      <c r="AA470">
        <v>0</v>
      </c>
      <c r="AB470">
        <v>0</v>
      </c>
      <c r="AC470">
        <v>0</v>
      </c>
      <c r="AD470">
        <v>15.49</v>
      </c>
      <c r="AE470">
        <v>0</v>
      </c>
      <c r="AF470">
        <v>0</v>
      </c>
      <c r="AG470">
        <v>0</v>
      </c>
      <c r="AH470">
        <v>15.49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0.9</v>
      </c>
      <c r="AU470" t="s">
        <v>108</v>
      </c>
      <c r="AV470">
        <v>1</v>
      </c>
      <c r="AW470">
        <v>2</v>
      </c>
      <c r="AX470">
        <v>64888941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U470">
        <f>ROUND(AT470*Source!I585*AH470*AL470,0)</f>
        <v>14</v>
      </c>
      <c r="CV470">
        <f>ROUND(Y470*Source!I585,7)</f>
        <v>0.72</v>
      </c>
      <c r="CW470">
        <v>0</v>
      </c>
      <c r="CX470">
        <f>ROUND(Y470*Source!I585,7)</f>
        <v>0.72</v>
      </c>
      <c r="CY470">
        <f t="shared" si="79"/>
        <v>15.49</v>
      </c>
      <c r="CZ470">
        <f t="shared" si="80"/>
        <v>15.49</v>
      </c>
      <c r="DA470">
        <f t="shared" si="81"/>
        <v>1</v>
      </c>
      <c r="DB470">
        <f t="shared" si="84"/>
        <v>11.15</v>
      </c>
      <c r="DC470">
        <f t="shared" si="85"/>
        <v>0</v>
      </c>
      <c r="DD470" t="s">
        <v>3</v>
      </c>
      <c r="DE470" t="s">
        <v>3</v>
      </c>
      <c r="DF470">
        <f>ROUND(ROUND(AE470,2)*CX470,2)</f>
        <v>0</v>
      </c>
      <c r="DG470">
        <f>ROUND(ROUND(AF470,2)*CX470,2)</f>
        <v>0</v>
      </c>
      <c r="DH470">
        <f>ROUND(ROUND(AG470,2)*CX470,2)</f>
        <v>0</v>
      </c>
      <c r="DI470">
        <f>ROUND(ROUND(AH470,2)*CX470,2)</f>
        <v>11.15</v>
      </c>
      <c r="DJ470">
        <f t="shared" si="82"/>
        <v>11.15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ROW(Source!A585)</f>
        <v>585</v>
      </c>
      <c r="B471">
        <v>64887308</v>
      </c>
      <c r="C471">
        <v>64888934</v>
      </c>
      <c r="D471">
        <v>29479234</v>
      </c>
      <c r="E471">
        <v>1</v>
      </c>
      <c r="F471">
        <v>1</v>
      </c>
      <c r="G471">
        <v>1</v>
      </c>
      <c r="H471">
        <v>1</v>
      </c>
      <c r="I471" t="s">
        <v>247</v>
      </c>
      <c r="J471" t="s">
        <v>3</v>
      </c>
      <c r="K471" t="s">
        <v>248</v>
      </c>
      <c r="L471">
        <v>1369</v>
      </c>
      <c r="N471">
        <v>1013</v>
      </c>
      <c r="O471" t="s">
        <v>244</v>
      </c>
      <c r="P471" t="s">
        <v>244</v>
      </c>
      <c r="Q471">
        <v>1</v>
      </c>
      <c r="W471">
        <v>0</v>
      </c>
      <c r="X471">
        <v>-1635369557</v>
      </c>
      <c r="Y471">
        <f t="shared" si="83"/>
        <v>0.72000000000000008</v>
      </c>
      <c r="AA471">
        <v>0</v>
      </c>
      <c r="AB471">
        <v>0</v>
      </c>
      <c r="AC471">
        <v>0</v>
      </c>
      <c r="AD471">
        <v>12.69</v>
      </c>
      <c r="AE471">
        <v>0</v>
      </c>
      <c r="AF471">
        <v>0</v>
      </c>
      <c r="AG471">
        <v>0</v>
      </c>
      <c r="AH471">
        <v>12.69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0.9</v>
      </c>
      <c r="AU471" t="s">
        <v>108</v>
      </c>
      <c r="AV471">
        <v>1</v>
      </c>
      <c r="AW471">
        <v>2</v>
      </c>
      <c r="AX471">
        <v>64888942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ROUND(AT471*Source!I585*AH471*AL471,0)</f>
        <v>11</v>
      </c>
      <c r="CV471">
        <f>ROUND(Y471*Source!I585,7)</f>
        <v>0.72</v>
      </c>
      <c r="CW471">
        <v>0</v>
      </c>
      <c r="CX471">
        <f>ROUND(Y471*Source!I585,7)</f>
        <v>0.72</v>
      </c>
      <c r="CY471">
        <f t="shared" si="79"/>
        <v>12.69</v>
      </c>
      <c r="CZ471">
        <f t="shared" si="80"/>
        <v>12.69</v>
      </c>
      <c r="DA471">
        <f t="shared" si="81"/>
        <v>1</v>
      </c>
      <c r="DB471">
        <f t="shared" si="84"/>
        <v>9.14</v>
      </c>
      <c r="DC471">
        <f t="shared" si="85"/>
        <v>0</v>
      </c>
      <c r="DD471" t="s">
        <v>3</v>
      </c>
      <c r="DE471" t="s">
        <v>3</v>
      </c>
      <c r="DF471">
        <f>ROUND(ROUND(AE471,2)*CX471,2)</f>
        <v>0</v>
      </c>
      <c r="DG471">
        <f>ROUND(ROUND(AF471,2)*CX471,2)</f>
        <v>0</v>
      </c>
      <c r="DH471">
        <f>ROUND(ROUND(AG471,2)*CX471,2)</f>
        <v>0</v>
      </c>
      <c r="DI471">
        <f>ROUND(ROUND(AH471,2)*CX471,2)</f>
        <v>9.14</v>
      </c>
      <c r="DJ471">
        <f t="shared" si="82"/>
        <v>9.14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ROW(Source!A585)</f>
        <v>585</v>
      </c>
      <c r="B472">
        <v>64887308</v>
      </c>
      <c r="C472">
        <v>64888934</v>
      </c>
      <c r="D472">
        <v>29420467</v>
      </c>
      <c r="E472">
        <v>1</v>
      </c>
      <c r="F472">
        <v>1</v>
      </c>
      <c r="G472">
        <v>1</v>
      </c>
      <c r="H472">
        <v>1</v>
      </c>
      <c r="I472" t="s">
        <v>249</v>
      </c>
      <c r="J472" t="s">
        <v>3</v>
      </c>
      <c r="K472" t="s">
        <v>250</v>
      </c>
      <c r="L472">
        <v>1369</v>
      </c>
      <c r="N472">
        <v>1013</v>
      </c>
      <c r="O472" t="s">
        <v>244</v>
      </c>
      <c r="P472" t="s">
        <v>244</v>
      </c>
      <c r="Q472">
        <v>1</v>
      </c>
      <c r="W472">
        <v>0</v>
      </c>
      <c r="X472">
        <v>1876455240</v>
      </c>
      <c r="Y472">
        <f t="shared" si="83"/>
        <v>0.28799999999999998</v>
      </c>
      <c r="AA472">
        <v>0</v>
      </c>
      <c r="AB472">
        <v>0</v>
      </c>
      <c r="AC472">
        <v>0</v>
      </c>
      <c r="AD472">
        <v>16.93</v>
      </c>
      <c r="AE472">
        <v>0</v>
      </c>
      <c r="AF472">
        <v>0</v>
      </c>
      <c r="AG472">
        <v>0</v>
      </c>
      <c r="AH472">
        <v>16.93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0.36</v>
      </c>
      <c r="AU472" t="s">
        <v>108</v>
      </c>
      <c r="AV472">
        <v>1</v>
      </c>
      <c r="AW472">
        <v>2</v>
      </c>
      <c r="AX472">
        <v>64888943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U472">
        <f>ROUND(AT472*Source!I585*AH472*AL472,0)</f>
        <v>6</v>
      </c>
      <c r="CV472">
        <f>ROUND(Y472*Source!I585,7)</f>
        <v>0.28799999999999998</v>
      </c>
      <c r="CW472">
        <v>0</v>
      </c>
      <c r="CX472">
        <f>ROUND(Y472*Source!I585,7)</f>
        <v>0.28799999999999998</v>
      </c>
      <c r="CY472">
        <f t="shared" si="79"/>
        <v>16.93</v>
      </c>
      <c r="CZ472">
        <f t="shared" si="80"/>
        <v>16.93</v>
      </c>
      <c r="DA472">
        <f t="shared" si="81"/>
        <v>1</v>
      </c>
      <c r="DB472">
        <f t="shared" si="84"/>
        <v>4.87</v>
      </c>
      <c r="DC472">
        <f t="shared" si="85"/>
        <v>0</v>
      </c>
      <c r="DD472" t="s">
        <v>3</v>
      </c>
      <c r="DE472" t="s">
        <v>3</v>
      </c>
      <c r="DF472">
        <f>ROUND(ROUND(AE472,2)*CX472,2)</f>
        <v>0</v>
      </c>
      <c r="DG472">
        <f>ROUND(ROUND(AF472,2)*CX472,2)</f>
        <v>0</v>
      </c>
      <c r="DH472">
        <f>ROUND(ROUND(AG472,2)*CX472,2)</f>
        <v>0</v>
      </c>
      <c r="DI472">
        <f>ROUND(ROUND(AH472,2)*CX472,2)</f>
        <v>4.88</v>
      </c>
      <c r="DJ472">
        <f t="shared" si="82"/>
        <v>4.88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ROW(Source!A585)</f>
        <v>585</v>
      </c>
      <c r="B473">
        <v>64887308</v>
      </c>
      <c r="C473">
        <v>64888934</v>
      </c>
      <c r="D473">
        <v>29412068</v>
      </c>
      <c r="E473">
        <v>1</v>
      </c>
      <c r="F473">
        <v>1</v>
      </c>
      <c r="G473">
        <v>1</v>
      </c>
      <c r="H473">
        <v>1</v>
      </c>
      <c r="I473" t="s">
        <v>251</v>
      </c>
      <c r="J473" t="s">
        <v>3</v>
      </c>
      <c r="K473" t="s">
        <v>252</v>
      </c>
      <c r="L473">
        <v>1369</v>
      </c>
      <c r="N473">
        <v>1013</v>
      </c>
      <c r="O473" t="s">
        <v>244</v>
      </c>
      <c r="P473" t="s">
        <v>244</v>
      </c>
      <c r="Q473">
        <v>1</v>
      </c>
      <c r="W473">
        <v>0</v>
      </c>
      <c r="X473">
        <v>-547340176</v>
      </c>
      <c r="Y473">
        <f t="shared" si="83"/>
        <v>0.8640000000000001</v>
      </c>
      <c r="AA473">
        <v>0</v>
      </c>
      <c r="AB473">
        <v>0</v>
      </c>
      <c r="AC473">
        <v>0</v>
      </c>
      <c r="AD473">
        <v>10.210000000000001</v>
      </c>
      <c r="AE473">
        <v>0</v>
      </c>
      <c r="AF473">
        <v>0</v>
      </c>
      <c r="AG473">
        <v>0</v>
      </c>
      <c r="AH473">
        <v>10.210000000000001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1.08</v>
      </c>
      <c r="AU473" t="s">
        <v>108</v>
      </c>
      <c r="AV473">
        <v>1</v>
      </c>
      <c r="AW473">
        <v>2</v>
      </c>
      <c r="AX473">
        <v>64888944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ROUND(AT473*Source!I585*AH473*AL473,0)</f>
        <v>11</v>
      </c>
      <c r="CV473">
        <f>ROUND(Y473*Source!I585,7)</f>
        <v>0.86399999999999999</v>
      </c>
      <c r="CW473">
        <v>0</v>
      </c>
      <c r="CX473">
        <f>ROUND(Y473*Source!I585,7)</f>
        <v>0.86399999999999999</v>
      </c>
      <c r="CY473">
        <f t="shared" si="79"/>
        <v>10.210000000000001</v>
      </c>
      <c r="CZ473">
        <f t="shared" si="80"/>
        <v>10.210000000000001</v>
      </c>
      <c r="DA473">
        <f t="shared" si="81"/>
        <v>1</v>
      </c>
      <c r="DB473">
        <f t="shared" si="84"/>
        <v>8.82</v>
      </c>
      <c r="DC473">
        <f t="shared" si="85"/>
        <v>0</v>
      </c>
      <c r="DD473" t="s">
        <v>3</v>
      </c>
      <c r="DE473" t="s">
        <v>3</v>
      </c>
      <c r="DF473">
        <f>ROUND(ROUND(AE473,2)*CX473,2)</f>
        <v>0</v>
      </c>
      <c r="DG473">
        <f>ROUND(ROUND(AF473,2)*CX473,2)</f>
        <v>0</v>
      </c>
      <c r="DH473">
        <f>ROUND(ROUND(AG473,2)*CX473,2)</f>
        <v>0</v>
      </c>
      <c r="DI473">
        <f>ROUND(ROUND(AH473,2)*CX473,2)</f>
        <v>8.82</v>
      </c>
      <c r="DJ473">
        <f t="shared" si="82"/>
        <v>8.82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ROW(Source!A586)</f>
        <v>586</v>
      </c>
      <c r="B474">
        <v>64887305</v>
      </c>
      <c r="C474">
        <v>64888934</v>
      </c>
      <c r="D474">
        <v>29479127</v>
      </c>
      <c r="E474">
        <v>1</v>
      </c>
      <c r="F474">
        <v>1</v>
      </c>
      <c r="G474">
        <v>1</v>
      </c>
      <c r="H474">
        <v>1</v>
      </c>
      <c r="I474" t="s">
        <v>242</v>
      </c>
      <c r="J474" t="s">
        <v>3</v>
      </c>
      <c r="K474" t="s">
        <v>243</v>
      </c>
      <c r="L474">
        <v>1369</v>
      </c>
      <c r="N474">
        <v>1013</v>
      </c>
      <c r="O474" t="s">
        <v>244</v>
      </c>
      <c r="P474" t="s">
        <v>244</v>
      </c>
      <c r="Q474">
        <v>1</v>
      </c>
      <c r="W474">
        <v>0</v>
      </c>
      <c r="X474">
        <v>-1068735493</v>
      </c>
      <c r="Y474">
        <f t="shared" si="83"/>
        <v>0.28799999999999998</v>
      </c>
      <c r="AA474">
        <v>0</v>
      </c>
      <c r="AB474">
        <v>0</v>
      </c>
      <c r="AC474">
        <v>0</v>
      </c>
      <c r="AD474">
        <v>12.92</v>
      </c>
      <c r="AE474">
        <v>0</v>
      </c>
      <c r="AF474">
        <v>0</v>
      </c>
      <c r="AG474">
        <v>0</v>
      </c>
      <c r="AH474">
        <v>12.92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0.36</v>
      </c>
      <c r="AU474" t="s">
        <v>108</v>
      </c>
      <c r="AV474">
        <v>1</v>
      </c>
      <c r="AW474">
        <v>2</v>
      </c>
      <c r="AX474">
        <v>64888940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U474">
        <f>ROUND(AT474*Source!I586*AH474*AL474,0)</f>
        <v>5</v>
      </c>
      <c r="CV474">
        <f>ROUND(Y474*Source!I586,7)</f>
        <v>0.28799999999999998</v>
      </c>
      <c r="CW474">
        <v>0</v>
      </c>
      <c r="CX474">
        <f>ROUND(Y474*Source!I586,7)</f>
        <v>0.28799999999999998</v>
      </c>
      <c r="CY474">
        <f t="shared" si="79"/>
        <v>12.92</v>
      </c>
      <c r="CZ474">
        <f t="shared" si="80"/>
        <v>12.92</v>
      </c>
      <c r="DA474">
        <f t="shared" si="81"/>
        <v>1</v>
      </c>
      <c r="DB474">
        <f t="shared" si="84"/>
        <v>3.72</v>
      </c>
      <c r="DC474">
        <f t="shared" si="85"/>
        <v>0</v>
      </c>
      <c r="DD474" t="s">
        <v>3</v>
      </c>
      <c r="DE474" t="s">
        <v>3</v>
      </c>
      <c r="DF474">
        <f>ROUND(ROUND(AE474,0)*CX474,0)</f>
        <v>0</v>
      </c>
      <c r="DG474">
        <f>ROUND(ROUND(AF474,0)*CX474,0)</f>
        <v>0</v>
      </c>
      <c r="DH474">
        <f>ROUND(ROUND(AG474,0)*CX474,0)</f>
        <v>0</v>
      </c>
      <c r="DI474">
        <f>ROUND(ROUND(AH474,0)*CX474,0)</f>
        <v>4</v>
      </c>
      <c r="DJ474">
        <f t="shared" si="82"/>
        <v>4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ROW(Source!A586)</f>
        <v>586</v>
      </c>
      <c r="B475">
        <v>64887305</v>
      </c>
      <c r="C475">
        <v>64888934</v>
      </c>
      <c r="D475">
        <v>29412067</v>
      </c>
      <c r="E475">
        <v>1</v>
      </c>
      <c r="F475">
        <v>1</v>
      </c>
      <c r="G475">
        <v>1</v>
      </c>
      <c r="H475">
        <v>1</v>
      </c>
      <c r="I475" t="s">
        <v>245</v>
      </c>
      <c r="J475" t="s">
        <v>3</v>
      </c>
      <c r="K475" t="s">
        <v>246</v>
      </c>
      <c r="L475">
        <v>1369</v>
      </c>
      <c r="N475">
        <v>1013</v>
      </c>
      <c r="O475" t="s">
        <v>244</v>
      </c>
      <c r="P475" t="s">
        <v>244</v>
      </c>
      <c r="Q475">
        <v>1</v>
      </c>
      <c r="W475">
        <v>0</v>
      </c>
      <c r="X475">
        <v>-492150492</v>
      </c>
      <c r="Y475">
        <f t="shared" si="83"/>
        <v>0.72000000000000008</v>
      </c>
      <c r="AA475">
        <v>0</v>
      </c>
      <c r="AB475">
        <v>0</v>
      </c>
      <c r="AC475">
        <v>0</v>
      </c>
      <c r="AD475">
        <v>15.49</v>
      </c>
      <c r="AE475">
        <v>0</v>
      </c>
      <c r="AF475">
        <v>0</v>
      </c>
      <c r="AG475">
        <v>0</v>
      </c>
      <c r="AH475">
        <v>15.49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0.9</v>
      </c>
      <c r="AU475" t="s">
        <v>108</v>
      </c>
      <c r="AV475">
        <v>1</v>
      </c>
      <c r="AW475">
        <v>2</v>
      </c>
      <c r="AX475">
        <v>64888941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U475">
        <f>ROUND(AT475*Source!I586*AH475*AL475,0)</f>
        <v>14</v>
      </c>
      <c r="CV475">
        <f>ROUND(Y475*Source!I586,7)</f>
        <v>0.72</v>
      </c>
      <c r="CW475">
        <v>0</v>
      </c>
      <c r="CX475">
        <f>ROUND(Y475*Source!I586,7)</f>
        <v>0.72</v>
      </c>
      <c r="CY475">
        <f t="shared" si="79"/>
        <v>15.49</v>
      </c>
      <c r="CZ475">
        <f t="shared" si="80"/>
        <v>15.49</v>
      </c>
      <c r="DA475">
        <f t="shared" si="81"/>
        <v>1</v>
      </c>
      <c r="DB475">
        <f t="shared" si="84"/>
        <v>11.15</v>
      </c>
      <c r="DC475">
        <f t="shared" si="85"/>
        <v>0</v>
      </c>
      <c r="DD475" t="s">
        <v>3</v>
      </c>
      <c r="DE475" t="s">
        <v>3</v>
      </c>
      <c r="DF475">
        <f>ROUND(ROUND(AE475,0)*CX475,0)</f>
        <v>0</v>
      </c>
      <c r="DG475">
        <f>ROUND(ROUND(AF475,0)*CX475,0)</f>
        <v>0</v>
      </c>
      <c r="DH475">
        <f>ROUND(ROUND(AG475,0)*CX475,0)</f>
        <v>0</v>
      </c>
      <c r="DI475">
        <f>ROUND(ROUND(AH475,0)*CX475,0)</f>
        <v>11</v>
      </c>
      <c r="DJ475">
        <f t="shared" si="82"/>
        <v>11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ROW(Source!A586)</f>
        <v>586</v>
      </c>
      <c r="B476">
        <v>64887305</v>
      </c>
      <c r="C476">
        <v>64888934</v>
      </c>
      <c r="D476">
        <v>29479234</v>
      </c>
      <c r="E476">
        <v>1</v>
      </c>
      <c r="F476">
        <v>1</v>
      </c>
      <c r="G476">
        <v>1</v>
      </c>
      <c r="H476">
        <v>1</v>
      </c>
      <c r="I476" t="s">
        <v>247</v>
      </c>
      <c r="J476" t="s">
        <v>3</v>
      </c>
      <c r="K476" t="s">
        <v>248</v>
      </c>
      <c r="L476">
        <v>1369</v>
      </c>
      <c r="N476">
        <v>1013</v>
      </c>
      <c r="O476" t="s">
        <v>244</v>
      </c>
      <c r="P476" t="s">
        <v>244</v>
      </c>
      <c r="Q476">
        <v>1</v>
      </c>
      <c r="W476">
        <v>0</v>
      </c>
      <c r="X476">
        <v>-1635369557</v>
      </c>
      <c r="Y476">
        <f t="shared" si="83"/>
        <v>0.72000000000000008</v>
      </c>
      <c r="AA476">
        <v>0</v>
      </c>
      <c r="AB476">
        <v>0</v>
      </c>
      <c r="AC476">
        <v>0</v>
      </c>
      <c r="AD476">
        <v>12.69</v>
      </c>
      <c r="AE476">
        <v>0</v>
      </c>
      <c r="AF476">
        <v>0</v>
      </c>
      <c r="AG476">
        <v>0</v>
      </c>
      <c r="AH476">
        <v>12.69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0.9</v>
      </c>
      <c r="AU476" t="s">
        <v>108</v>
      </c>
      <c r="AV476">
        <v>1</v>
      </c>
      <c r="AW476">
        <v>2</v>
      </c>
      <c r="AX476">
        <v>64888942</v>
      </c>
      <c r="AY476">
        <v>1</v>
      </c>
      <c r="AZ476">
        <v>0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ROUND(AT476*Source!I586*AH476*AL476,0)</f>
        <v>11</v>
      </c>
      <c r="CV476">
        <f>ROUND(Y476*Source!I586,7)</f>
        <v>0.72</v>
      </c>
      <c r="CW476">
        <v>0</v>
      </c>
      <c r="CX476">
        <f>ROUND(Y476*Source!I586,7)</f>
        <v>0.72</v>
      </c>
      <c r="CY476">
        <f t="shared" si="79"/>
        <v>12.69</v>
      </c>
      <c r="CZ476">
        <f t="shared" si="80"/>
        <v>12.69</v>
      </c>
      <c r="DA476">
        <f t="shared" si="81"/>
        <v>1</v>
      </c>
      <c r="DB476">
        <f t="shared" si="84"/>
        <v>9.14</v>
      </c>
      <c r="DC476">
        <f t="shared" si="85"/>
        <v>0</v>
      </c>
      <c r="DD476" t="s">
        <v>3</v>
      </c>
      <c r="DE476" t="s">
        <v>3</v>
      </c>
      <c r="DF476">
        <f>ROUND(ROUND(AE476,0)*CX476,0)</f>
        <v>0</v>
      </c>
      <c r="DG476">
        <f>ROUND(ROUND(AF476,0)*CX476,0)</f>
        <v>0</v>
      </c>
      <c r="DH476">
        <f>ROUND(ROUND(AG476,0)*CX476,0)</f>
        <v>0</v>
      </c>
      <c r="DI476">
        <f>ROUND(ROUND(AH476,0)*CX476,0)</f>
        <v>9</v>
      </c>
      <c r="DJ476">
        <f t="shared" si="82"/>
        <v>9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ROW(Source!A586)</f>
        <v>586</v>
      </c>
      <c r="B477">
        <v>64887305</v>
      </c>
      <c r="C477">
        <v>64888934</v>
      </c>
      <c r="D477">
        <v>29420467</v>
      </c>
      <c r="E477">
        <v>1</v>
      </c>
      <c r="F477">
        <v>1</v>
      </c>
      <c r="G477">
        <v>1</v>
      </c>
      <c r="H477">
        <v>1</v>
      </c>
      <c r="I477" t="s">
        <v>249</v>
      </c>
      <c r="J477" t="s">
        <v>3</v>
      </c>
      <c r="K477" t="s">
        <v>250</v>
      </c>
      <c r="L477">
        <v>1369</v>
      </c>
      <c r="N477">
        <v>1013</v>
      </c>
      <c r="O477" t="s">
        <v>244</v>
      </c>
      <c r="P477" t="s">
        <v>244</v>
      </c>
      <c r="Q477">
        <v>1</v>
      </c>
      <c r="W477">
        <v>0</v>
      </c>
      <c r="X477">
        <v>1876455240</v>
      </c>
      <c r="Y477">
        <f t="shared" si="83"/>
        <v>0.28799999999999998</v>
      </c>
      <c r="AA477">
        <v>0</v>
      </c>
      <c r="AB477">
        <v>0</v>
      </c>
      <c r="AC477">
        <v>0</v>
      </c>
      <c r="AD477">
        <v>16.93</v>
      </c>
      <c r="AE477">
        <v>0</v>
      </c>
      <c r="AF477">
        <v>0</v>
      </c>
      <c r="AG477">
        <v>0</v>
      </c>
      <c r="AH477">
        <v>16.93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0.36</v>
      </c>
      <c r="AU477" t="s">
        <v>108</v>
      </c>
      <c r="AV477">
        <v>1</v>
      </c>
      <c r="AW477">
        <v>2</v>
      </c>
      <c r="AX477">
        <v>64888943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ROUND(AT477*Source!I586*AH477*AL477,0)</f>
        <v>6</v>
      </c>
      <c r="CV477">
        <f>ROUND(Y477*Source!I586,7)</f>
        <v>0.28799999999999998</v>
      </c>
      <c r="CW477">
        <v>0</v>
      </c>
      <c r="CX477">
        <f>ROUND(Y477*Source!I586,7)</f>
        <v>0.28799999999999998</v>
      </c>
      <c r="CY477">
        <f t="shared" si="79"/>
        <v>16.93</v>
      </c>
      <c r="CZ477">
        <f t="shared" si="80"/>
        <v>16.93</v>
      </c>
      <c r="DA477">
        <f t="shared" si="81"/>
        <v>1</v>
      </c>
      <c r="DB477">
        <f t="shared" si="84"/>
        <v>4.87</v>
      </c>
      <c r="DC477">
        <f t="shared" si="85"/>
        <v>0</v>
      </c>
      <c r="DD477" t="s">
        <v>3</v>
      </c>
      <c r="DE477" t="s">
        <v>3</v>
      </c>
      <c r="DF477">
        <f>ROUND(ROUND(AE477,0)*CX477,0)</f>
        <v>0</v>
      </c>
      <c r="DG477">
        <f>ROUND(ROUND(AF477,0)*CX477,0)</f>
        <v>0</v>
      </c>
      <c r="DH477">
        <f>ROUND(ROUND(AG477,0)*CX477,0)</f>
        <v>0</v>
      </c>
      <c r="DI477">
        <f>ROUND(ROUND(AH477,0)*CX477,0)</f>
        <v>5</v>
      </c>
      <c r="DJ477">
        <f t="shared" si="82"/>
        <v>5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ROW(Source!A586)</f>
        <v>586</v>
      </c>
      <c r="B478">
        <v>64887305</v>
      </c>
      <c r="C478">
        <v>64888934</v>
      </c>
      <c r="D478">
        <v>29412068</v>
      </c>
      <c r="E478">
        <v>1</v>
      </c>
      <c r="F478">
        <v>1</v>
      </c>
      <c r="G478">
        <v>1</v>
      </c>
      <c r="H478">
        <v>1</v>
      </c>
      <c r="I478" t="s">
        <v>251</v>
      </c>
      <c r="J478" t="s">
        <v>3</v>
      </c>
      <c r="K478" t="s">
        <v>252</v>
      </c>
      <c r="L478">
        <v>1369</v>
      </c>
      <c r="N478">
        <v>1013</v>
      </c>
      <c r="O478" t="s">
        <v>244</v>
      </c>
      <c r="P478" t="s">
        <v>244</v>
      </c>
      <c r="Q478">
        <v>1</v>
      </c>
      <c r="W478">
        <v>0</v>
      </c>
      <c r="X478">
        <v>-547340176</v>
      </c>
      <c r="Y478">
        <f t="shared" si="83"/>
        <v>0.8640000000000001</v>
      </c>
      <c r="AA478">
        <v>0</v>
      </c>
      <c r="AB478">
        <v>0</v>
      </c>
      <c r="AC478">
        <v>0</v>
      </c>
      <c r="AD478">
        <v>10.210000000000001</v>
      </c>
      <c r="AE478">
        <v>0</v>
      </c>
      <c r="AF478">
        <v>0</v>
      </c>
      <c r="AG478">
        <v>0</v>
      </c>
      <c r="AH478">
        <v>10.210000000000001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1.08</v>
      </c>
      <c r="AU478" t="s">
        <v>108</v>
      </c>
      <c r="AV478">
        <v>1</v>
      </c>
      <c r="AW478">
        <v>2</v>
      </c>
      <c r="AX478">
        <v>64888944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U478">
        <f>ROUND(AT478*Source!I586*AH478*AL478,0)</f>
        <v>11</v>
      </c>
      <c r="CV478">
        <f>ROUND(Y478*Source!I586,7)</f>
        <v>0.86399999999999999</v>
      </c>
      <c r="CW478">
        <v>0</v>
      </c>
      <c r="CX478">
        <f>ROUND(Y478*Source!I586,7)</f>
        <v>0.86399999999999999</v>
      </c>
      <c r="CY478">
        <f t="shared" si="79"/>
        <v>10.210000000000001</v>
      </c>
      <c r="CZ478">
        <f t="shared" si="80"/>
        <v>10.210000000000001</v>
      </c>
      <c r="DA478">
        <f t="shared" si="81"/>
        <v>1</v>
      </c>
      <c r="DB478">
        <f t="shared" si="84"/>
        <v>8.82</v>
      </c>
      <c r="DC478">
        <f t="shared" si="85"/>
        <v>0</v>
      </c>
      <c r="DD478" t="s">
        <v>3</v>
      </c>
      <c r="DE478" t="s">
        <v>3</v>
      </c>
      <c r="DF478">
        <f>ROUND(ROUND(AE478,0)*CX478,0)</f>
        <v>0</v>
      </c>
      <c r="DG478">
        <f>ROUND(ROUND(AF478,0)*CX478,0)</f>
        <v>0</v>
      </c>
      <c r="DH478">
        <f>ROUND(ROUND(AG478,0)*CX478,0)</f>
        <v>0</v>
      </c>
      <c r="DI478">
        <f>ROUND(ROUND(AH478,0)*CX478,0)</f>
        <v>9</v>
      </c>
      <c r="DJ478">
        <f t="shared" si="82"/>
        <v>9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ROW(Source!A587)</f>
        <v>587</v>
      </c>
      <c r="B479">
        <v>64887308</v>
      </c>
      <c r="C479">
        <v>64888945</v>
      </c>
      <c r="D479">
        <v>29479127</v>
      </c>
      <c r="E479">
        <v>1</v>
      </c>
      <c r="F479">
        <v>1</v>
      </c>
      <c r="G479">
        <v>1</v>
      </c>
      <c r="H479">
        <v>1</v>
      </c>
      <c r="I479" t="s">
        <v>242</v>
      </c>
      <c r="J479" t="s">
        <v>3</v>
      </c>
      <c r="K479" t="s">
        <v>243</v>
      </c>
      <c r="L479">
        <v>1369</v>
      </c>
      <c r="N479">
        <v>1013</v>
      </c>
      <c r="O479" t="s">
        <v>244</v>
      </c>
      <c r="P479" t="s">
        <v>244</v>
      </c>
      <c r="Q479">
        <v>1</v>
      </c>
      <c r="W479">
        <v>0</v>
      </c>
      <c r="X479">
        <v>-1068735493</v>
      </c>
      <c r="Y479">
        <f t="shared" si="83"/>
        <v>0.8640000000000001</v>
      </c>
      <c r="AA479">
        <v>0</v>
      </c>
      <c r="AB479">
        <v>0</v>
      </c>
      <c r="AC479">
        <v>0</v>
      </c>
      <c r="AD479">
        <v>12.92</v>
      </c>
      <c r="AE479">
        <v>0</v>
      </c>
      <c r="AF479">
        <v>0</v>
      </c>
      <c r="AG479">
        <v>0</v>
      </c>
      <c r="AH479">
        <v>12.92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1.08</v>
      </c>
      <c r="AU479" t="s">
        <v>108</v>
      </c>
      <c r="AV479">
        <v>1</v>
      </c>
      <c r="AW479">
        <v>2</v>
      </c>
      <c r="AX479">
        <v>64888951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ROUND(AT479*Source!I587*AH479*AL479,0)</f>
        <v>14</v>
      </c>
      <c r="CV479">
        <f>ROUND(Y479*Source!I587,7)</f>
        <v>0.86399999999999999</v>
      </c>
      <c r="CW479">
        <v>0</v>
      </c>
      <c r="CX479">
        <f>ROUND(Y479*Source!I587,7)</f>
        <v>0.86399999999999999</v>
      </c>
      <c r="CY479">
        <f t="shared" si="79"/>
        <v>12.92</v>
      </c>
      <c r="CZ479">
        <f t="shared" si="80"/>
        <v>12.92</v>
      </c>
      <c r="DA479">
        <f t="shared" si="81"/>
        <v>1</v>
      </c>
      <c r="DB479">
        <f t="shared" si="84"/>
        <v>11.16</v>
      </c>
      <c r="DC479">
        <f t="shared" si="85"/>
        <v>0</v>
      </c>
      <c r="DD479" t="s">
        <v>3</v>
      </c>
      <c r="DE479" t="s">
        <v>3</v>
      </c>
      <c r="DF479">
        <f>ROUND(ROUND(AE479,2)*CX479,2)</f>
        <v>0</v>
      </c>
      <c r="DG479">
        <f>ROUND(ROUND(AF479,2)*CX479,2)</f>
        <v>0</v>
      </c>
      <c r="DH479">
        <f>ROUND(ROUND(AG479,2)*CX479,2)</f>
        <v>0</v>
      </c>
      <c r="DI479">
        <f>ROUND(ROUND(AH479,2)*CX479,2)</f>
        <v>11.16</v>
      </c>
      <c r="DJ479">
        <f t="shared" si="82"/>
        <v>11.16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ROW(Source!A587)</f>
        <v>587</v>
      </c>
      <c r="B480">
        <v>64887308</v>
      </c>
      <c r="C480">
        <v>64888945</v>
      </c>
      <c r="D480">
        <v>29412067</v>
      </c>
      <c r="E480">
        <v>1</v>
      </c>
      <c r="F480">
        <v>1</v>
      </c>
      <c r="G480">
        <v>1</v>
      </c>
      <c r="H480">
        <v>1</v>
      </c>
      <c r="I480" t="s">
        <v>245</v>
      </c>
      <c r="J480" t="s">
        <v>3</v>
      </c>
      <c r="K480" t="s">
        <v>246</v>
      </c>
      <c r="L480">
        <v>1369</v>
      </c>
      <c r="N480">
        <v>1013</v>
      </c>
      <c r="O480" t="s">
        <v>244</v>
      </c>
      <c r="P480" t="s">
        <v>244</v>
      </c>
      <c r="Q480">
        <v>1</v>
      </c>
      <c r="W480">
        <v>0</v>
      </c>
      <c r="X480">
        <v>-492150492</v>
      </c>
      <c r="Y480">
        <f t="shared" si="83"/>
        <v>0.57599999999999996</v>
      </c>
      <c r="AA480">
        <v>0</v>
      </c>
      <c r="AB480">
        <v>0</v>
      </c>
      <c r="AC480">
        <v>0</v>
      </c>
      <c r="AD480">
        <v>15.49</v>
      </c>
      <c r="AE480">
        <v>0</v>
      </c>
      <c r="AF480">
        <v>0</v>
      </c>
      <c r="AG480">
        <v>0</v>
      </c>
      <c r="AH480">
        <v>15.49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0.72</v>
      </c>
      <c r="AU480" t="s">
        <v>108</v>
      </c>
      <c r="AV480">
        <v>1</v>
      </c>
      <c r="AW480">
        <v>2</v>
      </c>
      <c r="AX480">
        <v>64888952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U480">
        <f>ROUND(AT480*Source!I587*AH480*AL480,0)</f>
        <v>11</v>
      </c>
      <c r="CV480">
        <f>ROUND(Y480*Source!I587,7)</f>
        <v>0.57599999999999996</v>
      </c>
      <c r="CW480">
        <v>0</v>
      </c>
      <c r="CX480">
        <f>ROUND(Y480*Source!I587,7)</f>
        <v>0.57599999999999996</v>
      </c>
      <c r="CY480">
        <f t="shared" si="79"/>
        <v>15.49</v>
      </c>
      <c r="CZ480">
        <f t="shared" si="80"/>
        <v>15.49</v>
      </c>
      <c r="DA480">
        <f t="shared" si="81"/>
        <v>1</v>
      </c>
      <c r="DB480">
        <f t="shared" si="84"/>
        <v>8.92</v>
      </c>
      <c r="DC480">
        <f t="shared" si="85"/>
        <v>0</v>
      </c>
      <c r="DD480" t="s">
        <v>3</v>
      </c>
      <c r="DE480" t="s">
        <v>3</v>
      </c>
      <c r="DF480">
        <f>ROUND(ROUND(AE480,2)*CX480,2)</f>
        <v>0</v>
      </c>
      <c r="DG480">
        <f>ROUND(ROUND(AF480,2)*CX480,2)</f>
        <v>0</v>
      </c>
      <c r="DH480">
        <f>ROUND(ROUND(AG480,2)*CX480,2)</f>
        <v>0</v>
      </c>
      <c r="DI480">
        <f>ROUND(ROUND(AH480,2)*CX480,2)</f>
        <v>8.92</v>
      </c>
      <c r="DJ480">
        <f t="shared" si="82"/>
        <v>8.92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ROW(Source!A587)</f>
        <v>587</v>
      </c>
      <c r="B481">
        <v>64887308</v>
      </c>
      <c r="C481">
        <v>64888945</v>
      </c>
      <c r="D481">
        <v>29420508</v>
      </c>
      <c r="E481">
        <v>1</v>
      </c>
      <c r="F481">
        <v>1</v>
      </c>
      <c r="G481">
        <v>1</v>
      </c>
      <c r="H481">
        <v>1</v>
      </c>
      <c r="I481" t="s">
        <v>253</v>
      </c>
      <c r="J481" t="s">
        <v>3</v>
      </c>
      <c r="K481" t="s">
        <v>254</v>
      </c>
      <c r="L481">
        <v>1369</v>
      </c>
      <c r="N481">
        <v>1013</v>
      </c>
      <c r="O481" t="s">
        <v>244</v>
      </c>
      <c r="P481" t="s">
        <v>244</v>
      </c>
      <c r="Q481">
        <v>1</v>
      </c>
      <c r="W481">
        <v>0</v>
      </c>
      <c r="X481">
        <v>1660935601</v>
      </c>
      <c r="Y481">
        <f t="shared" si="83"/>
        <v>0.57599999999999996</v>
      </c>
      <c r="AA481">
        <v>0</v>
      </c>
      <c r="AB481">
        <v>0</v>
      </c>
      <c r="AC481">
        <v>0</v>
      </c>
      <c r="AD481">
        <v>14.09</v>
      </c>
      <c r="AE481">
        <v>0</v>
      </c>
      <c r="AF481">
        <v>0</v>
      </c>
      <c r="AG481">
        <v>0</v>
      </c>
      <c r="AH481">
        <v>14.09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0.72</v>
      </c>
      <c r="AU481" t="s">
        <v>108</v>
      </c>
      <c r="AV481">
        <v>1</v>
      </c>
      <c r="AW481">
        <v>2</v>
      </c>
      <c r="AX481">
        <v>64888953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U481">
        <f>ROUND(AT481*Source!I587*AH481*AL481,0)</f>
        <v>10</v>
      </c>
      <c r="CV481">
        <f>ROUND(Y481*Source!I587,7)</f>
        <v>0.57599999999999996</v>
      </c>
      <c r="CW481">
        <v>0</v>
      </c>
      <c r="CX481">
        <f>ROUND(Y481*Source!I587,7)</f>
        <v>0.57599999999999996</v>
      </c>
      <c r="CY481">
        <f t="shared" si="79"/>
        <v>14.09</v>
      </c>
      <c r="CZ481">
        <f t="shared" si="80"/>
        <v>14.09</v>
      </c>
      <c r="DA481">
        <f t="shared" si="81"/>
        <v>1</v>
      </c>
      <c r="DB481">
        <f t="shared" si="84"/>
        <v>8.11</v>
      </c>
      <c r="DC481">
        <f t="shared" si="85"/>
        <v>0</v>
      </c>
      <c r="DD481" t="s">
        <v>3</v>
      </c>
      <c r="DE481" t="s">
        <v>3</v>
      </c>
      <c r="DF481">
        <f>ROUND(ROUND(AE481,2)*CX481,2)</f>
        <v>0</v>
      </c>
      <c r="DG481">
        <f>ROUND(ROUND(AF481,2)*CX481,2)</f>
        <v>0</v>
      </c>
      <c r="DH481">
        <f>ROUND(ROUND(AG481,2)*CX481,2)</f>
        <v>0</v>
      </c>
      <c r="DI481">
        <f>ROUND(ROUND(AH481,2)*CX481,2)</f>
        <v>8.1199999999999992</v>
      </c>
      <c r="DJ481">
        <f t="shared" si="82"/>
        <v>8.1199999999999992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ROW(Source!A587)</f>
        <v>587</v>
      </c>
      <c r="B482">
        <v>64887308</v>
      </c>
      <c r="C482">
        <v>64888945</v>
      </c>
      <c r="D482">
        <v>29420467</v>
      </c>
      <c r="E482">
        <v>1</v>
      </c>
      <c r="F482">
        <v>1</v>
      </c>
      <c r="G482">
        <v>1</v>
      </c>
      <c r="H482">
        <v>1</v>
      </c>
      <c r="I482" t="s">
        <v>249</v>
      </c>
      <c r="J482" t="s">
        <v>3</v>
      </c>
      <c r="K482" t="s">
        <v>250</v>
      </c>
      <c r="L482">
        <v>1369</v>
      </c>
      <c r="N482">
        <v>1013</v>
      </c>
      <c r="O482" t="s">
        <v>244</v>
      </c>
      <c r="P482" t="s">
        <v>244</v>
      </c>
      <c r="Q482">
        <v>1</v>
      </c>
      <c r="W482">
        <v>0</v>
      </c>
      <c r="X482">
        <v>1876455240</v>
      </c>
      <c r="Y482">
        <f t="shared" si="83"/>
        <v>0.28799999999999998</v>
      </c>
      <c r="AA482">
        <v>0</v>
      </c>
      <c r="AB482">
        <v>0</v>
      </c>
      <c r="AC482">
        <v>0</v>
      </c>
      <c r="AD482">
        <v>16.93</v>
      </c>
      <c r="AE482">
        <v>0</v>
      </c>
      <c r="AF482">
        <v>0</v>
      </c>
      <c r="AG482">
        <v>0</v>
      </c>
      <c r="AH482">
        <v>16.93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0.36</v>
      </c>
      <c r="AU482" t="s">
        <v>108</v>
      </c>
      <c r="AV482">
        <v>1</v>
      </c>
      <c r="AW482">
        <v>2</v>
      </c>
      <c r="AX482">
        <v>64888954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ROUND(AT482*Source!I587*AH482*AL482,0)</f>
        <v>6</v>
      </c>
      <c r="CV482">
        <f>ROUND(Y482*Source!I587,7)</f>
        <v>0.28799999999999998</v>
      </c>
      <c r="CW482">
        <v>0</v>
      </c>
      <c r="CX482">
        <f>ROUND(Y482*Source!I587,7)</f>
        <v>0.28799999999999998</v>
      </c>
      <c r="CY482">
        <f t="shared" si="79"/>
        <v>16.93</v>
      </c>
      <c r="CZ482">
        <f t="shared" si="80"/>
        <v>16.93</v>
      </c>
      <c r="DA482">
        <f t="shared" si="81"/>
        <v>1</v>
      </c>
      <c r="DB482">
        <f t="shared" si="84"/>
        <v>4.87</v>
      </c>
      <c r="DC482">
        <f t="shared" si="85"/>
        <v>0</v>
      </c>
      <c r="DD482" t="s">
        <v>3</v>
      </c>
      <c r="DE482" t="s">
        <v>3</v>
      </c>
      <c r="DF482">
        <f>ROUND(ROUND(AE482,2)*CX482,2)</f>
        <v>0</v>
      </c>
      <c r="DG482">
        <f>ROUND(ROUND(AF482,2)*CX482,2)</f>
        <v>0</v>
      </c>
      <c r="DH482">
        <f>ROUND(ROUND(AG482,2)*CX482,2)</f>
        <v>0</v>
      </c>
      <c r="DI482">
        <f>ROUND(ROUND(AH482,2)*CX482,2)</f>
        <v>4.88</v>
      </c>
      <c r="DJ482">
        <f t="shared" si="82"/>
        <v>4.88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ROW(Source!A587)</f>
        <v>587</v>
      </c>
      <c r="B483">
        <v>64887308</v>
      </c>
      <c r="C483">
        <v>64888945</v>
      </c>
      <c r="D483">
        <v>29412068</v>
      </c>
      <c r="E483">
        <v>1</v>
      </c>
      <c r="F483">
        <v>1</v>
      </c>
      <c r="G483">
        <v>1</v>
      </c>
      <c r="H483">
        <v>1</v>
      </c>
      <c r="I483" t="s">
        <v>251</v>
      </c>
      <c r="J483" t="s">
        <v>3</v>
      </c>
      <c r="K483" t="s">
        <v>252</v>
      </c>
      <c r="L483">
        <v>1369</v>
      </c>
      <c r="N483">
        <v>1013</v>
      </c>
      <c r="O483" t="s">
        <v>244</v>
      </c>
      <c r="P483" t="s">
        <v>244</v>
      </c>
      <c r="Q483">
        <v>1</v>
      </c>
      <c r="W483">
        <v>0</v>
      </c>
      <c r="X483">
        <v>-547340176</v>
      </c>
      <c r="Y483">
        <f t="shared" si="83"/>
        <v>0.57599999999999996</v>
      </c>
      <c r="AA483">
        <v>0</v>
      </c>
      <c r="AB483">
        <v>0</v>
      </c>
      <c r="AC483">
        <v>0</v>
      </c>
      <c r="AD483">
        <v>10.210000000000001</v>
      </c>
      <c r="AE483">
        <v>0</v>
      </c>
      <c r="AF483">
        <v>0</v>
      </c>
      <c r="AG483">
        <v>0</v>
      </c>
      <c r="AH483">
        <v>10.210000000000001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0.72</v>
      </c>
      <c r="AU483" t="s">
        <v>108</v>
      </c>
      <c r="AV483">
        <v>1</v>
      </c>
      <c r="AW483">
        <v>2</v>
      </c>
      <c r="AX483">
        <v>64888955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U483">
        <f>ROUND(AT483*Source!I587*AH483*AL483,0)</f>
        <v>7</v>
      </c>
      <c r="CV483">
        <f>ROUND(Y483*Source!I587,7)</f>
        <v>0.57599999999999996</v>
      </c>
      <c r="CW483">
        <v>0</v>
      </c>
      <c r="CX483">
        <f>ROUND(Y483*Source!I587,7)</f>
        <v>0.57599999999999996</v>
      </c>
      <c r="CY483">
        <f t="shared" si="79"/>
        <v>10.210000000000001</v>
      </c>
      <c r="CZ483">
        <f t="shared" si="80"/>
        <v>10.210000000000001</v>
      </c>
      <c r="DA483">
        <f t="shared" si="81"/>
        <v>1</v>
      </c>
      <c r="DB483">
        <f t="shared" si="84"/>
        <v>5.88</v>
      </c>
      <c r="DC483">
        <f t="shared" si="85"/>
        <v>0</v>
      </c>
      <c r="DD483" t="s">
        <v>3</v>
      </c>
      <c r="DE483" t="s">
        <v>3</v>
      </c>
      <c r="DF483">
        <f>ROUND(ROUND(AE483,2)*CX483,2)</f>
        <v>0</v>
      </c>
      <c r="DG483">
        <f>ROUND(ROUND(AF483,2)*CX483,2)</f>
        <v>0</v>
      </c>
      <c r="DH483">
        <f>ROUND(ROUND(AG483,2)*CX483,2)</f>
        <v>0</v>
      </c>
      <c r="DI483">
        <f>ROUND(ROUND(AH483,2)*CX483,2)</f>
        <v>5.88</v>
      </c>
      <c r="DJ483">
        <f t="shared" si="82"/>
        <v>5.88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ROW(Source!A588)</f>
        <v>588</v>
      </c>
      <c r="B484">
        <v>64887305</v>
      </c>
      <c r="C484">
        <v>64888945</v>
      </c>
      <c r="D484">
        <v>29479127</v>
      </c>
      <c r="E484">
        <v>1</v>
      </c>
      <c r="F484">
        <v>1</v>
      </c>
      <c r="G484">
        <v>1</v>
      </c>
      <c r="H484">
        <v>1</v>
      </c>
      <c r="I484" t="s">
        <v>242</v>
      </c>
      <c r="J484" t="s">
        <v>3</v>
      </c>
      <c r="K484" t="s">
        <v>243</v>
      </c>
      <c r="L484">
        <v>1369</v>
      </c>
      <c r="N484">
        <v>1013</v>
      </c>
      <c r="O484" t="s">
        <v>244</v>
      </c>
      <c r="P484" t="s">
        <v>244</v>
      </c>
      <c r="Q484">
        <v>1</v>
      </c>
      <c r="W484">
        <v>0</v>
      </c>
      <c r="X484">
        <v>-1068735493</v>
      </c>
      <c r="Y484">
        <f t="shared" si="83"/>
        <v>0.8640000000000001</v>
      </c>
      <c r="AA484">
        <v>0</v>
      </c>
      <c r="AB484">
        <v>0</v>
      </c>
      <c r="AC484">
        <v>0</v>
      </c>
      <c r="AD484">
        <v>12.92</v>
      </c>
      <c r="AE484">
        <v>0</v>
      </c>
      <c r="AF484">
        <v>0</v>
      </c>
      <c r="AG484">
        <v>0</v>
      </c>
      <c r="AH484">
        <v>12.92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1.08</v>
      </c>
      <c r="AU484" t="s">
        <v>108</v>
      </c>
      <c r="AV484">
        <v>1</v>
      </c>
      <c r="AW484">
        <v>2</v>
      </c>
      <c r="AX484">
        <v>64888951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U484">
        <f>ROUND(AT484*Source!I588*AH484*AL484,0)</f>
        <v>14</v>
      </c>
      <c r="CV484">
        <f>ROUND(Y484*Source!I588,7)</f>
        <v>0.86399999999999999</v>
      </c>
      <c r="CW484">
        <v>0</v>
      </c>
      <c r="CX484">
        <f>ROUND(Y484*Source!I588,7)</f>
        <v>0.86399999999999999</v>
      </c>
      <c r="CY484">
        <f t="shared" si="79"/>
        <v>12.92</v>
      </c>
      <c r="CZ484">
        <f t="shared" si="80"/>
        <v>12.92</v>
      </c>
      <c r="DA484">
        <f t="shared" si="81"/>
        <v>1</v>
      </c>
      <c r="DB484">
        <f t="shared" si="84"/>
        <v>11.16</v>
      </c>
      <c r="DC484">
        <f t="shared" si="85"/>
        <v>0</v>
      </c>
      <c r="DD484" t="s">
        <v>3</v>
      </c>
      <c r="DE484" t="s">
        <v>3</v>
      </c>
      <c r="DF484">
        <f>ROUND(ROUND(AE484,0)*CX484,0)</f>
        <v>0</v>
      </c>
      <c r="DG484">
        <f>ROUND(ROUND(AF484,0)*CX484,0)</f>
        <v>0</v>
      </c>
      <c r="DH484">
        <f>ROUND(ROUND(AG484,0)*CX484,0)</f>
        <v>0</v>
      </c>
      <c r="DI484">
        <f>ROUND(ROUND(AH484,0)*CX484,0)</f>
        <v>11</v>
      </c>
      <c r="DJ484">
        <f t="shared" si="82"/>
        <v>11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ROW(Source!A588)</f>
        <v>588</v>
      </c>
      <c r="B485">
        <v>64887305</v>
      </c>
      <c r="C485">
        <v>64888945</v>
      </c>
      <c r="D485">
        <v>29412067</v>
      </c>
      <c r="E485">
        <v>1</v>
      </c>
      <c r="F485">
        <v>1</v>
      </c>
      <c r="G485">
        <v>1</v>
      </c>
      <c r="H485">
        <v>1</v>
      </c>
      <c r="I485" t="s">
        <v>245</v>
      </c>
      <c r="J485" t="s">
        <v>3</v>
      </c>
      <c r="K485" t="s">
        <v>246</v>
      </c>
      <c r="L485">
        <v>1369</v>
      </c>
      <c r="N485">
        <v>1013</v>
      </c>
      <c r="O485" t="s">
        <v>244</v>
      </c>
      <c r="P485" t="s">
        <v>244</v>
      </c>
      <c r="Q485">
        <v>1</v>
      </c>
      <c r="W485">
        <v>0</v>
      </c>
      <c r="X485">
        <v>-492150492</v>
      </c>
      <c r="Y485">
        <f t="shared" si="83"/>
        <v>0.57599999999999996</v>
      </c>
      <c r="AA485">
        <v>0</v>
      </c>
      <c r="AB485">
        <v>0</v>
      </c>
      <c r="AC485">
        <v>0</v>
      </c>
      <c r="AD485">
        <v>15.49</v>
      </c>
      <c r="AE485">
        <v>0</v>
      </c>
      <c r="AF485">
        <v>0</v>
      </c>
      <c r="AG485">
        <v>0</v>
      </c>
      <c r="AH485">
        <v>15.49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0.72</v>
      </c>
      <c r="AU485" t="s">
        <v>108</v>
      </c>
      <c r="AV485">
        <v>1</v>
      </c>
      <c r="AW485">
        <v>2</v>
      </c>
      <c r="AX485">
        <v>64888952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ROUND(AT485*Source!I588*AH485*AL485,0)</f>
        <v>11</v>
      </c>
      <c r="CV485">
        <f>ROUND(Y485*Source!I588,7)</f>
        <v>0.57599999999999996</v>
      </c>
      <c r="CW485">
        <v>0</v>
      </c>
      <c r="CX485">
        <f>ROUND(Y485*Source!I588,7)</f>
        <v>0.57599999999999996</v>
      </c>
      <c r="CY485">
        <f t="shared" si="79"/>
        <v>15.49</v>
      </c>
      <c r="CZ485">
        <f t="shared" si="80"/>
        <v>15.49</v>
      </c>
      <c r="DA485">
        <f t="shared" si="81"/>
        <v>1</v>
      </c>
      <c r="DB485">
        <f t="shared" si="84"/>
        <v>8.92</v>
      </c>
      <c r="DC485">
        <f t="shared" si="85"/>
        <v>0</v>
      </c>
      <c r="DD485" t="s">
        <v>3</v>
      </c>
      <c r="DE485" t="s">
        <v>3</v>
      </c>
      <c r="DF485">
        <f>ROUND(ROUND(AE485,0)*CX485,0)</f>
        <v>0</v>
      </c>
      <c r="DG485">
        <f>ROUND(ROUND(AF485,0)*CX485,0)</f>
        <v>0</v>
      </c>
      <c r="DH485">
        <f>ROUND(ROUND(AG485,0)*CX485,0)</f>
        <v>0</v>
      </c>
      <c r="DI485">
        <f>ROUND(ROUND(AH485,0)*CX485,0)</f>
        <v>9</v>
      </c>
      <c r="DJ485">
        <f t="shared" si="82"/>
        <v>9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ROW(Source!A588)</f>
        <v>588</v>
      </c>
      <c r="B486">
        <v>64887305</v>
      </c>
      <c r="C486">
        <v>64888945</v>
      </c>
      <c r="D486">
        <v>29420508</v>
      </c>
      <c r="E486">
        <v>1</v>
      </c>
      <c r="F486">
        <v>1</v>
      </c>
      <c r="G486">
        <v>1</v>
      </c>
      <c r="H486">
        <v>1</v>
      </c>
      <c r="I486" t="s">
        <v>253</v>
      </c>
      <c r="J486" t="s">
        <v>3</v>
      </c>
      <c r="K486" t="s">
        <v>254</v>
      </c>
      <c r="L486">
        <v>1369</v>
      </c>
      <c r="N486">
        <v>1013</v>
      </c>
      <c r="O486" t="s">
        <v>244</v>
      </c>
      <c r="P486" t="s">
        <v>244</v>
      </c>
      <c r="Q486">
        <v>1</v>
      </c>
      <c r="W486">
        <v>0</v>
      </c>
      <c r="X486">
        <v>1660935601</v>
      </c>
      <c r="Y486">
        <f t="shared" si="83"/>
        <v>0.57599999999999996</v>
      </c>
      <c r="AA486">
        <v>0</v>
      </c>
      <c r="AB486">
        <v>0</v>
      </c>
      <c r="AC486">
        <v>0</v>
      </c>
      <c r="AD486">
        <v>14.09</v>
      </c>
      <c r="AE486">
        <v>0</v>
      </c>
      <c r="AF486">
        <v>0</v>
      </c>
      <c r="AG486">
        <v>0</v>
      </c>
      <c r="AH486">
        <v>14.09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0.72</v>
      </c>
      <c r="AU486" t="s">
        <v>108</v>
      </c>
      <c r="AV486">
        <v>1</v>
      </c>
      <c r="AW486">
        <v>2</v>
      </c>
      <c r="AX486">
        <v>64888953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ROUND(AT486*Source!I588*AH486*AL486,0)</f>
        <v>10</v>
      </c>
      <c r="CV486">
        <f>ROUND(Y486*Source!I588,7)</f>
        <v>0.57599999999999996</v>
      </c>
      <c r="CW486">
        <v>0</v>
      </c>
      <c r="CX486">
        <f>ROUND(Y486*Source!I588,7)</f>
        <v>0.57599999999999996</v>
      </c>
      <c r="CY486">
        <f t="shared" si="79"/>
        <v>14.09</v>
      </c>
      <c r="CZ486">
        <f t="shared" si="80"/>
        <v>14.09</v>
      </c>
      <c r="DA486">
        <f t="shared" si="81"/>
        <v>1</v>
      </c>
      <c r="DB486">
        <f t="shared" si="84"/>
        <v>8.11</v>
      </c>
      <c r="DC486">
        <f t="shared" si="85"/>
        <v>0</v>
      </c>
      <c r="DD486" t="s">
        <v>3</v>
      </c>
      <c r="DE486" t="s">
        <v>3</v>
      </c>
      <c r="DF486">
        <f>ROUND(ROUND(AE486,0)*CX486,0)</f>
        <v>0</v>
      </c>
      <c r="DG486">
        <f>ROUND(ROUND(AF486,0)*CX486,0)</f>
        <v>0</v>
      </c>
      <c r="DH486">
        <f>ROUND(ROUND(AG486,0)*CX486,0)</f>
        <v>0</v>
      </c>
      <c r="DI486">
        <f>ROUND(ROUND(AH486,0)*CX486,0)</f>
        <v>8</v>
      </c>
      <c r="DJ486">
        <f t="shared" si="82"/>
        <v>8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ROW(Source!A588)</f>
        <v>588</v>
      </c>
      <c r="B487">
        <v>64887305</v>
      </c>
      <c r="C487">
        <v>64888945</v>
      </c>
      <c r="D487">
        <v>29420467</v>
      </c>
      <c r="E487">
        <v>1</v>
      </c>
      <c r="F487">
        <v>1</v>
      </c>
      <c r="G487">
        <v>1</v>
      </c>
      <c r="H487">
        <v>1</v>
      </c>
      <c r="I487" t="s">
        <v>249</v>
      </c>
      <c r="J487" t="s">
        <v>3</v>
      </c>
      <c r="K487" t="s">
        <v>250</v>
      </c>
      <c r="L487">
        <v>1369</v>
      </c>
      <c r="N487">
        <v>1013</v>
      </c>
      <c r="O487" t="s">
        <v>244</v>
      </c>
      <c r="P487" t="s">
        <v>244</v>
      </c>
      <c r="Q487">
        <v>1</v>
      </c>
      <c r="W487">
        <v>0</v>
      </c>
      <c r="X487">
        <v>1876455240</v>
      </c>
      <c r="Y487">
        <f t="shared" si="83"/>
        <v>0.28799999999999998</v>
      </c>
      <c r="AA487">
        <v>0</v>
      </c>
      <c r="AB487">
        <v>0</v>
      </c>
      <c r="AC487">
        <v>0</v>
      </c>
      <c r="AD487">
        <v>16.93</v>
      </c>
      <c r="AE487">
        <v>0</v>
      </c>
      <c r="AF487">
        <v>0</v>
      </c>
      <c r="AG487">
        <v>0</v>
      </c>
      <c r="AH487">
        <v>16.93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0.36</v>
      </c>
      <c r="AU487" t="s">
        <v>108</v>
      </c>
      <c r="AV487">
        <v>1</v>
      </c>
      <c r="AW487">
        <v>2</v>
      </c>
      <c r="AX487">
        <v>64888954</v>
      </c>
      <c r="AY487">
        <v>1</v>
      </c>
      <c r="AZ487">
        <v>0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ROUND(AT487*Source!I588*AH487*AL487,0)</f>
        <v>6</v>
      </c>
      <c r="CV487">
        <f>ROUND(Y487*Source!I588,7)</f>
        <v>0.28799999999999998</v>
      </c>
      <c r="CW487">
        <v>0</v>
      </c>
      <c r="CX487">
        <f>ROUND(Y487*Source!I588,7)</f>
        <v>0.28799999999999998</v>
      </c>
      <c r="CY487">
        <f t="shared" si="79"/>
        <v>16.93</v>
      </c>
      <c r="CZ487">
        <f t="shared" si="80"/>
        <v>16.93</v>
      </c>
      <c r="DA487">
        <f t="shared" si="81"/>
        <v>1</v>
      </c>
      <c r="DB487">
        <f t="shared" si="84"/>
        <v>4.87</v>
      </c>
      <c r="DC487">
        <f t="shared" si="85"/>
        <v>0</v>
      </c>
      <c r="DD487" t="s">
        <v>3</v>
      </c>
      <c r="DE487" t="s">
        <v>3</v>
      </c>
      <c r="DF487">
        <f>ROUND(ROUND(AE487,0)*CX487,0)</f>
        <v>0</v>
      </c>
      <c r="DG487">
        <f>ROUND(ROUND(AF487,0)*CX487,0)</f>
        <v>0</v>
      </c>
      <c r="DH487">
        <f>ROUND(ROUND(AG487,0)*CX487,0)</f>
        <v>0</v>
      </c>
      <c r="DI487">
        <f>ROUND(ROUND(AH487,0)*CX487,0)</f>
        <v>5</v>
      </c>
      <c r="DJ487">
        <f t="shared" si="82"/>
        <v>5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ROW(Source!A588)</f>
        <v>588</v>
      </c>
      <c r="B488">
        <v>64887305</v>
      </c>
      <c r="C488">
        <v>64888945</v>
      </c>
      <c r="D488">
        <v>29412068</v>
      </c>
      <c r="E488">
        <v>1</v>
      </c>
      <c r="F488">
        <v>1</v>
      </c>
      <c r="G488">
        <v>1</v>
      </c>
      <c r="H488">
        <v>1</v>
      </c>
      <c r="I488" t="s">
        <v>251</v>
      </c>
      <c r="J488" t="s">
        <v>3</v>
      </c>
      <c r="K488" t="s">
        <v>252</v>
      </c>
      <c r="L488">
        <v>1369</v>
      </c>
      <c r="N488">
        <v>1013</v>
      </c>
      <c r="O488" t="s">
        <v>244</v>
      </c>
      <c r="P488" t="s">
        <v>244</v>
      </c>
      <c r="Q488">
        <v>1</v>
      </c>
      <c r="W488">
        <v>0</v>
      </c>
      <c r="X488">
        <v>-547340176</v>
      </c>
      <c r="Y488">
        <f t="shared" si="83"/>
        <v>0.57599999999999996</v>
      </c>
      <c r="AA488">
        <v>0</v>
      </c>
      <c r="AB488">
        <v>0</v>
      </c>
      <c r="AC488">
        <v>0</v>
      </c>
      <c r="AD488">
        <v>10.210000000000001</v>
      </c>
      <c r="AE488">
        <v>0</v>
      </c>
      <c r="AF488">
        <v>0</v>
      </c>
      <c r="AG488">
        <v>0</v>
      </c>
      <c r="AH488">
        <v>10.210000000000001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0.72</v>
      </c>
      <c r="AU488" t="s">
        <v>108</v>
      </c>
      <c r="AV488">
        <v>1</v>
      </c>
      <c r="AW488">
        <v>2</v>
      </c>
      <c r="AX488">
        <v>64888955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U488">
        <f>ROUND(AT488*Source!I588*AH488*AL488,0)</f>
        <v>7</v>
      </c>
      <c r="CV488">
        <f>ROUND(Y488*Source!I588,7)</f>
        <v>0.57599999999999996</v>
      </c>
      <c r="CW488">
        <v>0</v>
      </c>
      <c r="CX488">
        <f>ROUND(Y488*Source!I588,7)</f>
        <v>0.57599999999999996</v>
      </c>
      <c r="CY488">
        <f t="shared" si="79"/>
        <v>10.210000000000001</v>
      </c>
      <c r="CZ488">
        <f t="shared" si="80"/>
        <v>10.210000000000001</v>
      </c>
      <c r="DA488">
        <f t="shared" si="81"/>
        <v>1</v>
      </c>
      <c r="DB488">
        <f t="shared" si="84"/>
        <v>5.88</v>
      </c>
      <c r="DC488">
        <f t="shared" si="85"/>
        <v>0</v>
      </c>
      <c r="DD488" t="s">
        <v>3</v>
      </c>
      <c r="DE488" t="s">
        <v>3</v>
      </c>
      <c r="DF488">
        <f>ROUND(ROUND(AE488,0)*CX488,0)</f>
        <v>0</v>
      </c>
      <c r="DG488">
        <f>ROUND(ROUND(AF488,0)*CX488,0)</f>
        <v>0</v>
      </c>
      <c r="DH488">
        <f>ROUND(ROUND(AG488,0)*CX488,0)</f>
        <v>0</v>
      </c>
      <c r="DI488">
        <f>ROUND(ROUND(AH488,0)*CX488,0)</f>
        <v>6</v>
      </c>
      <c r="DJ488">
        <f t="shared" si="82"/>
        <v>6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ROW(Source!A589)</f>
        <v>589</v>
      </c>
      <c r="B489">
        <v>64887308</v>
      </c>
      <c r="C489">
        <v>64888956</v>
      </c>
      <c r="D489">
        <v>29412067</v>
      </c>
      <c r="E489">
        <v>1</v>
      </c>
      <c r="F489">
        <v>1</v>
      </c>
      <c r="G489">
        <v>1</v>
      </c>
      <c r="H489">
        <v>1</v>
      </c>
      <c r="I489" t="s">
        <v>245</v>
      </c>
      <c r="J489" t="s">
        <v>3</v>
      </c>
      <c r="K489" t="s">
        <v>246</v>
      </c>
      <c r="L489">
        <v>1369</v>
      </c>
      <c r="N489">
        <v>1013</v>
      </c>
      <c r="O489" t="s">
        <v>244</v>
      </c>
      <c r="P489" t="s">
        <v>244</v>
      </c>
      <c r="Q489">
        <v>1</v>
      </c>
      <c r="W489">
        <v>0</v>
      </c>
      <c r="X489">
        <v>-492150492</v>
      </c>
      <c r="Y489">
        <f t="shared" si="83"/>
        <v>2.016</v>
      </c>
      <c r="AA489">
        <v>0</v>
      </c>
      <c r="AB489">
        <v>0</v>
      </c>
      <c r="AC489">
        <v>0</v>
      </c>
      <c r="AD489">
        <v>15.49</v>
      </c>
      <c r="AE489">
        <v>0</v>
      </c>
      <c r="AF489">
        <v>0</v>
      </c>
      <c r="AG489">
        <v>0</v>
      </c>
      <c r="AH489">
        <v>15.49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2.52</v>
      </c>
      <c r="AU489" t="s">
        <v>108</v>
      </c>
      <c r="AV489">
        <v>1</v>
      </c>
      <c r="AW489">
        <v>2</v>
      </c>
      <c r="AX489">
        <v>64888961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ROUND(AT489*Source!I589*AH489*AL489,0)</f>
        <v>39</v>
      </c>
      <c r="CV489">
        <f>ROUND(Y489*Source!I589,7)</f>
        <v>2.016</v>
      </c>
      <c r="CW489">
        <v>0</v>
      </c>
      <c r="CX489">
        <f>ROUND(Y489*Source!I589,7)</f>
        <v>2.016</v>
      </c>
      <c r="CY489">
        <f t="shared" si="79"/>
        <v>15.49</v>
      </c>
      <c r="CZ489">
        <f t="shared" si="80"/>
        <v>15.49</v>
      </c>
      <c r="DA489">
        <f t="shared" si="81"/>
        <v>1</v>
      </c>
      <c r="DB489">
        <f t="shared" si="84"/>
        <v>31.22</v>
      </c>
      <c r="DC489">
        <f t="shared" si="85"/>
        <v>0</v>
      </c>
      <c r="DD489" t="s">
        <v>3</v>
      </c>
      <c r="DE489" t="s">
        <v>3</v>
      </c>
      <c r="DF489">
        <f>ROUND(ROUND(AE489,2)*CX489,2)</f>
        <v>0</v>
      </c>
      <c r="DG489">
        <f>ROUND(ROUND(AF489,2)*CX489,2)</f>
        <v>0</v>
      </c>
      <c r="DH489">
        <f>ROUND(ROUND(AG489,2)*CX489,2)</f>
        <v>0</v>
      </c>
      <c r="DI489">
        <f>ROUND(ROUND(AH489,2)*CX489,2)</f>
        <v>31.23</v>
      </c>
      <c r="DJ489">
        <f t="shared" si="82"/>
        <v>31.23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ROW(Source!A589)</f>
        <v>589</v>
      </c>
      <c r="B490">
        <v>64887308</v>
      </c>
      <c r="C490">
        <v>64888956</v>
      </c>
      <c r="D490">
        <v>29420508</v>
      </c>
      <c r="E490">
        <v>1</v>
      </c>
      <c r="F490">
        <v>1</v>
      </c>
      <c r="G490">
        <v>1</v>
      </c>
      <c r="H490">
        <v>1</v>
      </c>
      <c r="I490" t="s">
        <v>253</v>
      </c>
      <c r="J490" t="s">
        <v>3</v>
      </c>
      <c r="K490" t="s">
        <v>254</v>
      </c>
      <c r="L490">
        <v>1369</v>
      </c>
      <c r="N490">
        <v>1013</v>
      </c>
      <c r="O490" t="s">
        <v>244</v>
      </c>
      <c r="P490" t="s">
        <v>244</v>
      </c>
      <c r="Q490">
        <v>1</v>
      </c>
      <c r="W490">
        <v>0</v>
      </c>
      <c r="X490">
        <v>1660935601</v>
      </c>
      <c r="Y490">
        <f t="shared" si="83"/>
        <v>2.016</v>
      </c>
      <c r="AA490">
        <v>0</v>
      </c>
      <c r="AB490">
        <v>0</v>
      </c>
      <c r="AC490">
        <v>0</v>
      </c>
      <c r="AD490">
        <v>14.09</v>
      </c>
      <c r="AE490">
        <v>0</v>
      </c>
      <c r="AF490">
        <v>0</v>
      </c>
      <c r="AG490">
        <v>0</v>
      </c>
      <c r="AH490">
        <v>14.09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2.52</v>
      </c>
      <c r="AU490" t="s">
        <v>108</v>
      </c>
      <c r="AV490">
        <v>1</v>
      </c>
      <c r="AW490">
        <v>2</v>
      </c>
      <c r="AX490">
        <v>64888962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U490">
        <f>ROUND(AT490*Source!I589*AH490*AL490,0)</f>
        <v>36</v>
      </c>
      <c r="CV490">
        <f>ROUND(Y490*Source!I589,7)</f>
        <v>2.016</v>
      </c>
      <c r="CW490">
        <v>0</v>
      </c>
      <c r="CX490">
        <f>ROUND(Y490*Source!I589,7)</f>
        <v>2.016</v>
      </c>
      <c r="CY490">
        <f t="shared" si="79"/>
        <v>14.09</v>
      </c>
      <c r="CZ490">
        <f t="shared" si="80"/>
        <v>14.09</v>
      </c>
      <c r="DA490">
        <f t="shared" si="81"/>
        <v>1</v>
      </c>
      <c r="DB490">
        <f t="shared" si="84"/>
        <v>28.41</v>
      </c>
      <c r="DC490">
        <f t="shared" si="85"/>
        <v>0</v>
      </c>
      <c r="DD490" t="s">
        <v>3</v>
      </c>
      <c r="DE490" t="s">
        <v>3</v>
      </c>
      <c r="DF490">
        <f>ROUND(ROUND(AE490,2)*CX490,2)</f>
        <v>0</v>
      </c>
      <c r="DG490">
        <f>ROUND(ROUND(AF490,2)*CX490,2)</f>
        <v>0</v>
      </c>
      <c r="DH490">
        <f>ROUND(ROUND(AG490,2)*CX490,2)</f>
        <v>0</v>
      </c>
      <c r="DI490">
        <f>ROUND(ROUND(AH490,2)*CX490,2)</f>
        <v>28.41</v>
      </c>
      <c r="DJ490">
        <f t="shared" si="82"/>
        <v>28.41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ROW(Source!A589)</f>
        <v>589</v>
      </c>
      <c r="B491">
        <v>64887308</v>
      </c>
      <c r="C491">
        <v>64888956</v>
      </c>
      <c r="D491">
        <v>29420467</v>
      </c>
      <c r="E491">
        <v>1</v>
      </c>
      <c r="F491">
        <v>1</v>
      </c>
      <c r="G491">
        <v>1</v>
      </c>
      <c r="H491">
        <v>1</v>
      </c>
      <c r="I491" t="s">
        <v>249</v>
      </c>
      <c r="J491" t="s">
        <v>3</v>
      </c>
      <c r="K491" t="s">
        <v>250</v>
      </c>
      <c r="L491">
        <v>1369</v>
      </c>
      <c r="N491">
        <v>1013</v>
      </c>
      <c r="O491" t="s">
        <v>244</v>
      </c>
      <c r="P491" t="s">
        <v>244</v>
      </c>
      <c r="Q491">
        <v>1</v>
      </c>
      <c r="W491">
        <v>0</v>
      </c>
      <c r="X491">
        <v>1876455240</v>
      </c>
      <c r="Y491">
        <f t="shared" si="83"/>
        <v>0.80800000000000005</v>
      </c>
      <c r="AA491">
        <v>0</v>
      </c>
      <c r="AB491">
        <v>0</v>
      </c>
      <c r="AC491">
        <v>0</v>
      </c>
      <c r="AD491">
        <v>16.93</v>
      </c>
      <c r="AE491">
        <v>0</v>
      </c>
      <c r="AF491">
        <v>0</v>
      </c>
      <c r="AG491">
        <v>0</v>
      </c>
      <c r="AH491">
        <v>16.93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1.01</v>
      </c>
      <c r="AU491" t="s">
        <v>108</v>
      </c>
      <c r="AV491">
        <v>1</v>
      </c>
      <c r="AW491">
        <v>2</v>
      </c>
      <c r="AX491">
        <v>64888963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U491">
        <f>ROUND(AT491*Source!I589*AH491*AL491,0)</f>
        <v>17</v>
      </c>
      <c r="CV491">
        <f>ROUND(Y491*Source!I589,7)</f>
        <v>0.80800000000000005</v>
      </c>
      <c r="CW491">
        <v>0</v>
      </c>
      <c r="CX491">
        <f>ROUND(Y491*Source!I589,7)</f>
        <v>0.80800000000000005</v>
      </c>
      <c r="CY491">
        <f t="shared" si="79"/>
        <v>16.93</v>
      </c>
      <c r="CZ491">
        <f t="shared" si="80"/>
        <v>16.93</v>
      </c>
      <c r="DA491">
        <f t="shared" si="81"/>
        <v>1</v>
      </c>
      <c r="DB491">
        <f t="shared" si="84"/>
        <v>13.68</v>
      </c>
      <c r="DC491">
        <f t="shared" si="85"/>
        <v>0</v>
      </c>
      <c r="DD491" t="s">
        <v>3</v>
      </c>
      <c r="DE491" t="s">
        <v>3</v>
      </c>
      <c r="DF491">
        <f>ROUND(ROUND(AE491,2)*CX491,2)</f>
        <v>0</v>
      </c>
      <c r="DG491">
        <f>ROUND(ROUND(AF491,2)*CX491,2)</f>
        <v>0</v>
      </c>
      <c r="DH491">
        <f>ROUND(ROUND(AG491,2)*CX491,2)</f>
        <v>0</v>
      </c>
      <c r="DI491">
        <f>ROUND(ROUND(AH491,2)*CX491,2)</f>
        <v>13.68</v>
      </c>
      <c r="DJ491">
        <f t="shared" si="82"/>
        <v>13.68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ROW(Source!A589)</f>
        <v>589</v>
      </c>
      <c r="B492">
        <v>64887308</v>
      </c>
      <c r="C492">
        <v>64888956</v>
      </c>
      <c r="D492">
        <v>29412068</v>
      </c>
      <c r="E492">
        <v>1</v>
      </c>
      <c r="F492">
        <v>1</v>
      </c>
      <c r="G492">
        <v>1</v>
      </c>
      <c r="H492">
        <v>1</v>
      </c>
      <c r="I492" t="s">
        <v>251</v>
      </c>
      <c r="J492" t="s">
        <v>3</v>
      </c>
      <c r="K492" t="s">
        <v>252</v>
      </c>
      <c r="L492">
        <v>1369</v>
      </c>
      <c r="N492">
        <v>1013</v>
      </c>
      <c r="O492" t="s">
        <v>244</v>
      </c>
      <c r="P492" t="s">
        <v>244</v>
      </c>
      <c r="Q492">
        <v>1</v>
      </c>
      <c r="W492">
        <v>0</v>
      </c>
      <c r="X492">
        <v>-547340176</v>
      </c>
      <c r="Y492">
        <f t="shared" si="83"/>
        <v>3.2240000000000002</v>
      </c>
      <c r="AA492">
        <v>0</v>
      </c>
      <c r="AB492">
        <v>0</v>
      </c>
      <c r="AC492">
        <v>0</v>
      </c>
      <c r="AD492">
        <v>10.210000000000001</v>
      </c>
      <c r="AE492">
        <v>0</v>
      </c>
      <c r="AF492">
        <v>0</v>
      </c>
      <c r="AG492">
        <v>0</v>
      </c>
      <c r="AH492">
        <v>10.210000000000001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4.03</v>
      </c>
      <c r="AU492" t="s">
        <v>108</v>
      </c>
      <c r="AV492">
        <v>1</v>
      </c>
      <c r="AW492">
        <v>2</v>
      </c>
      <c r="AX492">
        <v>64888964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U492">
        <f>ROUND(AT492*Source!I589*AH492*AL492,0)</f>
        <v>41</v>
      </c>
      <c r="CV492">
        <f>ROUND(Y492*Source!I589,7)</f>
        <v>3.2240000000000002</v>
      </c>
      <c r="CW492">
        <v>0</v>
      </c>
      <c r="CX492">
        <f>ROUND(Y492*Source!I589,7)</f>
        <v>3.2240000000000002</v>
      </c>
      <c r="CY492">
        <f t="shared" si="79"/>
        <v>10.210000000000001</v>
      </c>
      <c r="CZ492">
        <f t="shared" si="80"/>
        <v>10.210000000000001</v>
      </c>
      <c r="DA492">
        <f t="shared" si="81"/>
        <v>1</v>
      </c>
      <c r="DB492">
        <f t="shared" si="84"/>
        <v>32.92</v>
      </c>
      <c r="DC492">
        <f t="shared" si="85"/>
        <v>0</v>
      </c>
      <c r="DD492" t="s">
        <v>3</v>
      </c>
      <c r="DE492" t="s">
        <v>3</v>
      </c>
      <c r="DF492">
        <f>ROUND(ROUND(AE492,2)*CX492,2)</f>
        <v>0</v>
      </c>
      <c r="DG492">
        <f>ROUND(ROUND(AF492,2)*CX492,2)</f>
        <v>0</v>
      </c>
      <c r="DH492">
        <f>ROUND(ROUND(AG492,2)*CX492,2)</f>
        <v>0</v>
      </c>
      <c r="DI492">
        <f>ROUND(ROUND(AH492,2)*CX492,2)</f>
        <v>32.92</v>
      </c>
      <c r="DJ492">
        <f t="shared" si="82"/>
        <v>32.92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ROW(Source!A590)</f>
        <v>590</v>
      </c>
      <c r="B493">
        <v>64887305</v>
      </c>
      <c r="C493">
        <v>64888956</v>
      </c>
      <c r="D493">
        <v>29412067</v>
      </c>
      <c r="E493">
        <v>1</v>
      </c>
      <c r="F493">
        <v>1</v>
      </c>
      <c r="G493">
        <v>1</v>
      </c>
      <c r="H493">
        <v>1</v>
      </c>
      <c r="I493" t="s">
        <v>245</v>
      </c>
      <c r="J493" t="s">
        <v>3</v>
      </c>
      <c r="K493" t="s">
        <v>246</v>
      </c>
      <c r="L493">
        <v>1369</v>
      </c>
      <c r="N493">
        <v>1013</v>
      </c>
      <c r="O493" t="s">
        <v>244</v>
      </c>
      <c r="P493" t="s">
        <v>244</v>
      </c>
      <c r="Q493">
        <v>1</v>
      </c>
      <c r="W493">
        <v>0</v>
      </c>
      <c r="X493">
        <v>-492150492</v>
      </c>
      <c r="Y493">
        <f t="shared" si="83"/>
        <v>2.016</v>
      </c>
      <c r="AA493">
        <v>0</v>
      </c>
      <c r="AB493">
        <v>0</v>
      </c>
      <c r="AC493">
        <v>0</v>
      </c>
      <c r="AD493">
        <v>15.49</v>
      </c>
      <c r="AE493">
        <v>0</v>
      </c>
      <c r="AF493">
        <v>0</v>
      </c>
      <c r="AG493">
        <v>0</v>
      </c>
      <c r="AH493">
        <v>15.49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2.52</v>
      </c>
      <c r="AU493" t="s">
        <v>108</v>
      </c>
      <c r="AV493">
        <v>1</v>
      </c>
      <c r="AW493">
        <v>2</v>
      </c>
      <c r="AX493">
        <v>64888961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ROUND(AT493*Source!I590*AH493*AL493,0)</f>
        <v>39</v>
      </c>
      <c r="CV493">
        <f>ROUND(Y493*Source!I590,7)</f>
        <v>2.016</v>
      </c>
      <c r="CW493">
        <v>0</v>
      </c>
      <c r="CX493">
        <f>ROUND(Y493*Source!I590,7)</f>
        <v>2.016</v>
      </c>
      <c r="CY493">
        <f t="shared" si="79"/>
        <v>15.49</v>
      </c>
      <c r="CZ493">
        <f t="shared" si="80"/>
        <v>15.49</v>
      </c>
      <c r="DA493">
        <f t="shared" si="81"/>
        <v>1</v>
      </c>
      <c r="DB493">
        <f t="shared" si="84"/>
        <v>31.22</v>
      </c>
      <c r="DC493">
        <f t="shared" si="85"/>
        <v>0</v>
      </c>
      <c r="DD493" t="s">
        <v>3</v>
      </c>
      <c r="DE493" t="s">
        <v>3</v>
      </c>
      <c r="DF493">
        <f>ROUND(ROUND(AE493,0)*CX493,0)</f>
        <v>0</v>
      </c>
      <c r="DG493">
        <f>ROUND(ROUND(AF493,0)*CX493,0)</f>
        <v>0</v>
      </c>
      <c r="DH493">
        <f>ROUND(ROUND(AG493,0)*CX493,0)</f>
        <v>0</v>
      </c>
      <c r="DI493">
        <f>ROUND(ROUND(AH493,0)*CX493,0)</f>
        <v>30</v>
      </c>
      <c r="DJ493">
        <f t="shared" si="82"/>
        <v>30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ROW(Source!A590)</f>
        <v>590</v>
      </c>
      <c r="B494">
        <v>64887305</v>
      </c>
      <c r="C494">
        <v>64888956</v>
      </c>
      <c r="D494">
        <v>29420508</v>
      </c>
      <c r="E494">
        <v>1</v>
      </c>
      <c r="F494">
        <v>1</v>
      </c>
      <c r="G494">
        <v>1</v>
      </c>
      <c r="H494">
        <v>1</v>
      </c>
      <c r="I494" t="s">
        <v>253</v>
      </c>
      <c r="J494" t="s">
        <v>3</v>
      </c>
      <c r="K494" t="s">
        <v>254</v>
      </c>
      <c r="L494">
        <v>1369</v>
      </c>
      <c r="N494">
        <v>1013</v>
      </c>
      <c r="O494" t="s">
        <v>244</v>
      </c>
      <c r="P494" t="s">
        <v>244</v>
      </c>
      <c r="Q494">
        <v>1</v>
      </c>
      <c r="W494">
        <v>0</v>
      </c>
      <c r="X494">
        <v>1660935601</v>
      </c>
      <c r="Y494">
        <f t="shared" si="83"/>
        <v>2.016</v>
      </c>
      <c r="AA494">
        <v>0</v>
      </c>
      <c r="AB494">
        <v>0</v>
      </c>
      <c r="AC494">
        <v>0</v>
      </c>
      <c r="AD494">
        <v>14.09</v>
      </c>
      <c r="AE494">
        <v>0</v>
      </c>
      <c r="AF494">
        <v>0</v>
      </c>
      <c r="AG494">
        <v>0</v>
      </c>
      <c r="AH494">
        <v>14.09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2.52</v>
      </c>
      <c r="AU494" t="s">
        <v>108</v>
      </c>
      <c r="AV494">
        <v>1</v>
      </c>
      <c r="AW494">
        <v>2</v>
      </c>
      <c r="AX494">
        <v>64888962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U494">
        <f>ROUND(AT494*Source!I590*AH494*AL494,0)</f>
        <v>36</v>
      </c>
      <c r="CV494">
        <f>ROUND(Y494*Source!I590,7)</f>
        <v>2.016</v>
      </c>
      <c r="CW494">
        <v>0</v>
      </c>
      <c r="CX494">
        <f>ROUND(Y494*Source!I590,7)</f>
        <v>2.016</v>
      </c>
      <c r="CY494">
        <f t="shared" si="79"/>
        <v>14.09</v>
      </c>
      <c r="CZ494">
        <f t="shared" si="80"/>
        <v>14.09</v>
      </c>
      <c r="DA494">
        <f t="shared" si="81"/>
        <v>1</v>
      </c>
      <c r="DB494">
        <f t="shared" si="84"/>
        <v>28.41</v>
      </c>
      <c r="DC494">
        <f t="shared" si="85"/>
        <v>0</v>
      </c>
      <c r="DD494" t="s">
        <v>3</v>
      </c>
      <c r="DE494" t="s">
        <v>3</v>
      </c>
      <c r="DF494">
        <f>ROUND(ROUND(AE494,0)*CX494,0)</f>
        <v>0</v>
      </c>
      <c r="DG494">
        <f>ROUND(ROUND(AF494,0)*CX494,0)</f>
        <v>0</v>
      </c>
      <c r="DH494">
        <f>ROUND(ROUND(AG494,0)*CX494,0)</f>
        <v>0</v>
      </c>
      <c r="DI494">
        <f>ROUND(ROUND(AH494,0)*CX494,0)</f>
        <v>28</v>
      </c>
      <c r="DJ494">
        <f t="shared" si="82"/>
        <v>28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ROW(Source!A590)</f>
        <v>590</v>
      </c>
      <c r="B495">
        <v>64887305</v>
      </c>
      <c r="C495">
        <v>64888956</v>
      </c>
      <c r="D495">
        <v>29420467</v>
      </c>
      <c r="E495">
        <v>1</v>
      </c>
      <c r="F495">
        <v>1</v>
      </c>
      <c r="G495">
        <v>1</v>
      </c>
      <c r="H495">
        <v>1</v>
      </c>
      <c r="I495" t="s">
        <v>249</v>
      </c>
      <c r="J495" t="s">
        <v>3</v>
      </c>
      <c r="K495" t="s">
        <v>250</v>
      </c>
      <c r="L495">
        <v>1369</v>
      </c>
      <c r="N495">
        <v>1013</v>
      </c>
      <c r="O495" t="s">
        <v>244</v>
      </c>
      <c r="P495" t="s">
        <v>244</v>
      </c>
      <c r="Q495">
        <v>1</v>
      </c>
      <c r="W495">
        <v>0</v>
      </c>
      <c r="X495">
        <v>1876455240</v>
      </c>
      <c r="Y495">
        <f t="shared" si="83"/>
        <v>0.80800000000000005</v>
      </c>
      <c r="AA495">
        <v>0</v>
      </c>
      <c r="AB495">
        <v>0</v>
      </c>
      <c r="AC495">
        <v>0</v>
      </c>
      <c r="AD495">
        <v>16.93</v>
      </c>
      <c r="AE495">
        <v>0</v>
      </c>
      <c r="AF495">
        <v>0</v>
      </c>
      <c r="AG495">
        <v>0</v>
      </c>
      <c r="AH495">
        <v>16.93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1.01</v>
      </c>
      <c r="AU495" t="s">
        <v>108</v>
      </c>
      <c r="AV495">
        <v>1</v>
      </c>
      <c r="AW495">
        <v>2</v>
      </c>
      <c r="AX495">
        <v>64888963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ROUND(AT495*Source!I590*AH495*AL495,0)</f>
        <v>17</v>
      </c>
      <c r="CV495">
        <f>ROUND(Y495*Source!I590,7)</f>
        <v>0.80800000000000005</v>
      </c>
      <c r="CW495">
        <v>0</v>
      </c>
      <c r="CX495">
        <f>ROUND(Y495*Source!I590,7)</f>
        <v>0.80800000000000005</v>
      </c>
      <c r="CY495">
        <f t="shared" si="79"/>
        <v>16.93</v>
      </c>
      <c r="CZ495">
        <f t="shared" si="80"/>
        <v>16.93</v>
      </c>
      <c r="DA495">
        <f t="shared" si="81"/>
        <v>1</v>
      </c>
      <c r="DB495">
        <f t="shared" si="84"/>
        <v>13.68</v>
      </c>
      <c r="DC495">
        <f t="shared" si="85"/>
        <v>0</v>
      </c>
      <c r="DD495" t="s">
        <v>3</v>
      </c>
      <c r="DE495" t="s">
        <v>3</v>
      </c>
      <c r="DF495">
        <f>ROUND(ROUND(AE495,0)*CX495,0)</f>
        <v>0</v>
      </c>
      <c r="DG495">
        <f>ROUND(ROUND(AF495,0)*CX495,0)</f>
        <v>0</v>
      </c>
      <c r="DH495">
        <f>ROUND(ROUND(AG495,0)*CX495,0)</f>
        <v>0</v>
      </c>
      <c r="DI495">
        <f>ROUND(ROUND(AH495,0)*CX495,0)</f>
        <v>14</v>
      </c>
      <c r="DJ495">
        <f t="shared" si="82"/>
        <v>14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ROW(Source!A590)</f>
        <v>590</v>
      </c>
      <c r="B496">
        <v>64887305</v>
      </c>
      <c r="C496">
        <v>64888956</v>
      </c>
      <c r="D496">
        <v>29412068</v>
      </c>
      <c r="E496">
        <v>1</v>
      </c>
      <c r="F496">
        <v>1</v>
      </c>
      <c r="G496">
        <v>1</v>
      </c>
      <c r="H496">
        <v>1</v>
      </c>
      <c r="I496" t="s">
        <v>251</v>
      </c>
      <c r="J496" t="s">
        <v>3</v>
      </c>
      <c r="K496" t="s">
        <v>252</v>
      </c>
      <c r="L496">
        <v>1369</v>
      </c>
      <c r="N496">
        <v>1013</v>
      </c>
      <c r="O496" t="s">
        <v>244</v>
      </c>
      <c r="P496" t="s">
        <v>244</v>
      </c>
      <c r="Q496">
        <v>1</v>
      </c>
      <c r="W496">
        <v>0</v>
      </c>
      <c r="X496">
        <v>-547340176</v>
      </c>
      <c r="Y496">
        <f t="shared" si="83"/>
        <v>3.2240000000000002</v>
      </c>
      <c r="AA496">
        <v>0</v>
      </c>
      <c r="AB496">
        <v>0</v>
      </c>
      <c r="AC496">
        <v>0</v>
      </c>
      <c r="AD496">
        <v>10.210000000000001</v>
      </c>
      <c r="AE496">
        <v>0</v>
      </c>
      <c r="AF496">
        <v>0</v>
      </c>
      <c r="AG496">
        <v>0</v>
      </c>
      <c r="AH496">
        <v>10.210000000000001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4.03</v>
      </c>
      <c r="AU496" t="s">
        <v>108</v>
      </c>
      <c r="AV496">
        <v>1</v>
      </c>
      <c r="AW496">
        <v>2</v>
      </c>
      <c r="AX496">
        <v>64888964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U496">
        <f>ROUND(AT496*Source!I590*AH496*AL496,0)</f>
        <v>41</v>
      </c>
      <c r="CV496">
        <f>ROUND(Y496*Source!I590,7)</f>
        <v>3.2240000000000002</v>
      </c>
      <c r="CW496">
        <v>0</v>
      </c>
      <c r="CX496">
        <f>ROUND(Y496*Source!I590,7)</f>
        <v>3.2240000000000002</v>
      </c>
      <c r="CY496">
        <f t="shared" si="79"/>
        <v>10.210000000000001</v>
      </c>
      <c r="CZ496">
        <f t="shared" si="80"/>
        <v>10.210000000000001</v>
      </c>
      <c r="DA496">
        <f t="shared" si="81"/>
        <v>1</v>
      </c>
      <c r="DB496">
        <f t="shared" si="84"/>
        <v>32.92</v>
      </c>
      <c r="DC496">
        <f t="shared" si="85"/>
        <v>0</v>
      </c>
      <c r="DD496" t="s">
        <v>3</v>
      </c>
      <c r="DE496" t="s">
        <v>3</v>
      </c>
      <c r="DF496">
        <f>ROUND(ROUND(AE496,0)*CX496,0)</f>
        <v>0</v>
      </c>
      <c r="DG496">
        <f>ROUND(ROUND(AF496,0)*CX496,0)</f>
        <v>0</v>
      </c>
      <c r="DH496">
        <f>ROUND(ROUND(AG496,0)*CX496,0)</f>
        <v>0</v>
      </c>
      <c r="DI496">
        <f>ROUND(ROUND(AH496,0)*CX496,0)</f>
        <v>32</v>
      </c>
      <c r="DJ496">
        <f t="shared" si="82"/>
        <v>32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ROW(Source!A591)</f>
        <v>591</v>
      </c>
      <c r="B497">
        <v>64887308</v>
      </c>
      <c r="C497">
        <v>64888965</v>
      </c>
      <c r="D497">
        <v>29479127</v>
      </c>
      <c r="E497">
        <v>1</v>
      </c>
      <c r="F497">
        <v>1</v>
      </c>
      <c r="G497">
        <v>1</v>
      </c>
      <c r="H497">
        <v>1</v>
      </c>
      <c r="I497" t="s">
        <v>242</v>
      </c>
      <c r="J497" t="s">
        <v>3</v>
      </c>
      <c r="K497" t="s">
        <v>243</v>
      </c>
      <c r="L497">
        <v>1369</v>
      </c>
      <c r="N497">
        <v>1013</v>
      </c>
      <c r="O497" t="s">
        <v>244</v>
      </c>
      <c r="P497" t="s">
        <v>244</v>
      </c>
      <c r="Q497">
        <v>1</v>
      </c>
      <c r="W497">
        <v>0</v>
      </c>
      <c r="X497">
        <v>-1068735493</v>
      </c>
      <c r="Y497">
        <f t="shared" si="83"/>
        <v>1.7280000000000002</v>
      </c>
      <c r="AA497">
        <v>0</v>
      </c>
      <c r="AB497">
        <v>0</v>
      </c>
      <c r="AC497">
        <v>0</v>
      </c>
      <c r="AD497">
        <v>12.92</v>
      </c>
      <c r="AE497">
        <v>0</v>
      </c>
      <c r="AF497">
        <v>0</v>
      </c>
      <c r="AG497">
        <v>0</v>
      </c>
      <c r="AH497">
        <v>12.92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2.16</v>
      </c>
      <c r="AU497" t="s">
        <v>108</v>
      </c>
      <c r="AV497">
        <v>1</v>
      </c>
      <c r="AW497">
        <v>2</v>
      </c>
      <c r="AX497">
        <v>64888971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ROUND(AT497*Source!I591*AH497*AL497,0)</f>
        <v>28</v>
      </c>
      <c r="CV497">
        <f>ROUND(Y497*Source!I591,7)</f>
        <v>1.728</v>
      </c>
      <c r="CW497">
        <v>0</v>
      </c>
      <c r="CX497">
        <f>ROUND(Y497*Source!I591,7)</f>
        <v>1.728</v>
      </c>
      <c r="CY497">
        <f t="shared" si="79"/>
        <v>12.92</v>
      </c>
      <c r="CZ497">
        <f t="shared" si="80"/>
        <v>12.92</v>
      </c>
      <c r="DA497">
        <f t="shared" si="81"/>
        <v>1</v>
      </c>
      <c r="DB497">
        <f t="shared" si="84"/>
        <v>22.33</v>
      </c>
      <c r="DC497">
        <f t="shared" si="85"/>
        <v>0</v>
      </c>
      <c r="DD497" t="s">
        <v>3</v>
      </c>
      <c r="DE497" t="s">
        <v>3</v>
      </c>
      <c r="DF497">
        <f>ROUND(ROUND(AE497,2)*CX497,2)</f>
        <v>0</v>
      </c>
      <c r="DG497">
        <f>ROUND(ROUND(AF497,2)*CX497,2)</f>
        <v>0</v>
      </c>
      <c r="DH497">
        <f>ROUND(ROUND(AG497,2)*CX497,2)</f>
        <v>0</v>
      </c>
      <c r="DI497">
        <f>ROUND(ROUND(AH497,2)*CX497,2)</f>
        <v>22.33</v>
      </c>
      <c r="DJ497">
        <f t="shared" si="82"/>
        <v>22.33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ROW(Source!A591)</f>
        <v>591</v>
      </c>
      <c r="B498">
        <v>64887308</v>
      </c>
      <c r="C498">
        <v>64888965</v>
      </c>
      <c r="D498">
        <v>29412067</v>
      </c>
      <c r="E498">
        <v>1</v>
      </c>
      <c r="F498">
        <v>1</v>
      </c>
      <c r="G498">
        <v>1</v>
      </c>
      <c r="H498">
        <v>1</v>
      </c>
      <c r="I498" t="s">
        <v>245</v>
      </c>
      <c r="J498" t="s">
        <v>3</v>
      </c>
      <c r="K498" t="s">
        <v>246</v>
      </c>
      <c r="L498">
        <v>1369</v>
      </c>
      <c r="N498">
        <v>1013</v>
      </c>
      <c r="O498" t="s">
        <v>244</v>
      </c>
      <c r="P498" t="s">
        <v>244</v>
      </c>
      <c r="Q498">
        <v>1</v>
      </c>
      <c r="W498">
        <v>0</v>
      </c>
      <c r="X498">
        <v>-492150492</v>
      </c>
      <c r="Y498">
        <f t="shared" si="83"/>
        <v>1.1519999999999999</v>
      </c>
      <c r="AA498">
        <v>0</v>
      </c>
      <c r="AB498">
        <v>0</v>
      </c>
      <c r="AC498">
        <v>0</v>
      </c>
      <c r="AD498">
        <v>15.49</v>
      </c>
      <c r="AE498">
        <v>0</v>
      </c>
      <c r="AF498">
        <v>0</v>
      </c>
      <c r="AG498">
        <v>0</v>
      </c>
      <c r="AH498">
        <v>15.49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1.44</v>
      </c>
      <c r="AU498" t="s">
        <v>108</v>
      </c>
      <c r="AV498">
        <v>1</v>
      </c>
      <c r="AW498">
        <v>2</v>
      </c>
      <c r="AX498">
        <v>64888972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U498">
        <f>ROUND(AT498*Source!I591*AH498*AL498,0)</f>
        <v>22</v>
      </c>
      <c r="CV498">
        <f>ROUND(Y498*Source!I591,7)</f>
        <v>1.1519999999999999</v>
      </c>
      <c r="CW498">
        <v>0</v>
      </c>
      <c r="CX498">
        <f>ROUND(Y498*Source!I591,7)</f>
        <v>1.1519999999999999</v>
      </c>
      <c r="CY498">
        <f t="shared" si="79"/>
        <v>15.49</v>
      </c>
      <c r="CZ498">
        <f t="shared" si="80"/>
        <v>15.49</v>
      </c>
      <c r="DA498">
        <f t="shared" si="81"/>
        <v>1</v>
      </c>
      <c r="DB498">
        <f t="shared" si="84"/>
        <v>17.850000000000001</v>
      </c>
      <c r="DC498">
        <f t="shared" si="85"/>
        <v>0</v>
      </c>
      <c r="DD498" t="s">
        <v>3</v>
      </c>
      <c r="DE498" t="s">
        <v>3</v>
      </c>
      <c r="DF498">
        <f>ROUND(ROUND(AE498,2)*CX498,2)</f>
        <v>0</v>
      </c>
      <c r="DG498">
        <f>ROUND(ROUND(AF498,2)*CX498,2)</f>
        <v>0</v>
      </c>
      <c r="DH498">
        <f>ROUND(ROUND(AG498,2)*CX498,2)</f>
        <v>0</v>
      </c>
      <c r="DI498">
        <f>ROUND(ROUND(AH498,2)*CX498,2)</f>
        <v>17.84</v>
      </c>
      <c r="DJ498">
        <f t="shared" si="82"/>
        <v>17.84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ROW(Source!A591)</f>
        <v>591</v>
      </c>
      <c r="B499">
        <v>64887308</v>
      </c>
      <c r="C499">
        <v>64888965</v>
      </c>
      <c r="D499">
        <v>29420508</v>
      </c>
      <c r="E499">
        <v>1</v>
      </c>
      <c r="F499">
        <v>1</v>
      </c>
      <c r="G499">
        <v>1</v>
      </c>
      <c r="H499">
        <v>1</v>
      </c>
      <c r="I499" t="s">
        <v>253</v>
      </c>
      <c r="J499" t="s">
        <v>3</v>
      </c>
      <c r="K499" t="s">
        <v>254</v>
      </c>
      <c r="L499">
        <v>1369</v>
      </c>
      <c r="N499">
        <v>1013</v>
      </c>
      <c r="O499" t="s">
        <v>244</v>
      </c>
      <c r="P499" t="s">
        <v>244</v>
      </c>
      <c r="Q499">
        <v>1</v>
      </c>
      <c r="W499">
        <v>0</v>
      </c>
      <c r="X499">
        <v>1660935601</v>
      </c>
      <c r="Y499">
        <f t="shared" si="83"/>
        <v>1.1519999999999999</v>
      </c>
      <c r="AA499">
        <v>0</v>
      </c>
      <c r="AB499">
        <v>0</v>
      </c>
      <c r="AC499">
        <v>0</v>
      </c>
      <c r="AD499">
        <v>14.09</v>
      </c>
      <c r="AE499">
        <v>0</v>
      </c>
      <c r="AF499">
        <v>0</v>
      </c>
      <c r="AG499">
        <v>0</v>
      </c>
      <c r="AH499">
        <v>14.09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1.44</v>
      </c>
      <c r="AU499" t="s">
        <v>108</v>
      </c>
      <c r="AV499">
        <v>1</v>
      </c>
      <c r="AW499">
        <v>2</v>
      </c>
      <c r="AX499">
        <v>64888973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U499">
        <f>ROUND(AT499*Source!I591*AH499*AL499,0)</f>
        <v>20</v>
      </c>
      <c r="CV499">
        <f>ROUND(Y499*Source!I591,7)</f>
        <v>1.1519999999999999</v>
      </c>
      <c r="CW499">
        <v>0</v>
      </c>
      <c r="CX499">
        <f>ROUND(Y499*Source!I591,7)</f>
        <v>1.1519999999999999</v>
      </c>
      <c r="CY499">
        <f t="shared" si="79"/>
        <v>14.09</v>
      </c>
      <c r="CZ499">
        <f t="shared" si="80"/>
        <v>14.09</v>
      </c>
      <c r="DA499">
        <f t="shared" si="81"/>
        <v>1</v>
      </c>
      <c r="DB499">
        <f t="shared" si="84"/>
        <v>16.23</v>
      </c>
      <c r="DC499">
        <f t="shared" si="85"/>
        <v>0</v>
      </c>
      <c r="DD499" t="s">
        <v>3</v>
      </c>
      <c r="DE499" t="s">
        <v>3</v>
      </c>
      <c r="DF499">
        <f>ROUND(ROUND(AE499,2)*CX499,2)</f>
        <v>0</v>
      </c>
      <c r="DG499">
        <f>ROUND(ROUND(AF499,2)*CX499,2)</f>
        <v>0</v>
      </c>
      <c r="DH499">
        <f>ROUND(ROUND(AG499,2)*CX499,2)</f>
        <v>0</v>
      </c>
      <c r="DI499">
        <f>ROUND(ROUND(AH499,2)*CX499,2)</f>
        <v>16.23</v>
      </c>
      <c r="DJ499">
        <f t="shared" si="82"/>
        <v>16.23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ROW(Source!A591)</f>
        <v>591</v>
      </c>
      <c r="B500">
        <v>64887308</v>
      </c>
      <c r="C500">
        <v>64888965</v>
      </c>
      <c r="D500">
        <v>29420467</v>
      </c>
      <c r="E500">
        <v>1</v>
      </c>
      <c r="F500">
        <v>1</v>
      </c>
      <c r="G500">
        <v>1</v>
      </c>
      <c r="H500">
        <v>1</v>
      </c>
      <c r="I500" t="s">
        <v>249</v>
      </c>
      <c r="J500" t="s">
        <v>3</v>
      </c>
      <c r="K500" t="s">
        <v>250</v>
      </c>
      <c r="L500">
        <v>1369</v>
      </c>
      <c r="N500">
        <v>1013</v>
      </c>
      <c r="O500" t="s">
        <v>244</v>
      </c>
      <c r="P500" t="s">
        <v>244</v>
      </c>
      <c r="Q500">
        <v>1</v>
      </c>
      <c r="W500">
        <v>0</v>
      </c>
      <c r="X500">
        <v>1876455240</v>
      </c>
      <c r="Y500">
        <f t="shared" si="83"/>
        <v>0.57599999999999996</v>
      </c>
      <c r="AA500">
        <v>0</v>
      </c>
      <c r="AB500">
        <v>0</v>
      </c>
      <c r="AC500">
        <v>0</v>
      </c>
      <c r="AD500">
        <v>16.93</v>
      </c>
      <c r="AE500">
        <v>0</v>
      </c>
      <c r="AF500">
        <v>0</v>
      </c>
      <c r="AG500">
        <v>0</v>
      </c>
      <c r="AH500">
        <v>16.93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0.72</v>
      </c>
      <c r="AU500" t="s">
        <v>108</v>
      </c>
      <c r="AV500">
        <v>1</v>
      </c>
      <c r="AW500">
        <v>2</v>
      </c>
      <c r="AX500">
        <v>64888974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ROUND(AT500*Source!I591*AH500*AL500,0)</f>
        <v>12</v>
      </c>
      <c r="CV500">
        <f>ROUND(Y500*Source!I591,7)</f>
        <v>0.57599999999999996</v>
      </c>
      <c r="CW500">
        <v>0</v>
      </c>
      <c r="CX500">
        <f>ROUND(Y500*Source!I591,7)</f>
        <v>0.57599999999999996</v>
      </c>
      <c r="CY500">
        <f t="shared" si="79"/>
        <v>16.93</v>
      </c>
      <c r="CZ500">
        <f t="shared" si="80"/>
        <v>16.93</v>
      </c>
      <c r="DA500">
        <f t="shared" si="81"/>
        <v>1</v>
      </c>
      <c r="DB500">
        <f t="shared" si="84"/>
        <v>9.75</v>
      </c>
      <c r="DC500">
        <f t="shared" si="85"/>
        <v>0</v>
      </c>
      <c r="DD500" t="s">
        <v>3</v>
      </c>
      <c r="DE500" t="s">
        <v>3</v>
      </c>
      <c r="DF500">
        <f>ROUND(ROUND(AE500,2)*CX500,2)</f>
        <v>0</v>
      </c>
      <c r="DG500">
        <f>ROUND(ROUND(AF500,2)*CX500,2)</f>
        <v>0</v>
      </c>
      <c r="DH500">
        <f>ROUND(ROUND(AG500,2)*CX500,2)</f>
        <v>0</v>
      </c>
      <c r="DI500">
        <f>ROUND(ROUND(AH500,2)*CX500,2)</f>
        <v>9.75</v>
      </c>
      <c r="DJ500">
        <f t="shared" si="82"/>
        <v>9.75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ROW(Source!A591)</f>
        <v>591</v>
      </c>
      <c r="B501">
        <v>64887308</v>
      </c>
      <c r="C501">
        <v>64888965</v>
      </c>
      <c r="D501">
        <v>29412068</v>
      </c>
      <c r="E501">
        <v>1</v>
      </c>
      <c r="F501">
        <v>1</v>
      </c>
      <c r="G501">
        <v>1</v>
      </c>
      <c r="H501">
        <v>1</v>
      </c>
      <c r="I501" t="s">
        <v>251</v>
      </c>
      <c r="J501" t="s">
        <v>3</v>
      </c>
      <c r="K501" t="s">
        <v>252</v>
      </c>
      <c r="L501">
        <v>1369</v>
      </c>
      <c r="N501">
        <v>1013</v>
      </c>
      <c r="O501" t="s">
        <v>244</v>
      </c>
      <c r="P501" t="s">
        <v>244</v>
      </c>
      <c r="Q501">
        <v>1</v>
      </c>
      <c r="W501">
        <v>0</v>
      </c>
      <c r="X501">
        <v>-547340176</v>
      </c>
      <c r="Y501">
        <f t="shared" si="83"/>
        <v>1.1519999999999999</v>
      </c>
      <c r="AA501">
        <v>0</v>
      </c>
      <c r="AB501">
        <v>0</v>
      </c>
      <c r="AC501">
        <v>0</v>
      </c>
      <c r="AD501">
        <v>10.210000000000001</v>
      </c>
      <c r="AE501">
        <v>0</v>
      </c>
      <c r="AF501">
        <v>0</v>
      </c>
      <c r="AG501">
        <v>0</v>
      </c>
      <c r="AH501">
        <v>10.210000000000001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1.44</v>
      </c>
      <c r="AU501" t="s">
        <v>108</v>
      </c>
      <c r="AV501">
        <v>1</v>
      </c>
      <c r="AW501">
        <v>2</v>
      </c>
      <c r="AX501">
        <v>64888975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U501">
        <f>ROUND(AT501*Source!I591*AH501*AL501,0)</f>
        <v>15</v>
      </c>
      <c r="CV501">
        <f>ROUND(Y501*Source!I591,7)</f>
        <v>1.1519999999999999</v>
      </c>
      <c r="CW501">
        <v>0</v>
      </c>
      <c r="CX501">
        <f>ROUND(Y501*Source!I591,7)</f>
        <v>1.1519999999999999</v>
      </c>
      <c r="CY501">
        <f t="shared" si="79"/>
        <v>10.210000000000001</v>
      </c>
      <c r="CZ501">
        <f t="shared" si="80"/>
        <v>10.210000000000001</v>
      </c>
      <c r="DA501">
        <f t="shared" si="81"/>
        <v>1</v>
      </c>
      <c r="DB501">
        <f t="shared" si="84"/>
        <v>11.76</v>
      </c>
      <c r="DC501">
        <f t="shared" si="85"/>
        <v>0</v>
      </c>
      <c r="DD501" t="s">
        <v>3</v>
      </c>
      <c r="DE501" t="s">
        <v>3</v>
      </c>
      <c r="DF501">
        <f>ROUND(ROUND(AE501,2)*CX501,2)</f>
        <v>0</v>
      </c>
      <c r="DG501">
        <f>ROUND(ROUND(AF501,2)*CX501,2)</f>
        <v>0</v>
      </c>
      <c r="DH501">
        <f>ROUND(ROUND(AG501,2)*CX501,2)</f>
        <v>0</v>
      </c>
      <c r="DI501">
        <f>ROUND(ROUND(AH501,2)*CX501,2)</f>
        <v>11.76</v>
      </c>
      <c r="DJ501">
        <f t="shared" si="82"/>
        <v>11.76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ROW(Source!A592)</f>
        <v>592</v>
      </c>
      <c r="B502">
        <v>64887305</v>
      </c>
      <c r="C502">
        <v>64888965</v>
      </c>
      <c r="D502">
        <v>29479127</v>
      </c>
      <c r="E502">
        <v>1</v>
      </c>
      <c r="F502">
        <v>1</v>
      </c>
      <c r="G502">
        <v>1</v>
      </c>
      <c r="H502">
        <v>1</v>
      </c>
      <c r="I502" t="s">
        <v>242</v>
      </c>
      <c r="J502" t="s">
        <v>3</v>
      </c>
      <c r="K502" t="s">
        <v>243</v>
      </c>
      <c r="L502">
        <v>1369</v>
      </c>
      <c r="N502">
        <v>1013</v>
      </c>
      <c r="O502" t="s">
        <v>244</v>
      </c>
      <c r="P502" t="s">
        <v>244</v>
      </c>
      <c r="Q502">
        <v>1</v>
      </c>
      <c r="W502">
        <v>0</v>
      </c>
      <c r="X502">
        <v>-1068735493</v>
      </c>
      <c r="Y502">
        <f t="shared" si="83"/>
        <v>1.7280000000000002</v>
      </c>
      <c r="AA502">
        <v>0</v>
      </c>
      <c r="AB502">
        <v>0</v>
      </c>
      <c r="AC502">
        <v>0</v>
      </c>
      <c r="AD502">
        <v>12.92</v>
      </c>
      <c r="AE502">
        <v>0</v>
      </c>
      <c r="AF502">
        <v>0</v>
      </c>
      <c r="AG502">
        <v>0</v>
      </c>
      <c r="AH502">
        <v>12.92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2.16</v>
      </c>
      <c r="AU502" t="s">
        <v>108</v>
      </c>
      <c r="AV502">
        <v>1</v>
      </c>
      <c r="AW502">
        <v>2</v>
      </c>
      <c r="AX502">
        <v>64888971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U502">
        <f>ROUND(AT502*Source!I592*AH502*AL502,0)</f>
        <v>28</v>
      </c>
      <c r="CV502">
        <f>ROUND(Y502*Source!I592,7)</f>
        <v>1.728</v>
      </c>
      <c r="CW502">
        <v>0</v>
      </c>
      <c r="CX502">
        <f>ROUND(Y502*Source!I592,7)</f>
        <v>1.728</v>
      </c>
      <c r="CY502">
        <f t="shared" si="79"/>
        <v>12.92</v>
      </c>
      <c r="CZ502">
        <f t="shared" si="80"/>
        <v>12.92</v>
      </c>
      <c r="DA502">
        <f t="shared" si="81"/>
        <v>1</v>
      </c>
      <c r="DB502">
        <f t="shared" si="84"/>
        <v>22.33</v>
      </c>
      <c r="DC502">
        <f t="shared" si="85"/>
        <v>0</v>
      </c>
      <c r="DD502" t="s">
        <v>3</v>
      </c>
      <c r="DE502" t="s">
        <v>3</v>
      </c>
      <c r="DF502">
        <f>ROUND(ROUND(AE502,0)*CX502,0)</f>
        <v>0</v>
      </c>
      <c r="DG502">
        <f>ROUND(ROUND(AF502,0)*CX502,0)</f>
        <v>0</v>
      </c>
      <c r="DH502">
        <f>ROUND(ROUND(AG502,0)*CX502,0)</f>
        <v>0</v>
      </c>
      <c r="DI502">
        <f>ROUND(ROUND(AH502,0)*CX502,0)</f>
        <v>22</v>
      </c>
      <c r="DJ502">
        <f t="shared" si="82"/>
        <v>22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ROW(Source!A592)</f>
        <v>592</v>
      </c>
      <c r="B503">
        <v>64887305</v>
      </c>
      <c r="C503">
        <v>64888965</v>
      </c>
      <c r="D503">
        <v>29412067</v>
      </c>
      <c r="E503">
        <v>1</v>
      </c>
      <c r="F503">
        <v>1</v>
      </c>
      <c r="G503">
        <v>1</v>
      </c>
      <c r="H503">
        <v>1</v>
      </c>
      <c r="I503" t="s">
        <v>245</v>
      </c>
      <c r="J503" t="s">
        <v>3</v>
      </c>
      <c r="K503" t="s">
        <v>246</v>
      </c>
      <c r="L503">
        <v>1369</v>
      </c>
      <c r="N503">
        <v>1013</v>
      </c>
      <c r="O503" t="s">
        <v>244</v>
      </c>
      <c r="P503" t="s">
        <v>244</v>
      </c>
      <c r="Q503">
        <v>1</v>
      </c>
      <c r="W503">
        <v>0</v>
      </c>
      <c r="X503">
        <v>-492150492</v>
      </c>
      <c r="Y503">
        <f t="shared" si="83"/>
        <v>1.1519999999999999</v>
      </c>
      <c r="AA503">
        <v>0</v>
      </c>
      <c r="AB503">
        <v>0</v>
      </c>
      <c r="AC503">
        <v>0</v>
      </c>
      <c r="AD503">
        <v>15.49</v>
      </c>
      <c r="AE503">
        <v>0</v>
      </c>
      <c r="AF503">
        <v>0</v>
      </c>
      <c r="AG503">
        <v>0</v>
      </c>
      <c r="AH503">
        <v>15.49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1.44</v>
      </c>
      <c r="AU503" t="s">
        <v>108</v>
      </c>
      <c r="AV503">
        <v>1</v>
      </c>
      <c r="AW503">
        <v>2</v>
      </c>
      <c r="AX503">
        <v>64888972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ROUND(AT503*Source!I592*AH503*AL503,0)</f>
        <v>22</v>
      </c>
      <c r="CV503">
        <f>ROUND(Y503*Source!I592,7)</f>
        <v>1.1519999999999999</v>
      </c>
      <c r="CW503">
        <v>0</v>
      </c>
      <c r="CX503">
        <f>ROUND(Y503*Source!I592,7)</f>
        <v>1.1519999999999999</v>
      </c>
      <c r="CY503">
        <f t="shared" si="79"/>
        <v>15.49</v>
      </c>
      <c r="CZ503">
        <f t="shared" si="80"/>
        <v>15.49</v>
      </c>
      <c r="DA503">
        <f t="shared" si="81"/>
        <v>1</v>
      </c>
      <c r="DB503">
        <f t="shared" si="84"/>
        <v>17.850000000000001</v>
      </c>
      <c r="DC503">
        <f t="shared" si="85"/>
        <v>0</v>
      </c>
      <c r="DD503" t="s">
        <v>3</v>
      </c>
      <c r="DE503" t="s">
        <v>3</v>
      </c>
      <c r="DF503">
        <f>ROUND(ROUND(AE503,0)*CX503,0)</f>
        <v>0</v>
      </c>
      <c r="DG503">
        <f>ROUND(ROUND(AF503,0)*CX503,0)</f>
        <v>0</v>
      </c>
      <c r="DH503">
        <f>ROUND(ROUND(AG503,0)*CX503,0)</f>
        <v>0</v>
      </c>
      <c r="DI503">
        <f>ROUND(ROUND(AH503,0)*CX503,0)</f>
        <v>17</v>
      </c>
      <c r="DJ503">
        <f t="shared" si="82"/>
        <v>17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ROW(Source!A592)</f>
        <v>592</v>
      </c>
      <c r="B504">
        <v>64887305</v>
      </c>
      <c r="C504">
        <v>64888965</v>
      </c>
      <c r="D504">
        <v>29420508</v>
      </c>
      <c r="E504">
        <v>1</v>
      </c>
      <c r="F504">
        <v>1</v>
      </c>
      <c r="G504">
        <v>1</v>
      </c>
      <c r="H504">
        <v>1</v>
      </c>
      <c r="I504" t="s">
        <v>253</v>
      </c>
      <c r="J504" t="s">
        <v>3</v>
      </c>
      <c r="K504" t="s">
        <v>254</v>
      </c>
      <c r="L504">
        <v>1369</v>
      </c>
      <c r="N504">
        <v>1013</v>
      </c>
      <c r="O504" t="s">
        <v>244</v>
      </c>
      <c r="P504" t="s">
        <v>244</v>
      </c>
      <c r="Q504">
        <v>1</v>
      </c>
      <c r="W504">
        <v>0</v>
      </c>
      <c r="X504">
        <v>1660935601</v>
      </c>
      <c r="Y504">
        <f t="shared" si="83"/>
        <v>1.1519999999999999</v>
      </c>
      <c r="AA504">
        <v>0</v>
      </c>
      <c r="AB504">
        <v>0</v>
      </c>
      <c r="AC504">
        <v>0</v>
      </c>
      <c r="AD504">
        <v>14.09</v>
      </c>
      <c r="AE504">
        <v>0</v>
      </c>
      <c r="AF504">
        <v>0</v>
      </c>
      <c r="AG504">
        <v>0</v>
      </c>
      <c r="AH504">
        <v>14.09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1.44</v>
      </c>
      <c r="AU504" t="s">
        <v>108</v>
      </c>
      <c r="AV504">
        <v>1</v>
      </c>
      <c r="AW504">
        <v>2</v>
      </c>
      <c r="AX504">
        <v>64888973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U504">
        <f>ROUND(AT504*Source!I592*AH504*AL504,0)</f>
        <v>20</v>
      </c>
      <c r="CV504">
        <f>ROUND(Y504*Source!I592,7)</f>
        <v>1.1519999999999999</v>
      </c>
      <c r="CW504">
        <v>0</v>
      </c>
      <c r="CX504">
        <f>ROUND(Y504*Source!I592,7)</f>
        <v>1.1519999999999999</v>
      </c>
      <c r="CY504">
        <f t="shared" si="79"/>
        <v>14.09</v>
      </c>
      <c r="CZ504">
        <f t="shared" si="80"/>
        <v>14.09</v>
      </c>
      <c r="DA504">
        <f t="shared" si="81"/>
        <v>1</v>
      </c>
      <c r="DB504">
        <f t="shared" si="84"/>
        <v>16.23</v>
      </c>
      <c r="DC504">
        <f t="shared" si="85"/>
        <v>0</v>
      </c>
      <c r="DD504" t="s">
        <v>3</v>
      </c>
      <c r="DE504" t="s">
        <v>3</v>
      </c>
      <c r="DF504">
        <f>ROUND(ROUND(AE504,0)*CX504,0)</f>
        <v>0</v>
      </c>
      <c r="DG504">
        <f>ROUND(ROUND(AF504,0)*CX504,0)</f>
        <v>0</v>
      </c>
      <c r="DH504">
        <f>ROUND(ROUND(AG504,0)*CX504,0)</f>
        <v>0</v>
      </c>
      <c r="DI504">
        <f>ROUND(ROUND(AH504,0)*CX504,0)</f>
        <v>16</v>
      </c>
      <c r="DJ504">
        <f t="shared" si="82"/>
        <v>16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ROW(Source!A592)</f>
        <v>592</v>
      </c>
      <c r="B505">
        <v>64887305</v>
      </c>
      <c r="C505">
        <v>64888965</v>
      </c>
      <c r="D505">
        <v>29420467</v>
      </c>
      <c r="E505">
        <v>1</v>
      </c>
      <c r="F505">
        <v>1</v>
      </c>
      <c r="G505">
        <v>1</v>
      </c>
      <c r="H505">
        <v>1</v>
      </c>
      <c r="I505" t="s">
        <v>249</v>
      </c>
      <c r="J505" t="s">
        <v>3</v>
      </c>
      <c r="K505" t="s">
        <v>250</v>
      </c>
      <c r="L505">
        <v>1369</v>
      </c>
      <c r="N505">
        <v>1013</v>
      </c>
      <c r="O505" t="s">
        <v>244</v>
      </c>
      <c r="P505" t="s">
        <v>244</v>
      </c>
      <c r="Q505">
        <v>1</v>
      </c>
      <c r="W505">
        <v>0</v>
      </c>
      <c r="X505">
        <v>1876455240</v>
      </c>
      <c r="Y505">
        <f t="shared" si="83"/>
        <v>0.57599999999999996</v>
      </c>
      <c r="AA505">
        <v>0</v>
      </c>
      <c r="AB505">
        <v>0</v>
      </c>
      <c r="AC505">
        <v>0</v>
      </c>
      <c r="AD505">
        <v>16.93</v>
      </c>
      <c r="AE505">
        <v>0</v>
      </c>
      <c r="AF505">
        <v>0</v>
      </c>
      <c r="AG505">
        <v>0</v>
      </c>
      <c r="AH505">
        <v>16.93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0.72</v>
      </c>
      <c r="AU505" t="s">
        <v>108</v>
      </c>
      <c r="AV505">
        <v>1</v>
      </c>
      <c r="AW505">
        <v>2</v>
      </c>
      <c r="AX505">
        <v>64888974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U505">
        <f>ROUND(AT505*Source!I592*AH505*AL505,0)</f>
        <v>12</v>
      </c>
      <c r="CV505">
        <f>ROUND(Y505*Source!I592,7)</f>
        <v>0.57599999999999996</v>
      </c>
      <c r="CW505">
        <v>0</v>
      </c>
      <c r="CX505">
        <f>ROUND(Y505*Source!I592,7)</f>
        <v>0.57599999999999996</v>
      </c>
      <c r="CY505">
        <f t="shared" si="79"/>
        <v>16.93</v>
      </c>
      <c r="CZ505">
        <f t="shared" si="80"/>
        <v>16.93</v>
      </c>
      <c r="DA505">
        <f t="shared" si="81"/>
        <v>1</v>
      </c>
      <c r="DB505">
        <f t="shared" si="84"/>
        <v>9.75</v>
      </c>
      <c r="DC505">
        <f t="shared" si="85"/>
        <v>0</v>
      </c>
      <c r="DD505" t="s">
        <v>3</v>
      </c>
      <c r="DE505" t="s">
        <v>3</v>
      </c>
      <c r="DF505">
        <f>ROUND(ROUND(AE505,0)*CX505,0)</f>
        <v>0</v>
      </c>
      <c r="DG505">
        <f>ROUND(ROUND(AF505,0)*CX505,0)</f>
        <v>0</v>
      </c>
      <c r="DH505">
        <f>ROUND(ROUND(AG505,0)*CX505,0)</f>
        <v>0</v>
      </c>
      <c r="DI505">
        <f>ROUND(ROUND(AH505,0)*CX505,0)</f>
        <v>10</v>
      </c>
      <c r="DJ505">
        <f t="shared" si="82"/>
        <v>10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ROW(Source!A592)</f>
        <v>592</v>
      </c>
      <c r="B506">
        <v>64887305</v>
      </c>
      <c r="C506">
        <v>64888965</v>
      </c>
      <c r="D506">
        <v>29412068</v>
      </c>
      <c r="E506">
        <v>1</v>
      </c>
      <c r="F506">
        <v>1</v>
      </c>
      <c r="G506">
        <v>1</v>
      </c>
      <c r="H506">
        <v>1</v>
      </c>
      <c r="I506" t="s">
        <v>251</v>
      </c>
      <c r="J506" t="s">
        <v>3</v>
      </c>
      <c r="K506" t="s">
        <v>252</v>
      </c>
      <c r="L506">
        <v>1369</v>
      </c>
      <c r="N506">
        <v>1013</v>
      </c>
      <c r="O506" t="s">
        <v>244</v>
      </c>
      <c r="P506" t="s">
        <v>244</v>
      </c>
      <c r="Q506">
        <v>1</v>
      </c>
      <c r="W506">
        <v>0</v>
      </c>
      <c r="X506">
        <v>-547340176</v>
      </c>
      <c r="Y506">
        <f t="shared" si="83"/>
        <v>1.1519999999999999</v>
      </c>
      <c r="AA506">
        <v>0</v>
      </c>
      <c r="AB506">
        <v>0</v>
      </c>
      <c r="AC506">
        <v>0</v>
      </c>
      <c r="AD506">
        <v>10.210000000000001</v>
      </c>
      <c r="AE506">
        <v>0</v>
      </c>
      <c r="AF506">
        <v>0</v>
      </c>
      <c r="AG506">
        <v>0</v>
      </c>
      <c r="AH506">
        <v>10.210000000000001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1.44</v>
      </c>
      <c r="AU506" t="s">
        <v>108</v>
      </c>
      <c r="AV506">
        <v>1</v>
      </c>
      <c r="AW506">
        <v>2</v>
      </c>
      <c r="AX506">
        <v>64888975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ROUND(AT506*Source!I592*AH506*AL506,0)</f>
        <v>15</v>
      </c>
      <c r="CV506">
        <f>ROUND(Y506*Source!I592,7)</f>
        <v>1.1519999999999999</v>
      </c>
      <c r="CW506">
        <v>0</v>
      </c>
      <c r="CX506">
        <f>ROUND(Y506*Source!I592,7)</f>
        <v>1.1519999999999999</v>
      </c>
      <c r="CY506">
        <f t="shared" si="79"/>
        <v>10.210000000000001</v>
      </c>
      <c r="CZ506">
        <f t="shared" si="80"/>
        <v>10.210000000000001</v>
      </c>
      <c r="DA506">
        <f t="shared" si="81"/>
        <v>1</v>
      </c>
      <c r="DB506">
        <f t="shared" si="84"/>
        <v>11.76</v>
      </c>
      <c r="DC506">
        <f t="shared" si="85"/>
        <v>0</v>
      </c>
      <c r="DD506" t="s">
        <v>3</v>
      </c>
      <c r="DE506" t="s">
        <v>3</v>
      </c>
      <c r="DF506">
        <f>ROUND(ROUND(AE506,0)*CX506,0)</f>
        <v>0</v>
      </c>
      <c r="DG506">
        <f>ROUND(ROUND(AF506,0)*CX506,0)</f>
        <v>0</v>
      </c>
      <c r="DH506">
        <f>ROUND(ROUND(AG506,0)*CX506,0)</f>
        <v>0</v>
      </c>
      <c r="DI506">
        <f>ROUND(ROUND(AH506,0)*CX506,0)</f>
        <v>12</v>
      </c>
      <c r="DJ506">
        <f t="shared" si="82"/>
        <v>12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ROW(Source!A628)</f>
        <v>628</v>
      </c>
      <c r="B507">
        <v>64887308</v>
      </c>
      <c r="C507">
        <v>64888976</v>
      </c>
      <c r="D507">
        <v>29479127</v>
      </c>
      <c r="E507">
        <v>1</v>
      </c>
      <c r="F507">
        <v>1</v>
      </c>
      <c r="G507">
        <v>1</v>
      </c>
      <c r="H507">
        <v>1</v>
      </c>
      <c r="I507" t="s">
        <v>242</v>
      </c>
      <c r="J507" t="s">
        <v>3</v>
      </c>
      <c r="K507" t="s">
        <v>243</v>
      </c>
      <c r="L507">
        <v>1369</v>
      </c>
      <c r="N507">
        <v>1013</v>
      </c>
      <c r="O507" t="s">
        <v>244</v>
      </c>
      <c r="P507" t="s">
        <v>244</v>
      </c>
      <c r="Q507">
        <v>1</v>
      </c>
      <c r="W507">
        <v>0</v>
      </c>
      <c r="X507">
        <v>-1068735493</v>
      </c>
      <c r="Y507">
        <f t="shared" ref="Y507:Y516" si="86">(AT507*ROUND(((0.3+1)*0.8),7))</f>
        <v>0.44719999999999999</v>
      </c>
      <c r="AA507">
        <v>0</v>
      </c>
      <c r="AB507">
        <v>0</v>
      </c>
      <c r="AC507">
        <v>0</v>
      </c>
      <c r="AD507">
        <v>12.92</v>
      </c>
      <c r="AE507">
        <v>0</v>
      </c>
      <c r="AF507">
        <v>0</v>
      </c>
      <c r="AG507">
        <v>0</v>
      </c>
      <c r="AH507">
        <v>12.92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0.43</v>
      </c>
      <c r="AU507" t="s">
        <v>26</v>
      </c>
      <c r="AV507">
        <v>1</v>
      </c>
      <c r="AW507">
        <v>2</v>
      </c>
      <c r="AX507">
        <v>64888982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ROUND(AT507*Source!I628*AH507*AL507,0)</f>
        <v>33</v>
      </c>
      <c r="CV507">
        <f>ROUND(Y507*Source!I628,7)</f>
        <v>2.6831999999999998</v>
      </c>
      <c r="CW507">
        <v>0</v>
      </c>
      <c r="CX507">
        <f>ROUND(Y507*Source!I628,7)</f>
        <v>2.6831999999999998</v>
      </c>
      <c r="CY507">
        <f t="shared" si="79"/>
        <v>12.92</v>
      </c>
      <c r="CZ507">
        <f t="shared" si="80"/>
        <v>12.92</v>
      </c>
      <c r="DA507">
        <f t="shared" si="81"/>
        <v>1</v>
      </c>
      <c r="DB507">
        <f t="shared" ref="DB507:DB516" si="87">ROUND((ROUND(AT507*CZ507,2)*ROUND(((0.3+1)*0.8),7)),2)</f>
        <v>5.78</v>
      </c>
      <c r="DC507">
        <f t="shared" ref="DC507:DC516" si="88">ROUND((ROUND(AT507*AG507,2)*ROUND(((0.3+1)*0.8),7)),2)</f>
        <v>0</v>
      </c>
      <c r="DD507" t="s">
        <v>3</v>
      </c>
      <c r="DE507" t="s">
        <v>3</v>
      </c>
      <c r="DF507">
        <f>ROUND(ROUND(AE507,2)*CX507,2)</f>
        <v>0</v>
      </c>
      <c r="DG507">
        <f>ROUND(ROUND(AF507,2)*CX507,2)</f>
        <v>0</v>
      </c>
      <c r="DH507">
        <f>ROUND(ROUND(AG507,2)*CX507,2)</f>
        <v>0</v>
      </c>
      <c r="DI507">
        <f>ROUND(ROUND(AH507,2)*CX507,2)</f>
        <v>34.67</v>
      </c>
      <c r="DJ507">
        <f t="shared" si="82"/>
        <v>34.67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ROW(Source!A628)</f>
        <v>628</v>
      </c>
      <c r="B508">
        <v>64887308</v>
      </c>
      <c r="C508">
        <v>64888976</v>
      </c>
      <c r="D508">
        <v>29412067</v>
      </c>
      <c r="E508">
        <v>1</v>
      </c>
      <c r="F508">
        <v>1</v>
      </c>
      <c r="G508">
        <v>1</v>
      </c>
      <c r="H508">
        <v>1</v>
      </c>
      <c r="I508" t="s">
        <v>245</v>
      </c>
      <c r="J508" t="s">
        <v>3</v>
      </c>
      <c r="K508" t="s">
        <v>246</v>
      </c>
      <c r="L508">
        <v>1369</v>
      </c>
      <c r="N508">
        <v>1013</v>
      </c>
      <c r="O508" t="s">
        <v>244</v>
      </c>
      <c r="P508" t="s">
        <v>244</v>
      </c>
      <c r="Q508">
        <v>1</v>
      </c>
      <c r="W508">
        <v>0</v>
      </c>
      <c r="X508">
        <v>-492150492</v>
      </c>
      <c r="Y508">
        <f t="shared" si="86"/>
        <v>1.1232000000000002</v>
      </c>
      <c r="AA508">
        <v>0</v>
      </c>
      <c r="AB508">
        <v>0</v>
      </c>
      <c r="AC508">
        <v>0</v>
      </c>
      <c r="AD508">
        <v>15.49</v>
      </c>
      <c r="AE508">
        <v>0</v>
      </c>
      <c r="AF508">
        <v>0</v>
      </c>
      <c r="AG508">
        <v>0</v>
      </c>
      <c r="AH508">
        <v>15.49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1.08</v>
      </c>
      <c r="AU508" t="s">
        <v>26</v>
      </c>
      <c r="AV508">
        <v>1</v>
      </c>
      <c r="AW508">
        <v>2</v>
      </c>
      <c r="AX508">
        <v>64888983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U508">
        <f>ROUND(AT508*Source!I628*AH508*AL508,0)</f>
        <v>100</v>
      </c>
      <c r="CV508">
        <f>ROUND(Y508*Source!I628,7)</f>
        <v>6.7392000000000003</v>
      </c>
      <c r="CW508">
        <v>0</v>
      </c>
      <c r="CX508">
        <f>ROUND(Y508*Source!I628,7)</f>
        <v>6.7392000000000003</v>
      </c>
      <c r="CY508">
        <f t="shared" si="79"/>
        <v>15.49</v>
      </c>
      <c r="CZ508">
        <f t="shared" si="80"/>
        <v>15.49</v>
      </c>
      <c r="DA508">
        <f t="shared" si="81"/>
        <v>1</v>
      </c>
      <c r="DB508">
        <f t="shared" si="87"/>
        <v>17.399999999999999</v>
      </c>
      <c r="DC508">
        <f t="shared" si="88"/>
        <v>0</v>
      </c>
      <c r="DD508" t="s">
        <v>3</v>
      </c>
      <c r="DE508" t="s">
        <v>3</v>
      </c>
      <c r="DF508">
        <f>ROUND(ROUND(AE508,2)*CX508,2)</f>
        <v>0</v>
      </c>
      <c r="DG508">
        <f>ROUND(ROUND(AF508,2)*CX508,2)</f>
        <v>0</v>
      </c>
      <c r="DH508">
        <f>ROUND(ROUND(AG508,2)*CX508,2)</f>
        <v>0</v>
      </c>
      <c r="DI508">
        <f>ROUND(ROUND(AH508,2)*CX508,2)</f>
        <v>104.39</v>
      </c>
      <c r="DJ508">
        <f t="shared" si="82"/>
        <v>104.39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ROW(Source!A628)</f>
        <v>628</v>
      </c>
      <c r="B509">
        <v>64887308</v>
      </c>
      <c r="C509">
        <v>64888976</v>
      </c>
      <c r="D509">
        <v>29479234</v>
      </c>
      <c r="E509">
        <v>1</v>
      </c>
      <c r="F509">
        <v>1</v>
      </c>
      <c r="G509">
        <v>1</v>
      </c>
      <c r="H509">
        <v>1</v>
      </c>
      <c r="I509" t="s">
        <v>247</v>
      </c>
      <c r="J509" t="s">
        <v>3</v>
      </c>
      <c r="K509" t="s">
        <v>248</v>
      </c>
      <c r="L509">
        <v>1369</v>
      </c>
      <c r="N509">
        <v>1013</v>
      </c>
      <c r="O509" t="s">
        <v>244</v>
      </c>
      <c r="P509" t="s">
        <v>244</v>
      </c>
      <c r="Q509">
        <v>1</v>
      </c>
      <c r="W509">
        <v>0</v>
      </c>
      <c r="X509">
        <v>-1635369557</v>
      </c>
      <c r="Y509">
        <f t="shared" si="86"/>
        <v>1.1232000000000002</v>
      </c>
      <c r="AA509">
        <v>0</v>
      </c>
      <c r="AB509">
        <v>0</v>
      </c>
      <c r="AC509">
        <v>0</v>
      </c>
      <c r="AD509">
        <v>12.69</v>
      </c>
      <c r="AE509">
        <v>0</v>
      </c>
      <c r="AF509">
        <v>0</v>
      </c>
      <c r="AG509">
        <v>0</v>
      </c>
      <c r="AH509">
        <v>12.69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1.08</v>
      </c>
      <c r="AU509" t="s">
        <v>26</v>
      </c>
      <c r="AV509">
        <v>1</v>
      </c>
      <c r="AW509">
        <v>2</v>
      </c>
      <c r="AX509">
        <v>64888984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ROUND(AT509*Source!I628*AH509*AL509,0)</f>
        <v>82</v>
      </c>
      <c r="CV509">
        <f>ROUND(Y509*Source!I628,7)</f>
        <v>6.7392000000000003</v>
      </c>
      <c r="CW509">
        <v>0</v>
      </c>
      <c r="CX509">
        <f>ROUND(Y509*Source!I628,7)</f>
        <v>6.7392000000000003</v>
      </c>
      <c r="CY509">
        <f t="shared" si="79"/>
        <v>12.69</v>
      </c>
      <c r="CZ509">
        <f t="shared" si="80"/>
        <v>12.69</v>
      </c>
      <c r="DA509">
        <f t="shared" si="81"/>
        <v>1</v>
      </c>
      <c r="DB509">
        <f t="shared" si="87"/>
        <v>14.26</v>
      </c>
      <c r="DC509">
        <f t="shared" si="88"/>
        <v>0</v>
      </c>
      <c r="DD509" t="s">
        <v>3</v>
      </c>
      <c r="DE509" t="s">
        <v>3</v>
      </c>
      <c r="DF509">
        <f>ROUND(ROUND(AE509,2)*CX509,2)</f>
        <v>0</v>
      </c>
      <c r="DG509">
        <f>ROUND(ROUND(AF509,2)*CX509,2)</f>
        <v>0</v>
      </c>
      <c r="DH509">
        <f>ROUND(ROUND(AG509,2)*CX509,2)</f>
        <v>0</v>
      </c>
      <c r="DI509">
        <f>ROUND(ROUND(AH509,2)*CX509,2)</f>
        <v>85.52</v>
      </c>
      <c r="DJ509">
        <f t="shared" si="82"/>
        <v>85.52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ROW(Source!A628)</f>
        <v>628</v>
      </c>
      <c r="B510">
        <v>64887308</v>
      </c>
      <c r="C510">
        <v>64888976</v>
      </c>
      <c r="D510">
        <v>29420467</v>
      </c>
      <c r="E510">
        <v>1</v>
      </c>
      <c r="F510">
        <v>1</v>
      </c>
      <c r="G510">
        <v>1</v>
      </c>
      <c r="H510">
        <v>1</v>
      </c>
      <c r="I510" t="s">
        <v>249</v>
      </c>
      <c r="J510" t="s">
        <v>3</v>
      </c>
      <c r="K510" t="s">
        <v>250</v>
      </c>
      <c r="L510">
        <v>1369</v>
      </c>
      <c r="N510">
        <v>1013</v>
      </c>
      <c r="O510" t="s">
        <v>244</v>
      </c>
      <c r="P510" t="s">
        <v>244</v>
      </c>
      <c r="Q510">
        <v>1</v>
      </c>
      <c r="W510">
        <v>0</v>
      </c>
      <c r="X510">
        <v>1876455240</v>
      </c>
      <c r="Y510">
        <f t="shared" si="86"/>
        <v>0.44719999999999999</v>
      </c>
      <c r="AA510">
        <v>0</v>
      </c>
      <c r="AB510">
        <v>0</v>
      </c>
      <c r="AC510">
        <v>0</v>
      </c>
      <c r="AD510">
        <v>16.93</v>
      </c>
      <c r="AE510">
        <v>0</v>
      </c>
      <c r="AF510">
        <v>0</v>
      </c>
      <c r="AG510">
        <v>0</v>
      </c>
      <c r="AH510">
        <v>16.93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0.43</v>
      </c>
      <c r="AU510" t="s">
        <v>26</v>
      </c>
      <c r="AV510">
        <v>1</v>
      </c>
      <c r="AW510">
        <v>2</v>
      </c>
      <c r="AX510">
        <v>64888985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U510">
        <f>ROUND(AT510*Source!I628*AH510*AL510,0)</f>
        <v>44</v>
      </c>
      <c r="CV510">
        <f>ROUND(Y510*Source!I628,7)</f>
        <v>2.6831999999999998</v>
      </c>
      <c r="CW510">
        <v>0</v>
      </c>
      <c r="CX510">
        <f>ROUND(Y510*Source!I628,7)</f>
        <v>2.6831999999999998</v>
      </c>
      <c r="CY510">
        <f t="shared" si="79"/>
        <v>16.93</v>
      </c>
      <c r="CZ510">
        <f t="shared" si="80"/>
        <v>16.93</v>
      </c>
      <c r="DA510">
        <f t="shared" si="81"/>
        <v>1</v>
      </c>
      <c r="DB510">
        <f t="shared" si="87"/>
        <v>7.57</v>
      </c>
      <c r="DC510">
        <f t="shared" si="88"/>
        <v>0</v>
      </c>
      <c r="DD510" t="s">
        <v>3</v>
      </c>
      <c r="DE510" t="s">
        <v>3</v>
      </c>
      <c r="DF510">
        <f>ROUND(ROUND(AE510,2)*CX510,2)</f>
        <v>0</v>
      </c>
      <c r="DG510">
        <f>ROUND(ROUND(AF510,2)*CX510,2)</f>
        <v>0</v>
      </c>
      <c r="DH510">
        <f>ROUND(ROUND(AG510,2)*CX510,2)</f>
        <v>0</v>
      </c>
      <c r="DI510">
        <f>ROUND(ROUND(AH510,2)*CX510,2)</f>
        <v>45.43</v>
      </c>
      <c r="DJ510">
        <f t="shared" si="82"/>
        <v>45.43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ROW(Source!A628)</f>
        <v>628</v>
      </c>
      <c r="B511">
        <v>64887308</v>
      </c>
      <c r="C511">
        <v>64888976</v>
      </c>
      <c r="D511">
        <v>29412068</v>
      </c>
      <c r="E511">
        <v>1</v>
      </c>
      <c r="F511">
        <v>1</v>
      </c>
      <c r="G511">
        <v>1</v>
      </c>
      <c r="H511">
        <v>1</v>
      </c>
      <c r="I511" t="s">
        <v>251</v>
      </c>
      <c r="J511" t="s">
        <v>3</v>
      </c>
      <c r="K511" t="s">
        <v>252</v>
      </c>
      <c r="L511">
        <v>1369</v>
      </c>
      <c r="N511">
        <v>1013</v>
      </c>
      <c r="O511" t="s">
        <v>244</v>
      </c>
      <c r="P511" t="s">
        <v>244</v>
      </c>
      <c r="Q511">
        <v>1</v>
      </c>
      <c r="W511">
        <v>0</v>
      </c>
      <c r="X511">
        <v>-547340176</v>
      </c>
      <c r="Y511">
        <f t="shared" si="86"/>
        <v>1.3520000000000001</v>
      </c>
      <c r="AA511">
        <v>0</v>
      </c>
      <c r="AB511">
        <v>0</v>
      </c>
      <c r="AC511">
        <v>0</v>
      </c>
      <c r="AD511">
        <v>10.210000000000001</v>
      </c>
      <c r="AE511">
        <v>0</v>
      </c>
      <c r="AF511">
        <v>0</v>
      </c>
      <c r="AG511">
        <v>0</v>
      </c>
      <c r="AH511">
        <v>10.210000000000001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1.3</v>
      </c>
      <c r="AU511" t="s">
        <v>26</v>
      </c>
      <c r="AV511">
        <v>1</v>
      </c>
      <c r="AW511">
        <v>2</v>
      </c>
      <c r="AX511">
        <v>64888986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U511">
        <f>ROUND(AT511*Source!I628*AH511*AL511,0)</f>
        <v>80</v>
      </c>
      <c r="CV511">
        <f>ROUND(Y511*Source!I628,7)</f>
        <v>8.1120000000000001</v>
      </c>
      <c r="CW511">
        <v>0</v>
      </c>
      <c r="CX511">
        <f>ROUND(Y511*Source!I628,7)</f>
        <v>8.1120000000000001</v>
      </c>
      <c r="CY511">
        <f t="shared" si="79"/>
        <v>10.210000000000001</v>
      </c>
      <c r="CZ511">
        <f t="shared" si="80"/>
        <v>10.210000000000001</v>
      </c>
      <c r="DA511">
        <f t="shared" si="81"/>
        <v>1</v>
      </c>
      <c r="DB511">
        <f t="shared" si="87"/>
        <v>13.8</v>
      </c>
      <c r="DC511">
        <f t="shared" si="88"/>
        <v>0</v>
      </c>
      <c r="DD511" t="s">
        <v>3</v>
      </c>
      <c r="DE511" t="s">
        <v>3</v>
      </c>
      <c r="DF511">
        <f>ROUND(ROUND(AE511,2)*CX511,2)</f>
        <v>0</v>
      </c>
      <c r="DG511">
        <f>ROUND(ROUND(AF511,2)*CX511,2)</f>
        <v>0</v>
      </c>
      <c r="DH511">
        <f>ROUND(ROUND(AG511,2)*CX511,2)</f>
        <v>0</v>
      </c>
      <c r="DI511">
        <f>ROUND(ROUND(AH511,2)*CX511,2)</f>
        <v>82.82</v>
      </c>
      <c r="DJ511">
        <f t="shared" si="82"/>
        <v>82.82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ROW(Source!A629)</f>
        <v>629</v>
      </c>
      <c r="B512">
        <v>64887305</v>
      </c>
      <c r="C512">
        <v>64888976</v>
      </c>
      <c r="D512">
        <v>29479127</v>
      </c>
      <c r="E512">
        <v>1</v>
      </c>
      <c r="F512">
        <v>1</v>
      </c>
      <c r="G512">
        <v>1</v>
      </c>
      <c r="H512">
        <v>1</v>
      </c>
      <c r="I512" t="s">
        <v>242</v>
      </c>
      <c r="J512" t="s">
        <v>3</v>
      </c>
      <c r="K512" t="s">
        <v>243</v>
      </c>
      <c r="L512">
        <v>1369</v>
      </c>
      <c r="N512">
        <v>1013</v>
      </c>
      <c r="O512" t="s">
        <v>244</v>
      </c>
      <c r="P512" t="s">
        <v>244</v>
      </c>
      <c r="Q512">
        <v>1</v>
      </c>
      <c r="W512">
        <v>0</v>
      </c>
      <c r="X512">
        <v>-1068735493</v>
      </c>
      <c r="Y512">
        <f t="shared" si="86"/>
        <v>0.44719999999999999</v>
      </c>
      <c r="AA512">
        <v>0</v>
      </c>
      <c r="AB512">
        <v>0</v>
      </c>
      <c r="AC512">
        <v>0</v>
      </c>
      <c r="AD512">
        <v>12.92</v>
      </c>
      <c r="AE512">
        <v>0</v>
      </c>
      <c r="AF512">
        <v>0</v>
      </c>
      <c r="AG512">
        <v>0</v>
      </c>
      <c r="AH512">
        <v>12.92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0.43</v>
      </c>
      <c r="AU512" t="s">
        <v>26</v>
      </c>
      <c r="AV512">
        <v>1</v>
      </c>
      <c r="AW512">
        <v>2</v>
      </c>
      <c r="AX512">
        <v>64888982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U512">
        <f>ROUND(AT512*Source!I629*AH512*AL512,0)</f>
        <v>33</v>
      </c>
      <c r="CV512">
        <f>ROUND(Y512*Source!I629,7)</f>
        <v>2.6831999999999998</v>
      </c>
      <c r="CW512">
        <v>0</v>
      </c>
      <c r="CX512">
        <f>ROUND(Y512*Source!I629,7)</f>
        <v>2.6831999999999998</v>
      </c>
      <c r="CY512">
        <f t="shared" si="79"/>
        <v>12.92</v>
      </c>
      <c r="CZ512">
        <f t="shared" si="80"/>
        <v>12.92</v>
      </c>
      <c r="DA512">
        <f t="shared" si="81"/>
        <v>1</v>
      </c>
      <c r="DB512">
        <f t="shared" si="87"/>
        <v>5.78</v>
      </c>
      <c r="DC512">
        <f t="shared" si="88"/>
        <v>0</v>
      </c>
      <c r="DD512" t="s">
        <v>3</v>
      </c>
      <c r="DE512" t="s">
        <v>3</v>
      </c>
      <c r="DF512">
        <f>ROUND(ROUND(AE512,0)*CX512,0)</f>
        <v>0</v>
      </c>
      <c r="DG512">
        <f>ROUND(ROUND(AF512,0)*CX512,0)</f>
        <v>0</v>
      </c>
      <c r="DH512">
        <f>ROUND(ROUND(AG512,0)*CX512,0)</f>
        <v>0</v>
      </c>
      <c r="DI512">
        <f>ROUND(ROUND(AH512,0)*CX512,0)</f>
        <v>35</v>
      </c>
      <c r="DJ512">
        <f t="shared" si="82"/>
        <v>35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ROW(Source!A629)</f>
        <v>629</v>
      </c>
      <c r="B513">
        <v>64887305</v>
      </c>
      <c r="C513">
        <v>64888976</v>
      </c>
      <c r="D513">
        <v>29412067</v>
      </c>
      <c r="E513">
        <v>1</v>
      </c>
      <c r="F513">
        <v>1</v>
      </c>
      <c r="G513">
        <v>1</v>
      </c>
      <c r="H513">
        <v>1</v>
      </c>
      <c r="I513" t="s">
        <v>245</v>
      </c>
      <c r="J513" t="s">
        <v>3</v>
      </c>
      <c r="K513" t="s">
        <v>246</v>
      </c>
      <c r="L513">
        <v>1369</v>
      </c>
      <c r="N513">
        <v>1013</v>
      </c>
      <c r="O513" t="s">
        <v>244</v>
      </c>
      <c r="P513" t="s">
        <v>244</v>
      </c>
      <c r="Q513">
        <v>1</v>
      </c>
      <c r="W513">
        <v>0</v>
      </c>
      <c r="X513">
        <v>-492150492</v>
      </c>
      <c r="Y513">
        <f t="shared" si="86"/>
        <v>1.1232000000000002</v>
      </c>
      <c r="AA513">
        <v>0</v>
      </c>
      <c r="AB513">
        <v>0</v>
      </c>
      <c r="AC513">
        <v>0</v>
      </c>
      <c r="AD513">
        <v>15.49</v>
      </c>
      <c r="AE513">
        <v>0</v>
      </c>
      <c r="AF513">
        <v>0</v>
      </c>
      <c r="AG513">
        <v>0</v>
      </c>
      <c r="AH513">
        <v>15.49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1.08</v>
      </c>
      <c r="AU513" t="s">
        <v>26</v>
      </c>
      <c r="AV513">
        <v>1</v>
      </c>
      <c r="AW513">
        <v>2</v>
      </c>
      <c r="AX513">
        <v>64888983</v>
      </c>
      <c r="AY513">
        <v>1</v>
      </c>
      <c r="AZ513">
        <v>0</v>
      </c>
      <c r="BA513">
        <v>513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ROUND(AT513*Source!I629*AH513*AL513,0)</f>
        <v>100</v>
      </c>
      <c r="CV513">
        <f>ROUND(Y513*Source!I629,7)</f>
        <v>6.7392000000000003</v>
      </c>
      <c r="CW513">
        <v>0</v>
      </c>
      <c r="CX513">
        <f>ROUND(Y513*Source!I629,7)</f>
        <v>6.7392000000000003</v>
      </c>
      <c r="CY513">
        <f t="shared" ref="CY513:CY552" si="89">AD513</f>
        <v>15.49</v>
      </c>
      <c r="CZ513">
        <f t="shared" ref="CZ513:CZ552" si="90">AH513</f>
        <v>15.49</v>
      </c>
      <c r="DA513">
        <f t="shared" ref="DA513:DA552" si="91">AL513</f>
        <v>1</v>
      </c>
      <c r="DB513">
        <f t="shared" si="87"/>
        <v>17.399999999999999</v>
      </c>
      <c r="DC513">
        <f t="shared" si="88"/>
        <v>0</v>
      </c>
      <c r="DD513" t="s">
        <v>3</v>
      </c>
      <c r="DE513" t="s">
        <v>3</v>
      </c>
      <c r="DF513">
        <f>ROUND(ROUND(AE513,0)*CX513,0)</f>
        <v>0</v>
      </c>
      <c r="DG513">
        <f>ROUND(ROUND(AF513,0)*CX513,0)</f>
        <v>0</v>
      </c>
      <c r="DH513">
        <f>ROUND(ROUND(AG513,0)*CX513,0)</f>
        <v>0</v>
      </c>
      <c r="DI513">
        <f>ROUND(ROUND(AH513,0)*CX513,0)</f>
        <v>101</v>
      </c>
      <c r="DJ513">
        <f t="shared" ref="DJ513:DJ552" si="92">DI513</f>
        <v>101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ROW(Source!A629)</f>
        <v>629</v>
      </c>
      <c r="B514">
        <v>64887305</v>
      </c>
      <c r="C514">
        <v>64888976</v>
      </c>
      <c r="D514">
        <v>29479234</v>
      </c>
      <c r="E514">
        <v>1</v>
      </c>
      <c r="F514">
        <v>1</v>
      </c>
      <c r="G514">
        <v>1</v>
      </c>
      <c r="H514">
        <v>1</v>
      </c>
      <c r="I514" t="s">
        <v>247</v>
      </c>
      <c r="J514" t="s">
        <v>3</v>
      </c>
      <c r="K514" t="s">
        <v>248</v>
      </c>
      <c r="L514">
        <v>1369</v>
      </c>
      <c r="N514">
        <v>1013</v>
      </c>
      <c r="O514" t="s">
        <v>244</v>
      </c>
      <c r="P514" t="s">
        <v>244</v>
      </c>
      <c r="Q514">
        <v>1</v>
      </c>
      <c r="W514">
        <v>0</v>
      </c>
      <c r="X514">
        <v>-1635369557</v>
      </c>
      <c r="Y514">
        <f t="shared" si="86"/>
        <v>1.1232000000000002</v>
      </c>
      <c r="AA514">
        <v>0</v>
      </c>
      <c r="AB514">
        <v>0</v>
      </c>
      <c r="AC514">
        <v>0</v>
      </c>
      <c r="AD514">
        <v>12.69</v>
      </c>
      <c r="AE514">
        <v>0</v>
      </c>
      <c r="AF514">
        <v>0</v>
      </c>
      <c r="AG514">
        <v>0</v>
      </c>
      <c r="AH514">
        <v>12.69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1.08</v>
      </c>
      <c r="AU514" t="s">
        <v>26</v>
      </c>
      <c r="AV514">
        <v>1</v>
      </c>
      <c r="AW514">
        <v>2</v>
      </c>
      <c r="AX514">
        <v>64888984</v>
      </c>
      <c r="AY514">
        <v>1</v>
      </c>
      <c r="AZ514">
        <v>0</v>
      </c>
      <c r="BA514">
        <v>514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U514">
        <f>ROUND(AT514*Source!I629*AH514*AL514,0)</f>
        <v>82</v>
      </c>
      <c r="CV514">
        <f>ROUND(Y514*Source!I629,7)</f>
        <v>6.7392000000000003</v>
      </c>
      <c r="CW514">
        <v>0</v>
      </c>
      <c r="CX514">
        <f>ROUND(Y514*Source!I629,7)</f>
        <v>6.7392000000000003</v>
      </c>
      <c r="CY514">
        <f t="shared" si="89"/>
        <v>12.69</v>
      </c>
      <c r="CZ514">
        <f t="shared" si="90"/>
        <v>12.69</v>
      </c>
      <c r="DA514">
        <f t="shared" si="91"/>
        <v>1</v>
      </c>
      <c r="DB514">
        <f t="shared" si="87"/>
        <v>14.26</v>
      </c>
      <c r="DC514">
        <f t="shared" si="88"/>
        <v>0</v>
      </c>
      <c r="DD514" t="s">
        <v>3</v>
      </c>
      <c r="DE514" t="s">
        <v>3</v>
      </c>
      <c r="DF514">
        <f>ROUND(ROUND(AE514,0)*CX514,0)</f>
        <v>0</v>
      </c>
      <c r="DG514">
        <f>ROUND(ROUND(AF514,0)*CX514,0)</f>
        <v>0</v>
      </c>
      <c r="DH514">
        <f>ROUND(ROUND(AG514,0)*CX514,0)</f>
        <v>0</v>
      </c>
      <c r="DI514">
        <f>ROUND(ROUND(AH514,0)*CX514,0)</f>
        <v>88</v>
      </c>
      <c r="DJ514">
        <f t="shared" si="92"/>
        <v>88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ROW(Source!A629)</f>
        <v>629</v>
      </c>
      <c r="B515">
        <v>64887305</v>
      </c>
      <c r="C515">
        <v>64888976</v>
      </c>
      <c r="D515">
        <v>29420467</v>
      </c>
      <c r="E515">
        <v>1</v>
      </c>
      <c r="F515">
        <v>1</v>
      </c>
      <c r="G515">
        <v>1</v>
      </c>
      <c r="H515">
        <v>1</v>
      </c>
      <c r="I515" t="s">
        <v>249</v>
      </c>
      <c r="J515" t="s">
        <v>3</v>
      </c>
      <c r="K515" t="s">
        <v>250</v>
      </c>
      <c r="L515">
        <v>1369</v>
      </c>
      <c r="N515">
        <v>1013</v>
      </c>
      <c r="O515" t="s">
        <v>244</v>
      </c>
      <c r="P515" t="s">
        <v>244</v>
      </c>
      <c r="Q515">
        <v>1</v>
      </c>
      <c r="W515">
        <v>0</v>
      </c>
      <c r="X515">
        <v>1876455240</v>
      </c>
      <c r="Y515">
        <f t="shared" si="86"/>
        <v>0.44719999999999999</v>
      </c>
      <c r="AA515">
        <v>0</v>
      </c>
      <c r="AB515">
        <v>0</v>
      </c>
      <c r="AC515">
        <v>0</v>
      </c>
      <c r="AD515">
        <v>16.93</v>
      </c>
      <c r="AE515">
        <v>0</v>
      </c>
      <c r="AF515">
        <v>0</v>
      </c>
      <c r="AG515">
        <v>0</v>
      </c>
      <c r="AH515">
        <v>16.93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0.43</v>
      </c>
      <c r="AU515" t="s">
        <v>26</v>
      </c>
      <c r="AV515">
        <v>1</v>
      </c>
      <c r="AW515">
        <v>2</v>
      </c>
      <c r="AX515">
        <v>64888985</v>
      </c>
      <c r="AY515">
        <v>1</v>
      </c>
      <c r="AZ515">
        <v>0</v>
      </c>
      <c r="BA515">
        <v>515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ROUND(AT515*Source!I629*AH515*AL515,0)</f>
        <v>44</v>
      </c>
      <c r="CV515">
        <f>ROUND(Y515*Source!I629,7)</f>
        <v>2.6831999999999998</v>
      </c>
      <c r="CW515">
        <v>0</v>
      </c>
      <c r="CX515">
        <f>ROUND(Y515*Source!I629,7)</f>
        <v>2.6831999999999998</v>
      </c>
      <c r="CY515">
        <f t="shared" si="89"/>
        <v>16.93</v>
      </c>
      <c r="CZ515">
        <f t="shared" si="90"/>
        <v>16.93</v>
      </c>
      <c r="DA515">
        <f t="shared" si="91"/>
        <v>1</v>
      </c>
      <c r="DB515">
        <f t="shared" si="87"/>
        <v>7.57</v>
      </c>
      <c r="DC515">
        <f t="shared" si="88"/>
        <v>0</v>
      </c>
      <c r="DD515" t="s">
        <v>3</v>
      </c>
      <c r="DE515" t="s">
        <v>3</v>
      </c>
      <c r="DF515">
        <f>ROUND(ROUND(AE515,0)*CX515,0)</f>
        <v>0</v>
      </c>
      <c r="DG515">
        <f>ROUND(ROUND(AF515,0)*CX515,0)</f>
        <v>0</v>
      </c>
      <c r="DH515">
        <f>ROUND(ROUND(AG515,0)*CX515,0)</f>
        <v>0</v>
      </c>
      <c r="DI515">
        <f>ROUND(ROUND(AH515,0)*CX515,0)</f>
        <v>46</v>
      </c>
      <c r="DJ515">
        <f t="shared" si="92"/>
        <v>46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ROW(Source!A629)</f>
        <v>629</v>
      </c>
      <c r="B516">
        <v>64887305</v>
      </c>
      <c r="C516">
        <v>64888976</v>
      </c>
      <c r="D516">
        <v>29412068</v>
      </c>
      <c r="E516">
        <v>1</v>
      </c>
      <c r="F516">
        <v>1</v>
      </c>
      <c r="G516">
        <v>1</v>
      </c>
      <c r="H516">
        <v>1</v>
      </c>
      <c r="I516" t="s">
        <v>251</v>
      </c>
      <c r="J516" t="s">
        <v>3</v>
      </c>
      <c r="K516" t="s">
        <v>252</v>
      </c>
      <c r="L516">
        <v>1369</v>
      </c>
      <c r="N516">
        <v>1013</v>
      </c>
      <c r="O516" t="s">
        <v>244</v>
      </c>
      <c r="P516" t="s">
        <v>244</v>
      </c>
      <c r="Q516">
        <v>1</v>
      </c>
      <c r="W516">
        <v>0</v>
      </c>
      <c r="X516">
        <v>-547340176</v>
      </c>
      <c r="Y516">
        <f t="shared" si="86"/>
        <v>1.3520000000000001</v>
      </c>
      <c r="AA516">
        <v>0</v>
      </c>
      <c r="AB516">
        <v>0</v>
      </c>
      <c r="AC516">
        <v>0</v>
      </c>
      <c r="AD516">
        <v>10.210000000000001</v>
      </c>
      <c r="AE516">
        <v>0</v>
      </c>
      <c r="AF516">
        <v>0</v>
      </c>
      <c r="AG516">
        <v>0</v>
      </c>
      <c r="AH516">
        <v>10.210000000000001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1.3</v>
      </c>
      <c r="AU516" t="s">
        <v>26</v>
      </c>
      <c r="AV516">
        <v>1</v>
      </c>
      <c r="AW516">
        <v>2</v>
      </c>
      <c r="AX516">
        <v>64888986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U516">
        <f>ROUND(AT516*Source!I629*AH516*AL516,0)</f>
        <v>80</v>
      </c>
      <c r="CV516">
        <f>ROUND(Y516*Source!I629,7)</f>
        <v>8.1120000000000001</v>
      </c>
      <c r="CW516">
        <v>0</v>
      </c>
      <c r="CX516">
        <f>ROUND(Y516*Source!I629,7)</f>
        <v>8.1120000000000001</v>
      </c>
      <c r="CY516">
        <f t="shared" si="89"/>
        <v>10.210000000000001</v>
      </c>
      <c r="CZ516">
        <f t="shared" si="90"/>
        <v>10.210000000000001</v>
      </c>
      <c r="DA516">
        <f t="shared" si="91"/>
        <v>1</v>
      </c>
      <c r="DB516">
        <f t="shared" si="87"/>
        <v>13.8</v>
      </c>
      <c r="DC516">
        <f t="shared" si="88"/>
        <v>0</v>
      </c>
      <c r="DD516" t="s">
        <v>3</v>
      </c>
      <c r="DE516" t="s">
        <v>3</v>
      </c>
      <c r="DF516">
        <f>ROUND(ROUND(AE516,0)*CX516,0)</f>
        <v>0</v>
      </c>
      <c r="DG516">
        <f>ROUND(ROUND(AF516,0)*CX516,0)</f>
        <v>0</v>
      </c>
      <c r="DH516">
        <f>ROUND(ROUND(AG516,0)*CX516,0)</f>
        <v>0</v>
      </c>
      <c r="DI516">
        <f>ROUND(ROUND(AH516,0)*CX516,0)</f>
        <v>81</v>
      </c>
      <c r="DJ516">
        <f t="shared" si="92"/>
        <v>81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ROW(Source!A665)</f>
        <v>665</v>
      </c>
      <c r="B517">
        <v>64887308</v>
      </c>
      <c r="C517">
        <v>64888987</v>
      </c>
      <c r="D517">
        <v>29479127</v>
      </c>
      <c r="E517">
        <v>1</v>
      </c>
      <c r="F517">
        <v>1</v>
      </c>
      <c r="G517">
        <v>1</v>
      </c>
      <c r="H517">
        <v>1</v>
      </c>
      <c r="I517" t="s">
        <v>242</v>
      </c>
      <c r="J517" t="s">
        <v>3</v>
      </c>
      <c r="K517" t="s">
        <v>243</v>
      </c>
      <c r="L517">
        <v>1369</v>
      </c>
      <c r="N517">
        <v>1013</v>
      </c>
      <c r="O517" t="s">
        <v>244</v>
      </c>
      <c r="P517" t="s">
        <v>244</v>
      </c>
      <c r="Q517">
        <v>1</v>
      </c>
      <c r="W517">
        <v>0</v>
      </c>
      <c r="X517">
        <v>-1068735493</v>
      </c>
      <c r="Y517">
        <f t="shared" ref="Y517:Y534" si="93">(AT517*ROUND(0.8,7))</f>
        <v>0.34400000000000003</v>
      </c>
      <c r="AA517">
        <v>0</v>
      </c>
      <c r="AB517">
        <v>0</v>
      </c>
      <c r="AC517">
        <v>0</v>
      </c>
      <c r="AD517">
        <v>12.92</v>
      </c>
      <c r="AE517">
        <v>0</v>
      </c>
      <c r="AF517">
        <v>0</v>
      </c>
      <c r="AG517">
        <v>0</v>
      </c>
      <c r="AH517">
        <v>12.92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0.43</v>
      </c>
      <c r="AU517" t="s">
        <v>108</v>
      </c>
      <c r="AV517">
        <v>1</v>
      </c>
      <c r="AW517">
        <v>2</v>
      </c>
      <c r="AX517">
        <v>64888993</v>
      </c>
      <c r="AY517">
        <v>1</v>
      </c>
      <c r="AZ517">
        <v>0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ROUND(AT517*Source!I665*AH517*AL517,0)</f>
        <v>22</v>
      </c>
      <c r="CV517">
        <f>ROUND(Y517*Source!I665,7)</f>
        <v>1.3759999999999999</v>
      </c>
      <c r="CW517">
        <v>0</v>
      </c>
      <c r="CX517">
        <f>ROUND(Y517*Source!I665,7)</f>
        <v>1.3759999999999999</v>
      </c>
      <c r="CY517">
        <f t="shared" si="89"/>
        <v>12.92</v>
      </c>
      <c r="CZ517">
        <f t="shared" si="90"/>
        <v>12.92</v>
      </c>
      <c r="DA517">
        <f t="shared" si="91"/>
        <v>1</v>
      </c>
      <c r="DB517">
        <f t="shared" ref="DB517:DB534" si="94">ROUND((ROUND(AT517*CZ517,2)*ROUND(0.8,7)),2)</f>
        <v>4.45</v>
      </c>
      <c r="DC517">
        <f t="shared" ref="DC517:DC534" si="95">ROUND((ROUND(AT517*AG517,2)*ROUND(0.8,7)),2)</f>
        <v>0</v>
      </c>
      <c r="DD517" t="s">
        <v>3</v>
      </c>
      <c r="DE517" t="s">
        <v>3</v>
      </c>
      <c r="DF517">
        <f>ROUND(ROUND(AE517,2)*CX517,2)</f>
        <v>0</v>
      </c>
      <c r="DG517">
        <f>ROUND(ROUND(AF517,2)*CX517,2)</f>
        <v>0</v>
      </c>
      <c r="DH517">
        <f>ROUND(ROUND(AG517,2)*CX517,2)</f>
        <v>0</v>
      </c>
      <c r="DI517">
        <f>ROUND(ROUND(AH517,2)*CX517,2)</f>
        <v>17.78</v>
      </c>
      <c r="DJ517">
        <f t="shared" si="92"/>
        <v>17.78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ROW(Source!A665)</f>
        <v>665</v>
      </c>
      <c r="B518">
        <v>64887308</v>
      </c>
      <c r="C518">
        <v>64888987</v>
      </c>
      <c r="D518">
        <v>29412067</v>
      </c>
      <c r="E518">
        <v>1</v>
      </c>
      <c r="F518">
        <v>1</v>
      </c>
      <c r="G518">
        <v>1</v>
      </c>
      <c r="H518">
        <v>1</v>
      </c>
      <c r="I518" t="s">
        <v>245</v>
      </c>
      <c r="J518" t="s">
        <v>3</v>
      </c>
      <c r="K518" t="s">
        <v>246</v>
      </c>
      <c r="L518">
        <v>1369</v>
      </c>
      <c r="N518">
        <v>1013</v>
      </c>
      <c r="O518" t="s">
        <v>244</v>
      </c>
      <c r="P518" t="s">
        <v>244</v>
      </c>
      <c r="Q518">
        <v>1</v>
      </c>
      <c r="W518">
        <v>0</v>
      </c>
      <c r="X518">
        <v>-492150492</v>
      </c>
      <c r="Y518">
        <f t="shared" si="93"/>
        <v>0.8640000000000001</v>
      </c>
      <c r="AA518">
        <v>0</v>
      </c>
      <c r="AB518">
        <v>0</v>
      </c>
      <c r="AC518">
        <v>0</v>
      </c>
      <c r="AD518">
        <v>15.49</v>
      </c>
      <c r="AE518">
        <v>0</v>
      </c>
      <c r="AF518">
        <v>0</v>
      </c>
      <c r="AG518">
        <v>0</v>
      </c>
      <c r="AH518">
        <v>15.49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1.08</v>
      </c>
      <c r="AU518" t="s">
        <v>108</v>
      </c>
      <c r="AV518">
        <v>1</v>
      </c>
      <c r="AW518">
        <v>2</v>
      </c>
      <c r="AX518">
        <v>64888994</v>
      </c>
      <c r="AY518">
        <v>1</v>
      </c>
      <c r="AZ518">
        <v>0</v>
      </c>
      <c r="BA518">
        <v>518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ROUND(AT518*Source!I665*AH518*AL518,0)</f>
        <v>67</v>
      </c>
      <c r="CV518">
        <f>ROUND(Y518*Source!I665,7)</f>
        <v>3.456</v>
      </c>
      <c r="CW518">
        <v>0</v>
      </c>
      <c r="CX518">
        <f>ROUND(Y518*Source!I665,7)</f>
        <v>3.456</v>
      </c>
      <c r="CY518">
        <f t="shared" si="89"/>
        <v>15.49</v>
      </c>
      <c r="CZ518">
        <f t="shared" si="90"/>
        <v>15.49</v>
      </c>
      <c r="DA518">
        <f t="shared" si="91"/>
        <v>1</v>
      </c>
      <c r="DB518">
        <f t="shared" si="94"/>
        <v>13.38</v>
      </c>
      <c r="DC518">
        <f t="shared" si="95"/>
        <v>0</v>
      </c>
      <c r="DD518" t="s">
        <v>3</v>
      </c>
      <c r="DE518" t="s">
        <v>3</v>
      </c>
      <c r="DF518">
        <f>ROUND(ROUND(AE518,2)*CX518,2)</f>
        <v>0</v>
      </c>
      <c r="DG518">
        <f>ROUND(ROUND(AF518,2)*CX518,2)</f>
        <v>0</v>
      </c>
      <c r="DH518">
        <f>ROUND(ROUND(AG518,2)*CX518,2)</f>
        <v>0</v>
      </c>
      <c r="DI518">
        <f>ROUND(ROUND(AH518,2)*CX518,2)</f>
        <v>53.53</v>
      </c>
      <c r="DJ518">
        <f t="shared" si="92"/>
        <v>53.53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ROW(Source!A665)</f>
        <v>665</v>
      </c>
      <c r="B519">
        <v>64887308</v>
      </c>
      <c r="C519">
        <v>64888987</v>
      </c>
      <c r="D519">
        <v>29479234</v>
      </c>
      <c r="E519">
        <v>1</v>
      </c>
      <c r="F519">
        <v>1</v>
      </c>
      <c r="G519">
        <v>1</v>
      </c>
      <c r="H519">
        <v>1</v>
      </c>
      <c r="I519" t="s">
        <v>247</v>
      </c>
      <c r="J519" t="s">
        <v>3</v>
      </c>
      <c r="K519" t="s">
        <v>248</v>
      </c>
      <c r="L519">
        <v>1369</v>
      </c>
      <c r="N519">
        <v>1013</v>
      </c>
      <c r="O519" t="s">
        <v>244</v>
      </c>
      <c r="P519" t="s">
        <v>244</v>
      </c>
      <c r="Q519">
        <v>1</v>
      </c>
      <c r="W519">
        <v>0</v>
      </c>
      <c r="X519">
        <v>-1635369557</v>
      </c>
      <c r="Y519">
        <f t="shared" si="93"/>
        <v>0.8640000000000001</v>
      </c>
      <c r="AA519">
        <v>0</v>
      </c>
      <c r="AB519">
        <v>0</v>
      </c>
      <c r="AC519">
        <v>0</v>
      </c>
      <c r="AD519">
        <v>12.69</v>
      </c>
      <c r="AE519">
        <v>0</v>
      </c>
      <c r="AF519">
        <v>0</v>
      </c>
      <c r="AG519">
        <v>0</v>
      </c>
      <c r="AH519">
        <v>12.69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1.08</v>
      </c>
      <c r="AU519" t="s">
        <v>108</v>
      </c>
      <c r="AV519">
        <v>1</v>
      </c>
      <c r="AW519">
        <v>2</v>
      </c>
      <c r="AX519">
        <v>64888995</v>
      </c>
      <c r="AY519">
        <v>1</v>
      </c>
      <c r="AZ519">
        <v>0</v>
      </c>
      <c r="BA519">
        <v>519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U519">
        <f>ROUND(AT519*Source!I665*AH519*AL519,0)</f>
        <v>55</v>
      </c>
      <c r="CV519">
        <f>ROUND(Y519*Source!I665,7)</f>
        <v>3.456</v>
      </c>
      <c r="CW519">
        <v>0</v>
      </c>
      <c r="CX519">
        <f>ROUND(Y519*Source!I665,7)</f>
        <v>3.456</v>
      </c>
      <c r="CY519">
        <f t="shared" si="89"/>
        <v>12.69</v>
      </c>
      <c r="CZ519">
        <f t="shared" si="90"/>
        <v>12.69</v>
      </c>
      <c r="DA519">
        <f t="shared" si="91"/>
        <v>1</v>
      </c>
      <c r="DB519">
        <f t="shared" si="94"/>
        <v>10.97</v>
      </c>
      <c r="DC519">
        <f t="shared" si="95"/>
        <v>0</v>
      </c>
      <c r="DD519" t="s">
        <v>3</v>
      </c>
      <c r="DE519" t="s">
        <v>3</v>
      </c>
      <c r="DF519">
        <f>ROUND(ROUND(AE519,2)*CX519,2)</f>
        <v>0</v>
      </c>
      <c r="DG519">
        <f>ROUND(ROUND(AF519,2)*CX519,2)</f>
        <v>0</v>
      </c>
      <c r="DH519">
        <f>ROUND(ROUND(AG519,2)*CX519,2)</f>
        <v>0</v>
      </c>
      <c r="DI519">
        <f>ROUND(ROUND(AH519,2)*CX519,2)</f>
        <v>43.86</v>
      </c>
      <c r="DJ519">
        <f t="shared" si="92"/>
        <v>43.86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ROW(Source!A665)</f>
        <v>665</v>
      </c>
      <c r="B520">
        <v>64887308</v>
      </c>
      <c r="C520">
        <v>64888987</v>
      </c>
      <c r="D520">
        <v>29420467</v>
      </c>
      <c r="E520">
        <v>1</v>
      </c>
      <c r="F520">
        <v>1</v>
      </c>
      <c r="G520">
        <v>1</v>
      </c>
      <c r="H520">
        <v>1</v>
      </c>
      <c r="I520" t="s">
        <v>249</v>
      </c>
      <c r="J520" t="s">
        <v>3</v>
      </c>
      <c r="K520" t="s">
        <v>250</v>
      </c>
      <c r="L520">
        <v>1369</v>
      </c>
      <c r="N520">
        <v>1013</v>
      </c>
      <c r="O520" t="s">
        <v>244</v>
      </c>
      <c r="P520" t="s">
        <v>244</v>
      </c>
      <c r="Q520">
        <v>1</v>
      </c>
      <c r="W520">
        <v>0</v>
      </c>
      <c r="X520">
        <v>1876455240</v>
      </c>
      <c r="Y520">
        <f t="shared" si="93"/>
        <v>0.34400000000000003</v>
      </c>
      <c r="AA520">
        <v>0</v>
      </c>
      <c r="AB520">
        <v>0</v>
      </c>
      <c r="AC520">
        <v>0</v>
      </c>
      <c r="AD520">
        <v>16.93</v>
      </c>
      <c r="AE520">
        <v>0</v>
      </c>
      <c r="AF520">
        <v>0</v>
      </c>
      <c r="AG520">
        <v>0</v>
      </c>
      <c r="AH520">
        <v>16.93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0.43</v>
      </c>
      <c r="AU520" t="s">
        <v>108</v>
      </c>
      <c r="AV520">
        <v>1</v>
      </c>
      <c r="AW520">
        <v>2</v>
      </c>
      <c r="AX520">
        <v>64888996</v>
      </c>
      <c r="AY520">
        <v>1</v>
      </c>
      <c r="AZ520">
        <v>0</v>
      </c>
      <c r="BA520">
        <v>520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U520">
        <f>ROUND(AT520*Source!I665*AH520*AL520,0)</f>
        <v>29</v>
      </c>
      <c r="CV520">
        <f>ROUND(Y520*Source!I665,7)</f>
        <v>1.3759999999999999</v>
      </c>
      <c r="CW520">
        <v>0</v>
      </c>
      <c r="CX520">
        <f>ROUND(Y520*Source!I665,7)</f>
        <v>1.3759999999999999</v>
      </c>
      <c r="CY520">
        <f t="shared" si="89"/>
        <v>16.93</v>
      </c>
      <c r="CZ520">
        <f t="shared" si="90"/>
        <v>16.93</v>
      </c>
      <c r="DA520">
        <f t="shared" si="91"/>
        <v>1</v>
      </c>
      <c r="DB520">
        <f t="shared" si="94"/>
        <v>5.82</v>
      </c>
      <c r="DC520">
        <f t="shared" si="95"/>
        <v>0</v>
      </c>
      <c r="DD520" t="s">
        <v>3</v>
      </c>
      <c r="DE520" t="s">
        <v>3</v>
      </c>
      <c r="DF520">
        <f>ROUND(ROUND(AE520,2)*CX520,2)</f>
        <v>0</v>
      </c>
      <c r="DG520">
        <f>ROUND(ROUND(AF520,2)*CX520,2)</f>
        <v>0</v>
      </c>
      <c r="DH520">
        <f>ROUND(ROUND(AG520,2)*CX520,2)</f>
        <v>0</v>
      </c>
      <c r="DI520">
        <f>ROUND(ROUND(AH520,2)*CX520,2)</f>
        <v>23.3</v>
      </c>
      <c r="DJ520">
        <f t="shared" si="92"/>
        <v>23.3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ROW(Source!A665)</f>
        <v>665</v>
      </c>
      <c r="B521">
        <v>64887308</v>
      </c>
      <c r="C521">
        <v>64888987</v>
      </c>
      <c r="D521">
        <v>29412068</v>
      </c>
      <c r="E521">
        <v>1</v>
      </c>
      <c r="F521">
        <v>1</v>
      </c>
      <c r="G521">
        <v>1</v>
      </c>
      <c r="H521">
        <v>1</v>
      </c>
      <c r="I521" t="s">
        <v>251</v>
      </c>
      <c r="J521" t="s">
        <v>3</v>
      </c>
      <c r="K521" t="s">
        <v>252</v>
      </c>
      <c r="L521">
        <v>1369</v>
      </c>
      <c r="N521">
        <v>1013</v>
      </c>
      <c r="O521" t="s">
        <v>244</v>
      </c>
      <c r="P521" t="s">
        <v>244</v>
      </c>
      <c r="Q521">
        <v>1</v>
      </c>
      <c r="W521">
        <v>0</v>
      </c>
      <c r="X521">
        <v>-547340176</v>
      </c>
      <c r="Y521">
        <f t="shared" si="93"/>
        <v>1.04</v>
      </c>
      <c r="AA521">
        <v>0</v>
      </c>
      <c r="AB521">
        <v>0</v>
      </c>
      <c r="AC521">
        <v>0</v>
      </c>
      <c r="AD521">
        <v>10.210000000000001</v>
      </c>
      <c r="AE521">
        <v>0</v>
      </c>
      <c r="AF521">
        <v>0</v>
      </c>
      <c r="AG521">
        <v>0</v>
      </c>
      <c r="AH521">
        <v>10.210000000000001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1.3</v>
      </c>
      <c r="AU521" t="s">
        <v>108</v>
      </c>
      <c r="AV521">
        <v>1</v>
      </c>
      <c r="AW521">
        <v>2</v>
      </c>
      <c r="AX521">
        <v>64888997</v>
      </c>
      <c r="AY521">
        <v>1</v>
      </c>
      <c r="AZ521">
        <v>0</v>
      </c>
      <c r="BA521">
        <v>521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ROUND(AT521*Source!I665*AH521*AL521,0)</f>
        <v>53</v>
      </c>
      <c r="CV521">
        <f>ROUND(Y521*Source!I665,7)</f>
        <v>4.16</v>
      </c>
      <c r="CW521">
        <v>0</v>
      </c>
      <c r="CX521">
        <f>ROUND(Y521*Source!I665,7)</f>
        <v>4.16</v>
      </c>
      <c r="CY521">
        <f t="shared" si="89"/>
        <v>10.210000000000001</v>
      </c>
      <c r="CZ521">
        <f t="shared" si="90"/>
        <v>10.210000000000001</v>
      </c>
      <c r="DA521">
        <f t="shared" si="91"/>
        <v>1</v>
      </c>
      <c r="DB521">
        <f t="shared" si="94"/>
        <v>10.62</v>
      </c>
      <c r="DC521">
        <f t="shared" si="95"/>
        <v>0</v>
      </c>
      <c r="DD521" t="s">
        <v>3</v>
      </c>
      <c r="DE521" t="s">
        <v>3</v>
      </c>
      <c r="DF521">
        <f>ROUND(ROUND(AE521,2)*CX521,2)</f>
        <v>0</v>
      </c>
      <c r="DG521">
        <f>ROUND(ROUND(AF521,2)*CX521,2)</f>
        <v>0</v>
      </c>
      <c r="DH521">
        <f>ROUND(ROUND(AG521,2)*CX521,2)</f>
        <v>0</v>
      </c>
      <c r="DI521">
        <f>ROUND(ROUND(AH521,2)*CX521,2)</f>
        <v>42.47</v>
      </c>
      <c r="DJ521">
        <f t="shared" si="92"/>
        <v>42.47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ROW(Source!A666)</f>
        <v>666</v>
      </c>
      <c r="B522">
        <v>64887305</v>
      </c>
      <c r="C522">
        <v>64888987</v>
      </c>
      <c r="D522">
        <v>29479127</v>
      </c>
      <c r="E522">
        <v>1</v>
      </c>
      <c r="F522">
        <v>1</v>
      </c>
      <c r="G522">
        <v>1</v>
      </c>
      <c r="H522">
        <v>1</v>
      </c>
      <c r="I522" t="s">
        <v>242</v>
      </c>
      <c r="J522" t="s">
        <v>3</v>
      </c>
      <c r="K522" t="s">
        <v>243</v>
      </c>
      <c r="L522">
        <v>1369</v>
      </c>
      <c r="N522">
        <v>1013</v>
      </c>
      <c r="O522" t="s">
        <v>244</v>
      </c>
      <c r="P522" t="s">
        <v>244</v>
      </c>
      <c r="Q522">
        <v>1</v>
      </c>
      <c r="W522">
        <v>0</v>
      </c>
      <c r="X522">
        <v>-1068735493</v>
      </c>
      <c r="Y522">
        <f t="shared" si="93"/>
        <v>0.34400000000000003</v>
      </c>
      <c r="AA522">
        <v>0</v>
      </c>
      <c r="AB522">
        <v>0</v>
      </c>
      <c r="AC522">
        <v>0</v>
      </c>
      <c r="AD522">
        <v>12.92</v>
      </c>
      <c r="AE522">
        <v>0</v>
      </c>
      <c r="AF522">
        <v>0</v>
      </c>
      <c r="AG522">
        <v>0</v>
      </c>
      <c r="AH522">
        <v>12.92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0.43</v>
      </c>
      <c r="AU522" t="s">
        <v>108</v>
      </c>
      <c r="AV522">
        <v>1</v>
      </c>
      <c r="AW522">
        <v>2</v>
      </c>
      <c r="AX522">
        <v>64888993</v>
      </c>
      <c r="AY522">
        <v>1</v>
      </c>
      <c r="AZ522">
        <v>0</v>
      </c>
      <c r="BA522">
        <v>522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U522">
        <f>ROUND(AT522*Source!I666*AH522*AL522,0)</f>
        <v>22</v>
      </c>
      <c r="CV522">
        <f>ROUND(Y522*Source!I666,7)</f>
        <v>1.3759999999999999</v>
      </c>
      <c r="CW522">
        <v>0</v>
      </c>
      <c r="CX522">
        <f>ROUND(Y522*Source!I666,7)</f>
        <v>1.3759999999999999</v>
      </c>
      <c r="CY522">
        <f t="shared" si="89"/>
        <v>12.92</v>
      </c>
      <c r="CZ522">
        <f t="shared" si="90"/>
        <v>12.92</v>
      </c>
      <c r="DA522">
        <f t="shared" si="91"/>
        <v>1</v>
      </c>
      <c r="DB522">
        <f t="shared" si="94"/>
        <v>4.45</v>
      </c>
      <c r="DC522">
        <f t="shared" si="95"/>
        <v>0</v>
      </c>
      <c r="DD522" t="s">
        <v>3</v>
      </c>
      <c r="DE522" t="s">
        <v>3</v>
      </c>
      <c r="DF522">
        <f>ROUND(ROUND(AE522,0)*CX522,0)</f>
        <v>0</v>
      </c>
      <c r="DG522">
        <f>ROUND(ROUND(AF522,0)*CX522,0)</f>
        <v>0</v>
      </c>
      <c r="DH522">
        <f>ROUND(ROUND(AG522,0)*CX522,0)</f>
        <v>0</v>
      </c>
      <c r="DI522">
        <f>ROUND(ROUND(AH522,0)*CX522,0)</f>
        <v>18</v>
      </c>
      <c r="DJ522">
        <f t="shared" si="92"/>
        <v>18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ROW(Source!A666)</f>
        <v>666</v>
      </c>
      <c r="B523">
        <v>64887305</v>
      </c>
      <c r="C523">
        <v>64888987</v>
      </c>
      <c r="D523">
        <v>29412067</v>
      </c>
      <c r="E523">
        <v>1</v>
      </c>
      <c r="F523">
        <v>1</v>
      </c>
      <c r="G523">
        <v>1</v>
      </c>
      <c r="H523">
        <v>1</v>
      </c>
      <c r="I523" t="s">
        <v>245</v>
      </c>
      <c r="J523" t="s">
        <v>3</v>
      </c>
      <c r="K523" t="s">
        <v>246</v>
      </c>
      <c r="L523">
        <v>1369</v>
      </c>
      <c r="N523">
        <v>1013</v>
      </c>
      <c r="O523" t="s">
        <v>244</v>
      </c>
      <c r="P523" t="s">
        <v>244</v>
      </c>
      <c r="Q523">
        <v>1</v>
      </c>
      <c r="W523">
        <v>0</v>
      </c>
      <c r="X523">
        <v>-492150492</v>
      </c>
      <c r="Y523">
        <f t="shared" si="93"/>
        <v>0.8640000000000001</v>
      </c>
      <c r="AA523">
        <v>0</v>
      </c>
      <c r="AB523">
        <v>0</v>
      </c>
      <c r="AC523">
        <v>0</v>
      </c>
      <c r="AD523">
        <v>15.49</v>
      </c>
      <c r="AE523">
        <v>0</v>
      </c>
      <c r="AF523">
        <v>0</v>
      </c>
      <c r="AG523">
        <v>0</v>
      </c>
      <c r="AH523">
        <v>15.49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1.08</v>
      </c>
      <c r="AU523" t="s">
        <v>108</v>
      </c>
      <c r="AV523">
        <v>1</v>
      </c>
      <c r="AW523">
        <v>2</v>
      </c>
      <c r="AX523">
        <v>64888994</v>
      </c>
      <c r="AY523">
        <v>1</v>
      </c>
      <c r="AZ523">
        <v>0</v>
      </c>
      <c r="BA523">
        <v>523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ROUND(AT523*Source!I666*AH523*AL523,0)</f>
        <v>67</v>
      </c>
      <c r="CV523">
        <f>ROUND(Y523*Source!I666,7)</f>
        <v>3.456</v>
      </c>
      <c r="CW523">
        <v>0</v>
      </c>
      <c r="CX523">
        <f>ROUND(Y523*Source!I666,7)</f>
        <v>3.456</v>
      </c>
      <c r="CY523">
        <f t="shared" si="89"/>
        <v>15.49</v>
      </c>
      <c r="CZ523">
        <f t="shared" si="90"/>
        <v>15.49</v>
      </c>
      <c r="DA523">
        <f t="shared" si="91"/>
        <v>1</v>
      </c>
      <c r="DB523">
        <f t="shared" si="94"/>
        <v>13.38</v>
      </c>
      <c r="DC523">
        <f t="shared" si="95"/>
        <v>0</v>
      </c>
      <c r="DD523" t="s">
        <v>3</v>
      </c>
      <c r="DE523" t="s">
        <v>3</v>
      </c>
      <c r="DF523">
        <f>ROUND(ROUND(AE523,0)*CX523,0)</f>
        <v>0</v>
      </c>
      <c r="DG523">
        <f>ROUND(ROUND(AF523,0)*CX523,0)</f>
        <v>0</v>
      </c>
      <c r="DH523">
        <f>ROUND(ROUND(AG523,0)*CX523,0)</f>
        <v>0</v>
      </c>
      <c r="DI523">
        <f>ROUND(ROUND(AH523,0)*CX523,0)</f>
        <v>52</v>
      </c>
      <c r="DJ523">
        <f t="shared" si="92"/>
        <v>52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ROW(Source!A666)</f>
        <v>666</v>
      </c>
      <c r="B524">
        <v>64887305</v>
      </c>
      <c r="C524">
        <v>64888987</v>
      </c>
      <c r="D524">
        <v>29479234</v>
      </c>
      <c r="E524">
        <v>1</v>
      </c>
      <c r="F524">
        <v>1</v>
      </c>
      <c r="G524">
        <v>1</v>
      </c>
      <c r="H524">
        <v>1</v>
      </c>
      <c r="I524" t="s">
        <v>247</v>
      </c>
      <c r="J524" t="s">
        <v>3</v>
      </c>
      <c r="K524" t="s">
        <v>248</v>
      </c>
      <c r="L524">
        <v>1369</v>
      </c>
      <c r="N524">
        <v>1013</v>
      </c>
      <c r="O524" t="s">
        <v>244</v>
      </c>
      <c r="P524" t="s">
        <v>244</v>
      </c>
      <c r="Q524">
        <v>1</v>
      </c>
      <c r="W524">
        <v>0</v>
      </c>
      <c r="X524">
        <v>-1635369557</v>
      </c>
      <c r="Y524">
        <f t="shared" si="93"/>
        <v>0.8640000000000001</v>
      </c>
      <c r="AA524">
        <v>0</v>
      </c>
      <c r="AB524">
        <v>0</v>
      </c>
      <c r="AC524">
        <v>0</v>
      </c>
      <c r="AD524">
        <v>12.69</v>
      </c>
      <c r="AE524">
        <v>0</v>
      </c>
      <c r="AF524">
        <v>0</v>
      </c>
      <c r="AG524">
        <v>0</v>
      </c>
      <c r="AH524">
        <v>12.69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1.08</v>
      </c>
      <c r="AU524" t="s">
        <v>108</v>
      </c>
      <c r="AV524">
        <v>1</v>
      </c>
      <c r="AW524">
        <v>2</v>
      </c>
      <c r="AX524">
        <v>64888995</v>
      </c>
      <c r="AY524">
        <v>1</v>
      </c>
      <c r="AZ524">
        <v>0</v>
      </c>
      <c r="BA524">
        <v>524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ROUND(AT524*Source!I666*AH524*AL524,0)</f>
        <v>55</v>
      </c>
      <c r="CV524">
        <f>ROUND(Y524*Source!I666,7)</f>
        <v>3.456</v>
      </c>
      <c r="CW524">
        <v>0</v>
      </c>
      <c r="CX524">
        <f>ROUND(Y524*Source!I666,7)</f>
        <v>3.456</v>
      </c>
      <c r="CY524">
        <f t="shared" si="89"/>
        <v>12.69</v>
      </c>
      <c r="CZ524">
        <f t="shared" si="90"/>
        <v>12.69</v>
      </c>
      <c r="DA524">
        <f t="shared" si="91"/>
        <v>1</v>
      </c>
      <c r="DB524">
        <f t="shared" si="94"/>
        <v>10.97</v>
      </c>
      <c r="DC524">
        <f t="shared" si="95"/>
        <v>0</v>
      </c>
      <c r="DD524" t="s">
        <v>3</v>
      </c>
      <c r="DE524" t="s">
        <v>3</v>
      </c>
      <c r="DF524">
        <f>ROUND(ROUND(AE524,0)*CX524,0)</f>
        <v>0</v>
      </c>
      <c r="DG524">
        <f>ROUND(ROUND(AF524,0)*CX524,0)</f>
        <v>0</v>
      </c>
      <c r="DH524">
        <f>ROUND(ROUND(AG524,0)*CX524,0)</f>
        <v>0</v>
      </c>
      <c r="DI524">
        <f>ROUND(ROUND(AH524,0)*CX524,0)</f>
        <v>45</v>
      </c>
      <c r="DJ524">
        <f t="shared" si="92"/>
        <v>45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ROW(Source!A666)</f>
        <v>666</v>
      </c>
      <c r="B525">
        <v>64887305</v>
      </c>
      <c r="C525">
        <v>64888987</v>
      </c>
      <c r="D525">
        <v>29420467</v>
      </c>
      <c r="E525">
        <v>1</v>
      </c>
      <c r="F525">
        <v>1</v>
      </c>
      <c r="G525">
        <v>1</v>
      </c>
      <c r="H525">
        <v>1</v>
      </c>
      <c r="I525" t="s">
        <v>249</v>
      </c>
      <c r="J525" t="s">
        <v>3</v>
      </c>
      <c r="K525" t="s">
        <v>250</v>
      </c>
      <c r="L525">
        <v>1369</v>
      </c>
      <c r="N525">
        <v>1013</v>
      </c>
      <c r="O525" t="s">
        <v>244</v>
      </c>
      <c r="P525" t="s">
        <v>244</v>
      </c>
      <c r="Q525">
        <v>1</v>
      </c>
      <c r="W525">
        <v>0</v>
      </c>
      <c r="X525">
        <v>1876455240</v>
      </c>
      <c r="Y525">
        <f t="shared" si="93"/>
        <v>0.34400000000000003</v>
      </c>
      <c r="AA525">
        <v>0</v>
      </c>
      <c r="AB525">
        <v>0</v>
      </c>
      <c r="AC525">
        <v>0</v>
      </c>
      <c r="AD525">
        <v>16.93</v>
      </c>
      <c r="AE525">
        <v>0</v>
      </c>
      <c r="AF525">
        <v>0</v>
      </c>
      <c r="AG525">
        <v>0</v>
      </c>
      <c r="AH525">
        <v>16.93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0.43</v>
      </c>
      <c r="AU525" t="s">
        <v>108</v>
      </c>
      <c r="AV525">
        <v>1</v>
      </c>
      <c r="AW525">
        <v>2</v>
      </c>
      <c r="AX525">
        <v>64888996</v>
      </c>
      <c r="AY525">
        <v>1</v>
      </c>
      <c r="AZ525">
        <v>0</v>
      </c>
      <c r="BA525">
        <v>525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U525">
        <f>ROUND(AT525*Source!I666*AH525*AL525,0)</f>
        <v>29</v>
      </c>
      <c r="CV525">
        <f>ROUND(Y525*Source!I666,7)</f>
        <v>1.3759999999999999</v>
      </c>
      <c r="CW525">
        <v>0</v>
      </c>
      <c r="CX525">
        <f>ROUND(Y525*Source!I666,7)</f>
        <v>1.3759999999999999</v>
      </c>
      <c r="CY525">
        <f t="shared" si="89"/>
        <v>16.93</v>
      </c>
      <c r="CZ525">
        <f t="shared" si="90"/>
        <v>16.93</v>
      </c>
      <c r="DA525">
        <f t="shared" si="91"/>
        <v>1</v>
      </c>
      <c r="DB525">
        <f t="shared" si="94"/>
        <v>5.82</v>
      </c>
      <c r="DC525">
        <f t="shared" si="95"/>
        <v>0</v>
      </c>
      <c r="DD525" t="s">
        <v>3</v>
      </c>
      <c r="DE525" t="s">
        <v>3</v>
      </c>
      <c r="DF525">
        <f>ROUND(ROUND(AE525,0)*CX525,0)</f>
        <v>0</v>
      </c>
      <c r="DG525">
        <f>ROUND(ROUND(AF525,0)*CX525,0)</f>
        <v>0</v>
      </c>
      <c r="DH525">
        <f>ROUND(ROUND(AG525,0)*CX525,0)</f>
        <v>0</v>
      </c>
      <c r="DI525">
        <f>ROUND(ROUND(AH525,0)*CX525,0)</f>
        <v>23</v>
      </c>
      <c r="DJ525">
        <f t="shared" si="92"/>
        <v>23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ROW(Source!A666)</f>
        <v>666</v>
      </c>
      <c r="B526">
        <v>64887305</v>
      </c>
      <c r="C526">
        <v>64888987</v>
      </c>
      <c r="D526">
        <v>29412068</v>
      </c>
      <c r="E526">
        <v>1</v>
      </c>
      <c r="F526">
        <v>1</v>
      </c>
      <c r="G526">
        <v>1</v>
      </c>
      <c r="H526">
        <v>1</v>
      </c>
      <c r="I526" t="s">
        <v>251</v>
      </c>
      <c r="J526" t="s">
        <v>3</v>
      </c>
      <c r="K526" t="s">
        <v>252</v>
      </c>
      <c r="L526">
        <v>1369</v>
      </c>
      <c r="N526">
        <v>1013</v>
      </c>
      <c r="O526" t="s">
        <v>244</v>
      </c>
      <c r="P526" t="s">
        <v>244</v>
      </c>
      <c r="Q526">
        <v>1</v>
      </c>
      <c r="W526">
        <v>0</v>
      </c>
      <c r="X526">
        <v>-547340176</v>
      </c>
      <c r="Y526">
        <f t="shared" si="93"/>
        <v>1.04</v>
      </c>
      <c r="AA526">
        <v>0</v>
      </c>
      <c r="AB526">
        <v>0</v>
      </c>
      <c r="AC526">
        <v>0</v>
      </c>
      <c r="AD526">
        <v>10.210000000000001</v>
      </c>
      <c r="AE526">
        <v>0</v>
      </c>
      <c r="AF526">
        <v>0</v>
      </c>
      <c r="AG526">
        <v>0</v>
      </c>
      <c r="AH526">
        <v>10.210000000000001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1.3</v>
      </c>
      <c r="AU526" t="s">
        <v>108</v>
      </c>
      <c r="AV526">
        <v>1</v>
      </c>
      <c r="AW526">
        <v>2</v>
      </c>
      <c r="AX526">
        <v>64888997</v>
      </c>
      <c r="AY526">
        <v>1</v>
      </c>
      <c r="AZ526">
        <v>0</v>
      </c>
      <c r="BA526">
        <v>526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U526">
        <f>ROUND(AT526*Source!I666*AH526*AL526,0)</f>
        <v>53</v>
      </c>
      <c r="CV526">
        <f>ROUND(Y526*Source!I666,7)</f>
        <v>4.16</v>
      </c>
      <c r="CW526">
        <v>0</v>
      </c>
      <c r="CX526">
        <f>ROUND(Y526*Source!I666,7)</f>
        <v>4.16</v>
      </c>
      <c r="CY526">
        <f t="shared" si="89"/>
        <v>10.210000000000001</v>
      </c>
      <c r="CZ526">
        <f t="shared" si="90"/>
        <v>10.210000000000001</v>
      </c>
      <c r="DA526">
        <f t="shared" si="91"/>
        <v>1</v>
      </c>
      <c r="DB526">
        <f t="shared" si="94"/>
        <v>10.62</v>
      </c>
      <c r="DC526">
        <f t="shared" si="95"/>
        <v>0</v>
      </c>
      <c r="DD526" t="s">
        <v>3</v>
      </c>
      <c r="DE526" t="s">
        <v>3</v>
      </c>
      <c r="DF526">
        <f>ROUND(ROUND(AE526,0)*CX526,0)</f>
        <v>0</v>
      </c>
      <c r="DG526">
        <f>ROUND(ROUND(AF526,0)*CX526,0)</f>
        <v>0</v>
      </c>
      <c r="DH526">
        <f>ROUND(ROUND(AG526,0)*CX526,0)</f>
        <v>0</v>
      </c>
      <c r="DI526">
        <f>ROUND(ROUND(AH526,0)*CX526,0)</f>
        <v>42</v>
      </c>
      <c r="DJ526">
        <f t="shared" si="92"/>
        <v>42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ROW(Source!A667)</f>
        <v>667</v>
      </c>
      <c r="B527">
        <v>64887308</v>
      </c>
      <c r="C527">
        <v>64888998</v>
      </c>
      <c r="D527">
        <v>29412067</v>
      </c>
      <c r="E527">
        <v>1</v>
      </c>
      <c r="F527">
        <v>1</v>
      </c>
      <c r="G527">
        <v>1</v>
      </c>
      <c r="H527">
        <v>1</v>
      </c>
      <c r="I527" t="s">
        <v>245</v>
      </c>
      <c r="J527" t="s">
        <v>3</v>
      </c>
      <c r="K527" t="s">
        <v>246</v>
      </c>
      <c r="L527">
        <v>1369</v>
      </c>
      <c r="N527">
        <v>1013</v>
      </c>
      <c r="O527" t="s">
        <v>244</v>
      </c>
      <c r="P527" t="s">
        <v>244</v>
      </c>
      <c r="Q527">
        <v>1</v>
      </c>
      <c r="W527">
        <v>0</v>
      </c>
      <c r="X527">
        <v>-492150492</v>
      </c>
      <c r="Y527">
        <f t="shared" si="93"/>
        <v>3.2000000000000001E-2</v>
      </c>
      <c r="AA527">
        <v>0</v>
      </c>
      <c r="AB527">
        <v>0</v>
      </c>
      <c r="AC527">
        <v>0</v>
      </c>
      <c r="AD527">
        <v>15.49</v>
      </c>
      <c r="AE527">
        <v>0</v>
      </c>
      <c r="AF527">
        <v>0</v>
      </c>
      <c r="AG527">
        <v>0</v>
      </c>
      <c r="AH527">
        <v>15.49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0.04</v>
      </c>
      <c r="AU527" t="s">
        <v>108</v>
      </c>
      <c r="AV527">
        <v>1</v>
      </c>
      <c r="AW527">
        <v>2</v>
      </c>
      <c r="AX527">
        <v>64889003</v>
      </c>
      <c r="AY527">
        <v>1</v>
      </c>
      <c r="AZ527">
        <v>0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U527">
        <f>ROUND(AT527*Source!I667*AH527*AL527,0)</f>
        <v>1</v>
      </c>
      <c r="CV527">
        <f>ROUND(Y527*Source!I667,7)</f>
        <v>3.2000000000000001E-2</v>
      </c>
      <c r="CW527">
        <v>0</v>
      </c>
      <c r="CX527">
        <f>ROUND(Y527*Source!I667,7)</f>
        <v>3.2000000000000001E-2</v>
      </c>
      <c r="CY527">
        <f t="shared" si="89"/>
        <v>15.49</v>
      </c>
      <c r="CZ527">
        <f t="shared" si="90"/>
        <v>15.49</v>
      </c>
      <c r="DA527">
        <f t="shared" si="91"/>
        <v>1</v>
      </c>
      <c r="DB527">
        <f t="shared" si="94"/>
        <v>0.5</v>
      </c>
      <c r="DC527">
        <f t="shared" si="95"/>
        <v>0</v>
      </c>
      <c r="DD527" t="s">
        <v>3</v>
      </c>
      <c r="DE527" t="s">
        <v>3</v>
      </c>
      <c r="DF527">
        <f>ROUND(ROUND(AE527,2)*CX527,2)</f>
        <v>0</v>
      </c>
      <c r="DG527">
        <f>ROUND(ROUND(AF527,2)*CX527,2)</f>
        <v>0</v>
      </c>
      <c r="DH527">
        <f>ROUND(ROUND(AG527,2)*CX527,2)</f>
        <v>0</v>
      </c>
      <c r="DI527">
        <f>ROUND(ROUND(AH527,2)*CX527,2)</f>
        <v>0.5</v>
      </c>
      <c r="DJ527">
        <f t="shared" si="92"/>
        <v>0.5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ROW(Source!A667)</f>
        <v>667</v>
      </c>
      <c r="B528">
        <v>64887308</v>
      </c>
      <c r="C528">
        <v>64888998</v>
      </c>
      <c r="D528">
        <v>29420508</v>
      </c>
      <c r="E528">
        <v>1</v>
      </c>
      <c r="F528">
        <v>1</v>
      </c>
      <c r="G528">
        <v>1</v>
      </c>
      <c r="H528">
        <v>1</v>
      </c>
      <c r="I528" t="s">
        <v>253</v>
      </c>
      <c r="J528" t="s">
        <v>3</v>
      </c>
      <c r="K528" t="s">
        <v>254</v>
      </c>
      <c r="L528">
        <v>1369</v>
      </c>
      <c r="N528">
        <v>1013</v>
      </c>
      <c r="O528" t="s">
        <v>244</v>
      </c>
      <c r="P528" t="s">
        <v>244</v>
      </c>
      <c r="Q528">
        <v>1</v>
      </c>
      <c r="W528">
        <v>0</v>
      </c>
      <c r="X528">
        <v>1660935601</v>
      </c>
      <c r="Y528">
        <f t="shared" si="93"/>
        <v>3.2000000000000001E-2</v>
      </c>
      <c r="AA528">
        <v>0</v>
      </c>
      <c r="AB528">
        <v>0</v>
      </c>
      <c r="AC528">
        <v>0</v>
      </c>
      <c r="AD528">
        <v>14.09</v>
      </c>
      <c r="AE528">
        <v>0</v>
      </c>
      <c r="AF528">
        <v>0</v>
      </c>
      <c r="AG528">
        <v>0</v>
      </c>
      <c r="AH528">
        <v>14.09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0.04</v>
      </c>
      <c r="AU528" t="s">
        <v>108</v>
      </c>
      <c r="AV528">
        <v>1</v>
      </c>
      <c r="AW528">
        <v>2</v>
      </c>
      <c r="AX528">
        <v>64889004</v>
      </c>
      <c r="AY528">
        <v>1</v>
      </c>
      <c r="AZ528">
        <v>0</v>
      </c>
      <c r="BA528">
        <v>528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U528">
        <f>ROUND(AT528*Source!I667*AH528*AL528,0)</f>
        <v>1</v>
      </c>
      <c r="CV528">
        <f>ROUND(Y528*Source!I667,7)</f>
        <v>3.2000000000000001E-2</v>
      </c>
      <c r="CW528">
        <v>0</v>
      </c>
      <c r="CX528">
        <f>ROUND(Y528*Source!I667,7)</f>
        <v>3.2000000000000001E-2</v>
      </c>
      <c r="CY528">
        <f t="shared" si="89"/>
        <v>14.09</v>
      </c>
      <c r="CZ528">
        <f t="shared" si="90"/>
        <v>14.09</v>
      </c>
      <c r="DA528">
        <f t="shared" si="91"/>
        <v>1</v>
      </c>
      <c r="DB528">
        <f t="shared" si="94"/>
        <v>0.45</v>
      </c>
      <c r="DC528">
        <f t="shared" si="95"/>
        <v>0</v>
      </c>
      <c r="DD528" t="s">
        <v>3</v>
      </c>
      <c r="DE528" t="s">
        <v>3</v>
      </c>
      <c r="DF528">
        <f>ROUND(ROUND(AE528,2)*CX528,2)</f>
        <v>0</v>
      </c>
      <c r="DG528">
        <f>ROUND(ROUND(AF528,2)*CX528,2)</f>
        <v>0</v>
      </c>
      <c r="DH528">
        <f>ROUND(ROUND(AG528,2)*CX528,2)</f>
        <v>0</v>
      </c>
      <c r="DI528">
        <f>ROUND(ROUND(AH528,2)*CX528,2)</f>
        <v>0.45</v>
      </c>
      <c r="DJ528">
        <f t="shared" si="92"/>
        <v>0.45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ROW(Source!A667)</f>
        <v>667</v>
      </c>
      <c r="B529">
        <v>64887308</v>
      </c>
      <c r="C529">
        <v>64888998</v>
      </c>
      <c r="D529">
        <v>29420467</v>
      </c>
      <c r="E529">
        <v>1</v>
      </c>
      <c r="F529">
        <v>1</v>
      </c>
      <c r="G529">
        <v>1</v>
      </c>
      <c r="H529">
        <v>1</v>
      </c>
      <c r="I529" t="s">
        <v>249</v>
      </c>
      <c r="J529" t="s">
        <v>3</v>
      </c>
      <c r="K529" t="s">
        <v>250</v>
      </c>
      <c r="L529">
        <v>1369</v>
      </c>
      <c r="N529">
        <v>1013</v>
      </c>
      <c r="O529" t="s">
        <v>244</v>
      </c>
      <c r="P529" t="s">
        <v>244</v>
      </c>
      <c r="Q529">
        <v>1</v>
      </c>
      <c r="W529">
        <v>0</v>
      </c>
      <c r="X529">
        <v>1876455240</v>
      </c>
      <c r="Y529">
        <f t="shared" si="93"/>
        <v>1.6E-2</v>
      </c>
      <c r="AA529">
        <v>0</v>
      </c>
      <c r="AB529">
        <v>0</v>
      </c>
      <c r="AC529">
        <v>0</v>
      </c>
      <c r="AD529">
        <v>16.93</v>
      </c>
      <c r="AE529">
        <v>0</v>
      </c>
      <c r="AF529">
        <v>0</v>
      </c>
      <c r="AG529">
        <v>0</v>
      </c>
      <c r="AH529">
        <v>16.93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0.02</v>
      </c>
      <c r="AU529" t="s">
        <v>108</v>
      </c>
      <c r="AV529">
        <v>1</v>
      </c>
      <c r="AW529">
        <v>2</v>
      </c>
      <c r="AX529">
        <v>64889005</v>
      </c>
      <c r="AY529">
        <v>1</v>
      </c>
      <c r="AZ529">
        <v>0</v>
      </c>
      <c r="BA529">
        <v>529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U529">
        <f>ROUND(AT529*Source!I667*AH529*AL529,0)</f>
        <v>0</v>
      </c>
      <c r="CV529">
        <f>ROUND(Y529*Source!I667,7)</f>
        <v>1.6E-2</v>
      </c>
      <c r="CW529">
        <v>0</v>
      </c>
      <c r="CX529">
        <f>ROUND(Y529*Source!I667,7)</f>
        <v>1.6E-2</v>
      </c>
      <c r="CY529">
        <f t="shared" si="89"/>
        <v>16.93</v>
      </c>
      <c r="CZ529">
        <f t="shared" si="90"/>
        <v>16.93</v>
      </c>
      <c r="DA529">
        <f t="shared" si="91"/>
        <v>1</v>
      </c>
      <c r="DB529">
        <f t="shared" si="94"/>
        <v>0.27</v>
      </c>
      <c r="DC529">
        <f t="shared" si="95"/>
        <v>0</v>
      </c>
      <c r="DD529" t="s">
        <v>3</v>
      </c>
      <c r="DE529" t="s">
        <v>3</v>
      </c>
      <c r="DF529">
        <f>ROUND(ROUND(AE529,2)*CX529,2)</f>
        <v>0</v>
      </c>
      <c r="DG529">
        <f>ROUND(ROUND(AF529,2)*CX529,2)</f>
        <v>0</v>
      </c>
      <c r="DH529">
        <f>ROUND(ROUND(AG529,2)*CX529,2)</f>
        <v>0</v>
      </c>
      <c r="DI529">
        <f>ROUND(ROUND(AH529,2)*CX529,2)</f>
        <v>0.27</v>
      </c>
      <c r="DJ529">
        <f t="shared" si="92"/>
        <v>0.27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ROW(Source!A667)</f>
        <v>667</v>
      </c>
      <c r="B530">
        <v>64887308</v>
      </c>
      <c r="C530">
        <v>64888998</v>
      </c>
      <c r="D530">
        <v>29412068</v>
      </c>
      <c r="E530">
        <v>1</v>
      </c>
      <c r="F530">
        <v>1</v>
      </c>
      <c r="G530">
        <v>1</v>
      </c>
      <c r="H530">
        <v>1</v>
      </c>
      <c r="I530" t="s">
        <v>251</v>
      </c>
      <c r="J530" t="s">
        <v>3</v>
      </c>
      <c r="K530" t="s">
        <v>252</v>
      </c>
      <c r="L530">
        <v>1369</v>
      </c>
      <c r="N530">
        <v>1013</v>
      </c>
      <c r="O530" t="s">
        <v>244</v>
      </c>
      <c r="P530" t="s">
        <v>244</v>
      </c>
      <c r="Q530">
        <v>1</v>
      </c>
      <c r="W530">
        <v>0</v>
      </c>
      <c r="X530">
        <v>-547340176</v>
      </c>
      <c r="Y530">
        <f t="shared" si="93"/>
        <v>4.8000000000000001E-2</v>
      </c>
      <c r="AA530">
        <v>0</v>
      </c>
      <c r="AB530">
        <v>0</v>
      </c>
      <c r="AC530">
        <v>0</v>
      </c>
      <c r="AD530">
        <v>10.210000000000001</v>
      </c>
      <c r="AE530">
        <v>0</v>
      </c>
      <c r="AF530">
        <v>0</v>
      </c>
      <c r="AG530">
        <v>0</v>
      </c>
      <c r="AH530">
        <v>10.210000000000001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0.06</v>
      </c>
      <c r="AU530" t="s">
        <v>108</v>
      </c>
      <c r="AV530">
        <v>1</v>
      </c>
      <c r="AW530">
        <v>2</v>
      </c>
      <c r="AX530">
        <v>64889006</v>
      </c>
      <c r="AY530">
        <v>1</v>
      </c>
      <c r="AZ530">
        <v>0</v>
      </c>
      <c r="BA530">
        <v>530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U530">
        <f>ROUND(AT530*Source!I667*AH530*AL530,0)</f>
        <v>1</v>
      </c>
      <c r="CV530">
        <f>ROUND(Y530*Source!I667,7)</f>
        <v>4.8000000000000001E-2</v>
      </c>
      <c r="CW530">
        <v>0</v>
      </c>
      <c r="CX530">
        <f>ROUND(Y530*Source!I667,7)</f>
        <v>4.8000000000000001E-2</v>
      </c>
      <c r="CY530">
        <f t="shared" si="89"/>
        <v>10.210000000000001</v>
      </c>
      <c r="CZ530">
        <f t="shared" si="90"/>
        <v>10.210000000000001</v>
      </c>
      <c r="DA530">
        <f t="shared" si="91"/>
        <v>1</v>
      </c>
      <c r="DB530">
        <f t="shared" si="94"/>
        <v>0.49</v>
      </c>
      <c r="DC530">
        <f t="shared" si="95"/>
        <v>0</v>
      </c>
      <c r="DD530" t="s">
        <v>3</v>
      </c>
      <c r="DE530" t="s">
        <v>3</v>
      </c>
      <c r="DF530">
        <f>ROUND(ROUND(AE530,2)*CX530,2)</f>
        <v>0</v>
      </c>
      <c r="DG530">
        <f>ROUND(ROUND(AF530,2)*CX530,2)</f>
        <v>0</v>
      </c>
      <c r="DH530">
        <f>ROUND(ROUND(AG530,2)*CX530,2)</f>
        <v>0</v>
      </c>
      <c r="DI530">
        <f>ROUND(ROUND(AH530,2)*CX530,2)</f>
        <v>0.49</v>
      </c>
      <c r="DJ530">
        <f t="shared" si="92"/>
        <v>0.49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ROW(Source!A668)</f>
        <v>668</v>
      </c>
      <c r="B531">
        <v>64887305</v>
      </c>
      <c r="C531">
        <v>64888998</v>
      </c>
      <c r="D531">
        <v>29412067</v>
      </c>
      <c r="E531">
        <v>1</v>
      </c>
      <c r="F531">
        <v>1</v>
      </c>
      <c r="G531">
        <v>1</v>
      </c>
      <c r="H531">
        <v>1</v>
      </c>
      <c r="I531" t="s">
        <v>245</v>
      </c>
      <c r="J531" t="s">
        <v>3</v>
      </c>
      <c r="K531" t="s">
        <v>246</v>
      </c>
      <c r="L531">
        <v>1369</v>
      </c>
      <c r="N531">
        <v>1013</v>
      </c>
      <c r="O531" t="s">
        <v>244</v>
      </c>
      <c r="P531" t="s">
        <v>244</v>
      </c>
      <c r="Q531">
        <v>1</v>
      </c>
      <c r="W531">
        <v>0</v>
      </c>
      <c r="X531">
        <v>-492150492</v>
      </c>
      <c r="Y531">
        <f t="shared" si="93"/>
        <v>3.2000000000000001E-2</v>
      </c>
      <c r="AA531">
        <v>0</v>
      </c>
      <c r="AB531">
        <v>0</v>
      </c>
      <c r="AC531">
        <v>0</v>
      </c>
      <c r="AD531">
        <v>15.49</v>
      </c>
      <c r="AE531">
        <v>0</v>
      </c>
      <c r="AF531">
        <v>0</v>
      </c>
      <c r="AG531">
        <v>0</v>
      </c>
      <c r="AH531">
        <v>15.49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0.04</v>
      </c>
      <c r="AU531" t="s">
        <v>108</v>
      </c>
      <c r="AV531">
        <v>1</v>
      </c>
      <c r="AW531">
        <v>2</v>
      </c>
      <c r="AX531">
        <v>64889003</v>
      </c>
      <c r="AY531">
        <v>1</v>
      </c>
      <c r="AZ531">
        <v>0</v>
      </c>
      <c r="BA531">
        <v>531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ROUND(AT531*Source!I668*AH531*AL531,0)</f>
        <v>1</v>
      </c>
      <c r="CV531">
        <f>ROUND(Y531*Source!I668,7)</f>
        <v>3.2000000000000001E-2</v>
      </c>
      <c r="CW531">
        <v>0</v>
      </c>
      <c r="CX531">
        <f>ROUND(Y531*Source!I668,7)</f>
        <v>3.2000000000000001E-2</v>
      </c>
      <c r="CY531">
        <f t="shared" si="89"/>
        <v>15.49</v>
      </c>
      <c r="CZ531">
        <f t="shared" si="90"/>
        <v>15.49</v>
      </c>
      <c r="DA531">
        <f t="shared" si="91"/>
        <v>1</v>
      </c>
      <c r="DB531">
        <f t="shared" si="94"/>
        <v>0.5</v>
      </c>
      <c r="DC531">
        <f t="shared" si="95"/>
        <v>0</v>
      </c>
      <c r="DD531" t="s">
        <v>3</v>
      </c>
      <c r="DE531" t="s">
        <v>3</v>
      </c>
      <c r="DF531">
        <f>ROUND(ROUND(AE531,0)*CX531,0)</f>
        <v>0</v>
      </c>
      <c r="DG531">
        <f>ROUND(ROUND(AF531,0)*CX531,0)</f>
        <v>0</v>
      </c>
      <c r="DH531">
        <f>ROUND(ROUND(AG531,0)*CX531,0)</f>
        <v>0</v>
      </c>
      <c r="DI531">
        <f>ROUND(ROUND(AH531,0)*CX531,0)</f>
        <v>0</v>
      </c>
      <c r="DJ531">
        <f t="shared" si="92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ROW(Source!A668)</f>
        <v>668</v>
      </c>
      <c r="B532">
        <v>64887305</v>
      </c>
      <c r="C532">
        <v>64888998</v>
      </c>
      <c r="D532">
        <v>29420508</v>
      </c>
      <c r="E532">
        <v>1</v>
      </c>
      <c r="F532">
        <v>1</v>
      </c>
      <c r="G532">
        <v>1</v>
      </c>
      <c r="H532">
        <v>1</v>
      </c>
      <c r="I532" t="s">
        <v>253</v>
      </c>
      <c r="J532" t="s">
        <v>3</v>
      </c>
      <c r="K532" t="s">
        <v>254</v>
      </c>
      <c r="L532">
        <v>1369</v>
      </c>
      <c r="N532">
        <v>1013</v>
      </c>
      <c r="O532" t="s">
        <v>244</v>
      </c>
      <c r="P532" t="s">
        <v>244</v>
      </c>
      <c r="Q532">
        <v>1</v>
      </c>
      <c r="W532">
        <v>0</v>
      </c>
      <c r="X532">
        <v>1660935601</v>
      </c>
      <c r="Y532">
        <f t="shared" si="93"/>
        <v>3.2000000000000001E-2</v>
      </c>
      <c r="AA532">
        <v>0</v>
      </c>
      <c r="AB532">
        <v>0</v>
      </c>
      <c r="AC532">
        <v>0</v>
      </c>
      <c r="AD532">
        <v>14.09</v>
      </c>
      <c r="AE532">
        <v>0</v>
      </c>
      <c r="AF532">
        <v>0</v>
      </c>
      <c r="AG532">
        <v>0</v>
      </c>
      <c r="AH532">
        <v>14.09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0.04</v>
      </c>
      <c r="AU532" t="s">
        <v>108</v>
      </c>
      <c r="AV532">
        <v>1</v>
      </c>
      <c r="AW532">
        <v>2</v>
      </c>
      <c r="AX532">
        <v>64889004</v>
      </c>
      <c r="AY532">
        <v>1</v>
      </c>
      <c r="AZ532">
        <v>0</v>
      </c>
      <c r="BA532">
        <v>532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U532">
        <f>ROUND(AT532*Source!I668*AH532*AL532,0)</f>
        <v>1</v>
      </c>
      <c r="CV532">
        <f>ROUND(Y532*Source!I668,7)</f>
        <v>3.2000000000000001E-2</v>
      </c>
      <c r="CW532">
        <v>0</v>
      </c>
      <c r="CX532">
        <f>ROUND(Y532*Source!I668,7)</f>
        <v>3.2000000000000001E-2</v>
      </c>
      <c r="CY532">
        <f t="shared" si="89"/>
        <v>14.09</v>
      </c>
      <c r="CZ532">
        <f t="shared" si="90"/>
        <v>14.09</v>
      </c>
      <c r="DA532">
        <f t="shared" si="91"/>
        <v>1</v>
      </c>
      <c r="DB532">
        <f t="shared" si="94"/>
        <v>0.45</v>
      </c>
      <c r="DC532">
        <f t="shared" si="95"/>
        <v>0</v>
      </c>
      <c r="DD532" t="s">
        <v>3</v>
      </c>
      <c r="DE532" t="s">
        <v>3</v>
      </c>
      <c r="DF532">
        <f>ROUND(ROUND(AE532,0)*CX532,0)</f>
        <v>0</v>
      </c>
      <c r="DG532">
        <f>ROUND(ROUND(AF532,0)*CX532,0)</f>
        <v>0</v>
      </c>
      <c r="DH532">
        <f>ROUND(ROUND(AG532,0)*CX532,0)</f>
        <v>0</v>
      </c>
      <c r="DI532">
        <f>ROUND(ROUND(AH532,0)*CX532,0)</f>
        <v>0</v>
      </c>
      <c r="DJ532">
        <f t="shared" si="92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ROW(Source!A668)</f>
        <v>668</v>
      </c>
      <c r="B533">
        <v>64887305</v>
      </c>
      <c r="C533">
        <v>64888998</v>
      </c>
      <c r="D533">
        <v>29420467</v>
      </c>
      <c r="E533">
        <v>1</v>
      </c>
      <c r="F533">
        <v>1</v>
      </c>
      <c r="G533">
        <v>1</v>
      </c>
      <c r="H533">
        <v>1</v>
      </c>
      <c r="I533" t="s">
        <v>249</v>
      </c>
      <c r="J533" t="s">
        <v>3</v>
      </c>
      <c r="K533" t="s">
        <v>250</v>
      </c>
      <c r="L533">
        <v>1369</v>
      </c>
      <c r="N533">
        <v>1013</v>
      </c>
      <c r="O533" t="s">
        <v>244</v>
      </c>
      <c r="P533" t="s">
        <v>244</v>
      </c>
      <c r="Q533">
        <v>1</v>
      </c>
      <c r="W533">
        <v>0</v>
      </c>
      <c r="X533">
        <v>1876455240</v>
      </c>
      <c r="Y533">
        <f t="shared" si="93"/>
        <v>1.6E-2</v>
      </c>
      <c r="AA533">
        <v>0</v>
      </c>
      <c r="AB533">
        <v>0</v>
      </c>
      <c r="AC533">
        <v>0</v>
      </c>
      <c r="AD533">
        <v>16.93</v>
      </c>
      <c r="AE533">
        <v>0</v>
      </c>
      <c r="AF533">
        <v>0</v>
      </c>
      <c r="AG533">
        <v>0</v>
      </c>
      <c r="AH533">
        <v>16.93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0.02</v>
      </c>
      <c r="AU533" t="s">
        <v>108</v>
      </c>
      <c r="AV533">
        <v>1</v>
      </c>
      <c r="AW533">
        <v>2</v>
      </c>
      <c r="AX533">
        <v>64889005</v>
      </c>
      <c r="AY533">
        <v>1</v>
      </c>
      <c r="AZ533">
        <v>0</v>
      </c>
      <c r="BA533">
        <v>533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U533">
        <f>ROUND(AT533*Source!I668*AH533*AL533,0)</f>
        <v>0</v>
      </c>
      <c r="CV533">
        <f>ROUND(Y533*Source!I668,7)</f>
        <v>1.6E-2</v>
      </c>
      <c r="CW533">
        <v>0</v>
      </c>
      <c r="CX533">
        <f>ROUND(Y533*Source!I668,7)</f>
        <v>1.6E-2</v>
      </c>
      <c r="CY533">
        <f t="shared" si="89"/>
        <v>16.93</v>
      </c>
      <c r="CZ533">
        <f t="shared" si="90"/>
        <v>16.93</v>
      </c>
      <c r="DA533">
        <f t="shared" si="91"/>
        <v>1</v>
      </c>
      <c r="DB533">
        <f t="shared" si="94"/>
        <v>0.27</v>
      </c>
      <c r="DC533">
        <f t="shared" si="95"/>
        <v>0</v>
      </c>
      <c r="DD533" t="s">
        <v>3</v>
      </c>
      <c r="DE533" t="s">
        <v>3</v>
      </c>
      <c r="DF533">
        <f>ROUND(ROUND(AE533,0)*CX533,0)</f>
        <v>0</v>
      </c>
      <c r="DG533">
        <f>ROUND(ROUND(AF533,0)*CX533,0)</f>
        <v>0</v>
      </c>
      <c r="DH533">
        <f>ROUND(ROUND(AG533,0)*CX533,0)</f>
        <v>0</v>
      </c>
      <c r="DI533">
        <f>ROUND(ROUND(AH533,0)*CX533,0)</f>
        <v>0</v>
      </c>
      <c r="DJ533">
        <f t="shared" si="92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ROW(Source!A668)</f>
        <v>668</v>
      </c>
      <c r="B534">
        <v>64887305</v>
      </c>
      <c r="C534">
        <v>64888998</v>
      </c>
      <c r="D534">
        <v>29412068</v>
      </c>
      <c r="E534">
        <v>1</v>
      </c>
      <c r="F534">
        <v>1</v>
      </c>
      <c r="G534">
        <v>1</v>
      </c>
      <c r="H534">
        <v>1</v>
      </c>
      <c r="I534" t="s">
        <v>251</v>
      </c>
      <c r="J534" t="s">
        <v>3</v>
      </c>
      <c r="K534" t="s">
        <v>252</v>
      </c>
      <c r="L534">
        <v>1369</v>
      </c>
      <c r="N534">
        <v>1013</v>
      </c>
      <c r="O534" t="s">
        <v>244</v>
      </c>
      <c r="P534" t="s">
        <v>244</v>
      </c>
      <c r="Q534">
        <v>1</v>
      </c>
      <c r="W534">
        <v>0</v>
      </c>
      <c r="X534">
        <v>-547340176</v>
      </c>
      <c r="Y534">
        <f t="shared" si="93"/>
        <v>4.8000000000000001E-2</v>
      </c>
      <c r="AA534">
        <v>0</v>
      </c>
      <c r="AB534">
        <v>0</v>
      </c>
      <c r="AC534">
        <v>0</v>
      </c>
      <c r="AD534">
        <v>10.210000000000001</v>
      </c>
      <c r="AE534">
        <v>0</v>
      </c>
      <c r="AF534">
        <v>0</v>
      </c>
      <c r="AG534">
        <v>0</v>
      </c>
      <c r="AH534">
        <v>10.210000000000001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0.06</v>
      </c>
      <c r="AU534" t="s">
        <v>108</v>
      </c>
      <c r="AV534">
        <v>1</v>
      </c>
      <c r="AW534">
        <v>2</v>
      </c>
      <c r="AX534">
        <v>64889006</v>
      </c>
      <c r="AY534">
        <v>1</v>
      </c>
      <c r="AZ534">
        <v>0</v>
      </c>
      <c r="BA534">
        <v>534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ROUND(AT534*Source!I668*AH534*AL534,0)</f>
        <v>1</v>
      </c>
      <c r="CV534">
        <f>ROUND(Y534*Source!I668,7)</f>
        <v>4.8000000000000001E-2</v>
      </c>
      <c r="CW534">
        <v>0</v>
      </c>
      <c r="CX534">
        <f>ROUND(Y534*Source!I668,7)</f>
        <v>4.8000000000000001E-2</v>
      </c>
      <c r="CY534">
        <f t="shared" si="89"/>
        <v>10.210000000000001</v>
      </c>
      <c r="CZ534">
        <f t="shared" si="90"/>
        <v>10.210000000000001</v>
      </c>
      <c r="DA534">
        <f t="shared" si="91"/>
        <v>1</v>
      </c>
      <c r="DB534">
        <f t="shared" si="94"/>
        <v>0.49</v>
      </c>
      <c r="DC534">
        <f t="shared" si="95"/>
        <v>0</v>
      </c>
      <c r="DD534" t="s">
        <v>3</v>
      </c>
      <c r="DE534" t="s">
        <v>3</v>
      </c>
      <c r="DF534">
        <f>ROUND(ROUND(AE534,0)*CX534,0)</f>
        <v>0</v>
      </c>
      <c r="DG534">
        <f>ROUND(ROUND(AF534,0)*CX534,0)</f>
        <v>0</v>
      </c>
      <c r="DH534">
        <f>ROUND(ROUND(AG534,0)*CX534,0)</f>
        <v>0</v>
      </c>
      <c r="DI534">
        <f>ROUND(ROUND(AH534,0)*CX534,0)</f>
        <v>0</v>
      </c>
      <c r="DJ534">
        <f t="shared" si="92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ROW(Source!A704)</f>
        <v>704</v>
      </c>
      <c r="B535">
        <v>64887308</v>
      </c>
      <c r="C535">
        <v>64889007</v>
      </c>
      <c r="D535">
        <v>29479127</v>
      </c>
      <c r="E535">
        <v>1</v>
      </c>
      <c r="F535">
        <v>1</v>
      </c>
      <c r="G535">
        <v>1</v>
      </c>
      <c r="H535">
        <v>1</v>
      </c>
      <c r="I535" t="s">
        <v>242</v>
      </c>
      <c r="J535" t="s">
        <v>3</v>
      </c>
      <c r="K535" t="s">
        <v>243</v>
      </c>
      <c r="L535">
        <v>1369</v>
      </c>
      <c r="N535">
        <v>1013</v>
      </c>
      <c r="O535" t="s">
        <v>244</v>
      </c>
      <c r="P535" t="s">
        <v>244</v>
      </c>
      <c r="Q535">
        <v>1</v>
      </c>
      <c r="W535">
        <v>0</v>
      </c>
      <c r="X535">
        <v>-1068735493</v>
      </c>
      <c r="Y535">
        <f t="shared" ref="Y535:Y544" si="96">(AT535*ROUND(((0.3+1)*0.8),7))</f>
        <v>9.2143999999999995</v>
      </c>
      <c r="AA535">
        <v>0</v>
      </c>
      <c r="AB535">
        <v>0</v>
      </c>
      <c r="AC535">
        <v>0</v>
      </c>
      <c r="AD535">
        <v>12.92</v>
      </c>
      <c r="AE535">
        <v>0</v>
      </c>
      <c r="AF535">
        <v>0</v>
      </c>
      <c r="AG535">
        <v>0</v>
      </c>
      <c r="AH535">
        <v>12.92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8.86</v>
      </c>
      <c r="AU535" t="s">
        <v>26</v>
      </c>
      <c r="AV535">
        <v>1</v>
      </c>
      <c r="AW535">
        <v>2</v>
      </c>
      <c r="AX535">
        <v>64889013</v>
      </c>
      <c r="AY535">
        <v>1</v>
      </c>
      <c r="AZ535">
        <v>0</v>
      </c>
      <c r="BA535">
        <v>535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ROUND(AT535*Source!I704*AH535*AL535,0)</f>
        <v>458</v>
      </c>
      <c r="CV535">
        <f>ROUND(Y535*Source!I704,7)</f>
        <v>36.857599999999998</v>
      </c>
      <c r="CW535">
        <v>0</v>
      </c>
      <c r="CX535">
        <f>ROUND(Y535*Source!I704,7)</f>
        <v>36.857599999999998</v>
      </c>
      <c r="CY535">
        <f t="shared" si="89"/>
        <v>12.92</v>
      </c>
      <c r="CZ535">
        <f t="shared" si="90"/>
        <v>12.92</v>
      </c>
      <c r="DA535">
        <f t="shared" si="91"/>
        <v>1</v>
      </c>
      <c r="DB535">
        <f t="shared" ref="DB535:DB544" si="97">ROUND((ROUND(AT535*CZ535,2)*ROUND(((0.3+1)*0.8),7)),2)</f>
        <v>119.05</v>
      </c>
      <c r="DC535">
        <f t="shared" ref="DC535:DC544" si="98">ROUND((ROUND(AT535*AG535,2)*ROUND(((0.3+1)*0.8),7)),2)</f>
        <v>0</v>
      </c>
      <c r="DD535" t="s">
        <v>3</v>
      </c>
      <c r="DE535" t="s">
        <v>3</v>
      </c>
      <c r="DF535">
        <f>ROUND(ROUND(AE535,2)*CX535,2)</f>
        <v>0</v>
      </c>
      <c r="DG535">
        <f>ROUND(ROUND(AF535,2)*CX535,2)</f>
        <v>0</v>
      </c>
      <c r="DH535">
        <f>ROUND(ROUND(AG535,2)*CX535,2)</f>
        <v>0</v>
      </c>
      <c r="DI535">
        <f>ROUND(ROUND(AH535,2)*CX535,2)</f>
        <v>476.2</v>
      </c>
      <c r="DJ535">
        <f t="shared" si="92"/>
        <v>476.2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ROW(Source!A704)</f>
        <v>704</v>
      </c>
      <c r="B536">
        <v>64887308</v>
      </c>
      <c r="C536">
        <v>64889007</v>
      </c>
      <c r="D536">
        <v>29412067</v>
      </c>
      <c r="E536">
        <v>1</v>
      </c>
      <c r="F536">
        <v>1</v>
      </c>
      <c r="G536">
        <v>1</v>
      </c>
      <c r="H536">
        <v>1</v>
      </c>
      <c r="I536" t="s">
        <v>245</v>
      </c>
      <c r="J536" t="s">
        <v>3</v>
      </c>
      <c r="K536" t="s">
        <v>246</v>
      </c>
      <c r="L536">
        <v>1369</v>
      </c>
      <c r="N536">
        <v>1013</v>
      </c>
      <c r="O536" t="s">
        <v>244</v>
      </c>
      <c r="P536" t="s">
        <v>244</v>
      </c>
      <c r="Q536">
        <v>1</v>
      </c>
      <c r="W536">
        <v>0</v>
      </c>
      <c r="X536">
        <v>-492150492</v>
      </c>
      <c r="Y536">
        <f t="shared" si="96"/>
        <v>6.136000000000001</v>
      </c>
      <c r="AA536">
        <v>0</v>
      </c>
      <c r="AB536">
        <v>0</v>
      </c>
      <c r="AC536">
        <v>0</v>
      </c>
      <c r="AD536">
        <v>15.49</v>
      </c>
      <c r="AE536">
        <v>0</v>
      </c>
      <c r="AF536">
        <v>0</v>
      </c>
      <c r="AG536">
        <v>0</v>
      </c>
      <c r="AH536">
        <v>15.49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5.9</v>
      </c>
      <c r="AU536" t="s">
        <v>26</v>
      </c>
      <c r="AV536">
        <v>1</v>
      </c>
      <c r="AW536">
        <v>2</v>
      </c>
      <c r="AX536">
        <v>64889014</v>
      </c>
      <c r="AY536">
        <v>1</v>
      </c>
      <c r="AZ536">
        <v>0</v>
      </c>
      <c r="BA536">
        <v>536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U536">
        <f>ROUND(AT536*Source!I704*AH536*AL536,0)</f>
        <v>366</v>
      </c>
      <c r="CV536">
        <f>ROUND(Y536*Source!I704,7)</f>
        <v>24.544</v>
      </c>
      <c r="CW536">
        <v>0</v>
      </c>
      <c r="CX536">
        <f>ROUND(Y536*Source!I704,7)</f>
        <v>24.544</v>
      </c>
      <c r="CY536">
        <f t="shared" si="89"/>
        <v>15.49</v>
      </c>
      <c r="CZ536">
        <f t="shared" si="90"/>
        <v>15.49</v>
      </c>
      <c r="DA536">
        <f t="shared" si="91"/>
        <v>1</v>
      </c>
      <c r="DB536">
        <f t="shared" si="97"/>
        <v>95.05</v>
      </c>
      <c r="DC536">
        <f t="shared" si="98"/>
        <v>0</v>
      </c>
      <c r="DD536" t="s">
        <v>3</v>
      </c>
      <c r="DE536" t="s">
        <v>3</v>
      </c>
      <c r="DF536">
        <f>ROUND(ROUND(AE536,2)*CX536,2)</f>
        <v>0</v>
      </c>
      <c r="DG536">
        <f>ROUND(ROUND(AF536,2)*CX536,2)</f>
        <v>0</v>
      </c>
      <c r="DH536">
        <f>ROUND(ROUND(AG536,2)*CX536,2)</f>
        <v>0</v>
      </c>
      <c r="DI536">
        <f>ROUND(ROUND(AH536,2)*CX536,2)</f>
        <v>380.19</v>
      </c>
      <c r="DJ536">
        <f t="shared" si="92"/>
        <v>380.19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ROW(Source!A704)</f>
        <v>704</v>
      </c>
      <c r="B537">
        <v>64887308</v>
      </c>
      <c r="C537">
        <v>64889007</v>
      </c>
      <c r="D537">
        <v>29420508</v>
      </c>
      <c r="E537">
        <v>1</v>
      </c>
      <c r="F537">
        <v>1</v>
      </c>
      <c r="G537">
        <v>1</v>
      </c>
      <c r="H537">
        <v>1</v>
      </c>
      <c r="I537" t="s">
        <v>253</v>
      </c>
      <c r="J537" t="s">
        <v>3</v>
      </c>
      <c r="K537" t="s">
        <v>254</v>
      </c>
      <c r="L537">
        <v>1369</v>
      </c>
      <c r="N537">
        <v>1013</v>
      </c>
      <c r="O537" t="s">
        <v>244</v>
      </c>
      <c r="P537" t="s">
        <v>244</v>
      </c>
      <c r="Q537">
        <v>1</v>
      </c>
      <c r="W537">
        <v>0</v>
      </c>
      <c r="X537">
        <v>1660935601</v>
      </c>
      <c r="Y537">
        <f t="shared" si="96"/>
        <v>6.136000000000001</v>
      </c>
      <c r="AA537">
        <v>0</v>
      </c>
      <c r="AB537">
        <v>0</v>
      </c>
      <c r="AC537">
        <v>0</v>
      </c>
      <c r="AD537">
        <v>14.09</v>
      </c>
      <c r="AE537">
        <v>0</v>
      </c>
      <c r="AF537">
        <v>0</v>
      </c>
      <c r="AG537">
        <v>0</v>
      </c>
      <c r="AH537">
        <v>14.09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5.9</v>
      </c>
      <c r="AU537" t="s">
        <v>26</v>
      </c>
      <c r="AV537">
        <v>1</v>
      </c>
      <c r="AW537">
        <v>2</v>
      </c>
      <c r="AX537">
        <v>64889015</v>
      </c>
      <c r="AY537">
        <v>1</v>
      </c>
      <c r="AZ537">
        <v>0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ROUND(AT537*Source!I704*AH537*AL537,0)</f>
        <v>333</v>
      </c>
      <c r="CV537">
        <f>ROUND(Y537*Source!I704,7)</f>
        <v>24.544</v>
      </c>
      <c r="CW537">
        <v>0</v>
      </c>
      <c r="CX537">
        <f>ROUND(Y537*Source!I704,7)</f>
        <v>24.544</v>
      </c>
      <c r="CY537">
        <f t="shared" si="89"/>
        <v>14.09</v>
      </c>
      <c r="CZ537">
        <f t="shared" si="90"/>
        <v>14.09</v>
      </c>
      <c r="DA537">
        <f t="shared" si="91"/>
        <v>1</v>
      </c>
      <c r="DB537">
        <f t="shared" si="97"/>
        <v>86.46</v>
      </c>
      <c r="DC537">
        <f t="shared" si="98"/>
        <v>0</v>
      </c>
      <c r="DD537" t="s">
        <v>3</v>
      </c>
      <c r="DE537" t="s">
        <v>3</v>
      </c>
      <c r="DF537">
        <f>ROUND(ROUND(AE537,2)*CX537,2)</f>
        <v>0</v>
      </c>
      <c r="DG537">
        <f>ROUND(ROUND(AF537,2)*CX537,2)</f>
        <v>0</v>
      </c>
      <c r="DH537">
        <f>ROUND(ROUND(AG537,2)*CX537,2)</f>
        <v>0</v>
      </c>
      <c r="DI537">
        <f>ROUND(ROUND(AH537,2)*CX537,2)</f>
        <v>345.82</v>
      </c>
      <c r="DJ537">
        <f t="shared" si="92"/>
        <v>345.82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ROW(Source!A704)</f>
        <v>704</v>
      </c>
      <c r="B538">
        <v>64887308</v>
      </c>
      <c r="C538">
        <v>64889007</v>
      </c>
      <c r="D538">
        <v>29420467</v>
      </c>
      <c r="E538">
        <v>1</v>
      </c>
      <c r="F538">
        <v>1</v>
      </c>
      <c r="G538">
        <v>1</v>
      </c>
      <c r="H538">
        <v>1</v>
      </c>
      <c r="I538" t="s">
        <v>249</v>
      </c>
      <c r="J538" t="s">
        <v>3</v>
      </c>
      <c r="K538" t="s">
        <v>250</v>
      </c>
      <c r="L538">
        <v>1369</v>
      </c>
      <c r="N538">
        <v>1013</v>
      </c>
      <c r="O538" t="s">
        <v>244</v>
      </c>
      <c r="P538" t="s">
        <v>244</v>
      </c>
      <c r="Q538">
        <v>1</v>
      </c>
      <c r="W538">
        <v>0</v>
      </c>
      <c r="X538">
        <v>1876455240</v>
      </c>
      <c r="Y538">
        <f t="shared" si="96"/>
        <v>3.0680000000000005</v>
      </c>
      <c r="AA538">
        <v>0</v>
      </c>
      <c r="AB538">
        <v>0</v>
      </c>
      <c r="AC538">
        <v>0</v>
      </c>
      <c r="AD538">
        <v>16.93</v>
      </c>
      <c r="AE538">
        <v>0</v>
      </c>
      <c r="AF538">
        <v>0</v>
      </c>
      <c r="AG538">
        <v>0</v>
      </c>
      <c r="AH538">
        <v>16.93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2.95</v>
      </c>
      <c r="AU538" t="s">
        <v>26</v>
      </c>
      <c r="AV538">
        <v>1</v>
      </c>
      <c r="AW538">
        <v>2</v>
      </c>
      <c r="AX538">
        <v>64889016</v>
      </c>
      <c r="AY538">
        <v>1</v>
      </c>
      <c r="AZ538">
        <v>0</v>
      </c>
      <c r="BA538">
        <v>538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U538">
        <f>ROUND(AT538*Source!I704*AH538*AL538,0)</f>
        <v>200</v>
      </c>
      <c r="CV538">
        <f>ROUND(Y538*Source!I704,7)</f>
        <v>12.272</v>
      </c>
      <c r="CW538">
        <v>0</v>
      </c>
      <c r="CX538">
        <f>ROUND(Y538*Source!I704,7)</f>
        <v>12.272</v>
      </c>
      <c r="CY538">
        <f t="shared" si="89"/>
        <v>16.93</v>
      </c>
      <c r="CZ538">
        <f t="shared" si="90"/>
        <v>16.93</v>
      </c>
      <c r="DA538">
        <f t="shared" si="91"/>
        <v>1</v>
      </c>
      <c r="DB538">
        <f t="shared" si="97"/>
        <v>51.94</v>
      </c>
      <c r="DC538">
        <f t="shared" si="98"/>
        <v>0</v>
      </c>
      <c r="DD538" t="s">
        <v>3</v>
      </c>
      <c r="DE538" t="s">
        <v>3</v>
      </c>
      <c r="DF538">
        <f>ROUND(ROUND(AE538,2)*CX538,2)</f>
        <v>0</v>
      </c>
      <c r="DG538">
        <f>ROUND(ROUND(AF538,2)*CX538,2)</f>
        <v>0</v>
      </c>
      <c r="DH538">
        <f>ROUND(ROUND(AG538,2)*CX538,2)</f>
        <v>0</v>
      </c>
      <c r="DI538">
        <f>ROUND(ROUND(AH538,2)*CX538,2)</f>
        <v>207.76</v>
      </c>
      <c r="DJ538">
        <f t="shared" si="92"/>
        <v>207.76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ROW(Source!A704)</f>
        <v>704</v>
      </c>
      <c r="B539">
        <v>64887308</v>
      </c>
      <c r="C539">
        <v>64889007</v>
      </c>
      <c r="D539">
        <v>29412068</v>
      </c>
      <c r="E539">
        <v>1</v>
      </c>
      <c r="F539">
        <v>1</v>
      </c>
      <c r="G539">
        <v>1</v>
      </c>
      <c r="H539">
        <v>1</v>
      </c>
      <c r="I539" t="s">
        <v>251</v>
      </c>
      <c r="J539" t="s">
        <v>3</v>
      </c>
      <c r="K539" t="s">
        <v>252</v>
      </c>
      <c r="L539">
        <v>1369</v>
      </c>
      <c r="N539">
        <v>1013</v>
      </c>
      <c r="O539" t="s">
        <v>244</v>
      </c>
      <c r="P539" t="s">
        <v>244</v>
      </c>
      <c r="Q539">
        <v>1</v>
      </c>
      <c r="W539">
        <v>0</v>
      </c>
      <c r="X539">
        <v>-547340176</v>
      </c>
      <c r="Y539">
        <f t="shared" si="96"/>
        <v>6.136000000000001</v>
      </c>
      <c r="AA539">
        <v>0</v>
      </c>
      <c r="AB539">
        <v>0</v>
      </c>
      <c r="AC539">
        <v>0</v>
      </c>
      <c r="AD539">
        <v>10.210000000000001</v>
      </c>
      <c r="AE539">
        <v>0</v>
      </c>
      <c r="AF539">
        <v>0</v>
      </c>
      <c r="AG539">
        <v>0</v>
      </c>
      <c r="AH539">
        <v>10.210000000000001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5.9</v>
      </c>
      <c r="AU539" t="s">
        <v>26</v>
      </c>
      <c r="AV539">
        <v>1</v>
      </c>
      <c r="AW539">
        <v>2</v>
      </c>
      <c r="AX539">
        <v>64889017</v>
      </c>
      <c r="AY539">
        <v>1</v>
      </c>
      <c r="AZ539">
        <v>0</v>
      </c>
      <c r="BA539">
        <v>539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ROUND(AT539*Source!I704*AH539*AL539,0)</f>
        <v>241</v>
      </c>
      <c r="CV539">
        <f>ROUND(Y539*Source!I704,7)</f>
        <v>24.544</v>
      </c>
      <c r="CW539">
        <v>0</v>
      </c>
      <c r="CX539">
        <f>ROUND(Y539*Source!I704,7)</f>
        <v>24.544</v>
      </c>
      <c r="CY539">
        <f t="shared" si="89"/>
        <v>10.210000000000001</v>
      </c>
      <c r="CZ539">
        <f t="shared" si="90"/>
        <v>10.210000000000001</v>
      </c>
      <c r="DA539">
        <f t="shared" si="91"/>
        <v>1</v>
      </c>
      <c r="DB539">
        <f t="shared" si="97"/>
        <v>62.65</v>
      </c>
      <c r="DC539">
        <f t="shared" si="98"/>
        <v>0</v>
      </c>
      <c r="DD539" t="s">
        <v>3</v>
      </c>
      <c r="DE539" t="s">
        <v>3</v>
      </c>
      <c r="DF539">
        <f>ROUND(ROUND(AE539,2)*CX539,2)</f>
        <v>0</v>
      </c>
      <c r="DG539">
        <f>ROUND(ROUND(AF539,2)*CX539,2)</f>
        <v>0</v>
      </c>
      <c r="DH539">
        <f>ROUND(ROUND(AG539,2)*CX539,2)</f>
        <v>0</v>
      </c>
      <c r="DI539">
        <f>ROUND(ROUND(AH539,2)*CX539,2)</f>
        <v>250.59</v>
      </c>
      <c r="DJ539">
        <f t="shared" si="92"/>
        <v>250.59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ROW(Source!A705)</f>
        <v>705</v>
      </c>
      <c r="B540">
        <v>64887305</v>
      </c>
      <c r="C540">
        <v>64889007</v>
      </c>
      <c r="D540">
        <v>29479127</v>
      </c>
      <c r="E540">
        <v>1</v>
      </c>
      <c r="F540">
        <v>1</v>
      </c>
      <c r="G540">
        <v>1</v>
      </c>
      <c r="H540">
        <v>1</v>
      </c>
      <c r="I540" t="s">
        <v>242</v>
      </c>
      <c r="J540" t="s">
        <v>3</v>
      </c>
      <c r="K540" t="s">
        <v>243</v>
      </c>
      <c r="L540">
        <v>1369</v>
      </c>
      <c r="N540">
        <v>1013</v>
      </c>
      <c r="O540" t="s">
        <v>244</v>
      </c>
      <c r="P540" t="s">
        <v>244</v>
      </c>
      <c r="Q540">
        <v>1</v>
      </c>
      <c r="W540">
        <v>0</v>
      </c>
      <c r="X540">
        <v>-1068735493</v>
      </c>
      <c r="Y540">
        <f t="shared" si="96"/>
        <v>9.2143999999999995</v>
      </c>
      <c r="AA540">
        <v>0</v>
      </c>
      <c r="AB540">
        <v>0</v>
      </c>
      <c r="AC540">
        <v>0</v>
      </c>
      <c r="AD540">
        <v>12.92</v>
      </c>
      <c r="AE540">
        <v>0</v>
      </c>
      <c r="AF540">
        <v>0</v>
      </c>
      <c r="AG540">
        <v>0</v>
      </c>
      <c r="AH540">
        <v>12.92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8.86</v>
      </c>
      <c r="AU540" t="s">
        <v>26</v>
      </c>
      <c r="AV540">
        <v>1</v>
      </c>
      <c r="AW540">
        <v>2</v>
      </c>
      <c r="AX540">
        <v>64889013</v>
      </c>
      <c r="AY540">
        <v>1</v>
      </c>
      <c r="AZ540">
        <v>0</v>
      </c>
      <c r="BA540">
        <v>540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U540">
        <f>ROUND(AT540*Source!I705*AH540*AL540,0)</f>
        <v>458</v>
      </c>
      <c r="CV540">
        <f>ROUND(Y540*Source!I705,7)</f>
        <v>36.857599999999998</v>
      </c>
      <c r="CW540">
        <v>0</v>
      </c>
      <c r="CX540">
        <f>ROUND(Y540*Source!I705,7)</f>
        <v>36.857599999999998</v>
      </c>
      <c r="CY540">
        <f t="shared" si="89"/>
        <v>12.92</v>
      </c>
      <c r="CZ540">
        <f t="shared" si="90"/>
        <v>12.92</v>
      </c>
      <c r="DA540">
        <f t="shared" si="91"/>
        <v>1</v>
      </c>
      <c r="DB540">
        <f t="shared" si="97"/>
        <v>119.05</v>
      </c>
      <c r="DC540">
        <f t="shared" si="98"/>
        <v>0</v>
      </c>
      <c r="DD540" t="s">
        <v>3</v>
      </c>
      <c r="DE540" t="s">
        <v>3</v>
      </c>
      <c r="DF540">
        <f>ROUND(ROUND(AE540,0)*CX540,0)</f>
        <v>0</v>
      </c>
      <c r="DG540">
        <f>ROUND(ROUND(AF540,0)*CX540,0)</f>
        <v>0</v>
      </c>
      <c r="DH540">
        <f>ROUND(ROUND(AG540,0)*CX540,0)</f>
        <v>0</v>
      </c>
      <c r="DI540">
        <f>ROUND(ROUND(AH540,0)*CX540,0)</f>
        <v>479</v>
      </c>
      <c r="DJ540">
        <f t="shared" si="92"/>
        <v>479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ROW(Source!A705)</f>
        <v>705</v>
      </c>
      <c r="B541">
        <v>64887305</v>
      </c>
      <c r="C541">
        <v>64889007</v>
      </c>
      <c r="D541">
        <v>29412067</v>
      </c>
      <c r="E541">
        <v>1</v>
      </c>
      <c r="F541">
        <v>1</v>
      </c>
      <c r="G541">
        <v>1</v>
      </c>
      <c r="H541">
        <v>1</v>
      </c>
      <c r="I541" t="s">
        <v>245</v>
      </c>
      <c r="J541" t="s">
        <v>3</v>
      </c>
      <c r="K541" t="s">
        <v>246</v>
      </c>
      <c r="L541">
        <v>1369</v>
      </c>
      <c r="N541">
        <v>1013</v>
      </c>
      <c r="O541" t="s">
        <v>244</v>
      </c>
      <c r="P541" t="s">
        <v>244</v>
      </c>
      <c r="Q541">
        <v>1</v>
      </c>
      <c r="W541">
        <v>0</v>
      </c>
      <c r="X541">
        <v>-492150492</v>
      </c>
      <c r="Y541">
        <f t="shared" si="96"/>
        <v>6.136000000000001</v>
      </c>
      <c r="AA541">
        <v>0</v>
      </c>
      <c r="AB541">
        <v>0</v>
      </c>
      <c r="AC541">
        <v>0</v>
      </c>
      <c r="AD541">
        <v>15.49</v>
      </c>
      <c r="AE541">
        <v>0</v>
      </c>
      <c r="AF541">
        <v>0</v>
      </c>
      <c r="AG541">
        <v>0</v>
      </c>
      <c r="AH541">
        <v>15.49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5.9</v>
      </c>
      <c r="AU541" t="s">
        <v>26</v>
      </c>
      <c r="AV541">
        <v>1</v>
      </c>
      <c r="AW541">
        <v>2</v>
      </c>
      <c r="AX541">
        <v>64889014</v>
      </c>
      <c r="AY541">
        <v>1</v>
      </c>
      <c r="AZ541">
        <v>0</v>
      </c>
      <c r="BA541">
        <v>541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ROUND(AT541*Source!I705*AH541*AL541,0)</f>
        <v>366</v>
      </c>
      <c r="CV541">
        <f>ROUND(Y541*Source!I705,7)</f>
        <v>24.544</v>
      </c>
      <c r="CW541">
        <v>0</v>
      </c>
      <c r="CX541">
        <f>ROUND(Y541*Source!I705,7)</f>
        <v>24.544</v>
      </c>
      <c r="CY541">
        <f t="shared" si="89"/>
        <v>15.49</v>
      </c>
      <c r="CZ541">
        <f t="shared" si="90"/>
        <v>15.49</v>
      </c>
      <c r="DA541">
        <f t="shared" si="91"/>
        <v>1</v>
      </c>
      <c r="DB541">
        <f t="shared" si="97"/>
        <v>95.05</v>
      </c>
      <c r="DC541">
        <f t="shared" si="98"/>
        <v>0</v>
      </c>
      <c r="DD541" t="s">
        <v>3</v>
      </c>
      <c r="DE541" t="s">
        <v>3</v>
      </c>
      <c r="DF541">
        <f>ROUND(ROUND(AE541,0)*CX541,0)</f>
        <v>0</v>
      </c>
      <c r="DG541">
        <f>ROUND(ROUND(AF541,0)*CX541,0)</f>
        <v>0</v>
      </c>
      <c r="DH541">
        <f>ROUND(ROUND(AG541,0)*CX541,0)</f>
        <v>0</v>
      </c>
      <c r="DI541">
        <f>ROUND(ROUND(AH541,0)*CX541,0)</f>
        <v>368</v>
      </c>
      <c r="DJ541">
        <f t="shared" si="92"/>
        <v>368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ROW(Source!A705)</f>
        <v>705</v>
      </c>
      <c r="B542">
        <v>64887305</v>
      </c>
      <c r="C542">
        <v>64889007</v>
      </c>
      <c r="D542">
        <v>29420508</v>
      </c>
      <c r="E542">
        <v>1</v>
      </c>
      <c r="F542">
        <v>1</v>
      </c>
      <c r="G542">
        <v>1</v>
      </c>
      <c r="H542">
        <v>1</v>
      </c>
      <c r="I542" t="s">
        <v>253</v>
      </c>
      <c r="J542" t="s">
        <v>3</v>
      </c>
      <c r="K542" t="s">
        <v>254</v>
      </c>
      <c r="L542">
        <v>1369</v>
      </c>
      <c r="N542">
        <v>1013</v>
      </c>
      <c r="O542" t="s">
        <v>244</v>
      </c>
      <c r="P542" t="s">
        <v>244</v>
      </c>
      <c r="Q542">
        <v>1</v>
      </c>
      <c r="W542">
        <v>0</v>
      </c>
      <c r="X542">
        <v>1660935601</v>
      </c>
      <c r="Y542">
        <f t="shared" si="96"/>
        <v>6.136000000000001</v>
      </c>
      <c r="AA542">
        <v>0</v>
      </c>
      <c r="AB542">
        <v>0</v>
      </c>
      <c r="AC542">
        <v>0</v>
      </c>
      <c r="AD542">
        <v>14.09</v>
      </c>
      <c r="AE542">
        <v>0</v>
      </c>
      <c r="AF542">
        <v>0</v>
      </c>
      <c r="AG542">
        <v>0</v>
      </c>
      <c r="AH542">
        <v>14.09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5.9</v>
      </c>
      <c r="AU542" t="s">
        <v>26</v>
      </c>
      <c r="AV542">
        <v>1</v>
      </c>
      <c r="AW542">
        <v>2</v>
      </c>
      <c r="AX542">
        <v>64889015</v>
      </c>
      <c r="AY542">
        <v>1</v>
      </c>
      <c r="AZ542">
        <v>0</v>
      </c>
      <c r="BA542">
        <v>542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U542">
        <f>ROUND(AT542*Source!I705*AH542*AL542,0)</f>
        <v>333</v>
      </c>
      <c r="CV542">
        <f>ROUND(Y542*Source!I705,7)</f>
        <v>24.544</v>
      </c>
      <c r="CW542">
        <v>0</v>
      </c>
      <c r="CX542">
        <f>ROUND(Y542*Source!I705,7)</f>
        <v>24.544</v>
      </c>
      <c r="CY542">
        <f t="shared" si="89"/>
        <v>14.09</v>
      </c>
      <c r="CZ542">
        <f t="shared" si="90"/>
        <v>14.09</v>
      </c>
      <c r="DA542">
        <f t="shared" si="91"/>
        <v>1</v>
      </c>
      <c r="DB542">
        <f t="shared" si="97"/>
        <v>86.46</v>
      </c>
      <c r="DC542">
        <f t="shared" si="98"/>
        <v>0</v>
      </c>
      <c r="DD542" t="s">
        <v>3</v>
      </c>
      <c r="DE542" t="s">
        <v>3</v>
      </c>
      <c r="DF542">
        <f>ROUND(ROUND(AE542,0)*CX542,0)</f>
        <v>0</v>
      </c>
      <c r="DG542">
        <f>ROUND(ROUND(AF542,0)*CX542,0)</f>
        <v>0</v>
      </c>
      <c r="DH542">
        <f>ROUND(ROUND(AG542,0)*CX542,0)</f>
        <v>0</v>
      </c>
      <c r="DI542">
        <f>ROUND(ROUND(AH542,0)*CX542,0)</f>
        <v>344</v>
      </c>
      <c r="DJ542">
        <f t="shared" si="92"/>
        <v>344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ROW(Source!A705)</f>
        <v>705</v>
      </c>
      <c r="B543">
        <v>64887305</v>
      </c>
      <c r="C543">
        <v>64889007</v>
      </c>
      <c r="D543">
        <v>29420467</v>
      </c>
      <c r="E543">
        <v>1</v>
      </c>
      <c r="F543">
        <v>1</v>
      </c>
      <c r="G543">
        <v>1</v>
      </c>
      <c r="H543">
        <v>1</v>
      </c>
      <c r="I543" t="s">
        <v>249</v>
      </c>
      <c r="J543" t="s">
        <v>3</v>
      </c>
      <c r="K543" t="s">
        <v>250</v>
      </c>
      <c r="L543">
        <v>1369</v>
      </c>
      <c r="N543">
        <v>1013</v>
      </c>
      <c r="O543" t="s">
        <v>244</v>
      </c>
      <c r="P543" t="s">
        <v>244</v>
      </c>
      <c r="Q543">
        <v>1</v>
      </c>
      <c r="W543">
        <v>0</v>
      </c>
      <c r="X543">
        <v>1876455240</v>
      </c>
      <c r="Y543">
        <f t="shared" si="96"/>
        <v>3.0680000000000005</v>
      </c>
      <c r="AA543">
        <v>0</v>
      </c>
      <c r="AB543">
        <v>0</v>
      </c>
      <c r="AC543">
        <v>0</v>
      </c>
      <c r="AD543">
        <v>16.93</v>
      </c>
      <c r="AE543">
        <v>0</v>
      </c>
      <c r="AF543">
        <v>0</v>
      </c>
      <c r="AG543">
        <v>0</v>
      </c>
      <c r="AH543">
        <v>16.93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2.95</v>
      </c>
      <c r="AU543" t="s">
        <v>26</v>
      </c>
      <c r="AV543">
        <v>1</v>
      </c>
      <c r="AW543">
        <v>2</v>
      </c>
      <c r="AX543">
        <v>64889016</v>
      </c>
      <c r="AY543">
        <v>1</v>
      </c>
      <c r="AZ543">
        <v>0</v>
      </c>
      <c r="BA543">
        <v>543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U543">
        <f>ROUND(AT543*Source!I705*AH543*AL543,0)</f>
        <v>200</v>
      </c>
      <c r="CV543">
        <f>ROUND(Y543*Source!I705,7)</f>
        <v>12.272</v>
      </c>
      <c r="CW543">
        <v>0</v>
      </c>
      <c r="CX543">
        <f>ROUND(Y543*Source!I705,7)</f>
        <v>12.272</v>
      </c>
      <c r="CY543">
        <f t="shared" si="89"/>
        <v>16.93</v>
      </c>
      <c r="CZ543">
        <f t="shared" si="90"/>
        <v>16.93</v>
      </c>
      <c r="DA543">
        <f t="shared" si="91"/>
        <v>1</v>
      </c>
      <c r="DB543">
        <f t="shared" si="97"/>
        <v>51.94</v>
      </c>
      <c r="DC543">
        <f t="shared" si="98"/>
        <v>0</v>
      </c>
      <c r="DD543" t="s">
        <v>3</v>
      </c>
      <c r="DE543" t="s">
        <v>3</v>
      </c>
      <c r="DF543">
        <f>ROUND(ROUND(AE543,0)*CX543,0)</f>
        <v>0</v>
      </c>
      <c r="DG543">
        <f>ROUND(ROUND(AF543,0)*CX543,0)</f>
        <v>0</v>
      </c>
      <c r="DH543">
        <f>ROUND(ROUND(AG543,0)*CX543,0)</f>
        <v>0</v>
      </c>
      <c r="DI543">
        <f>ROUND(ROUND(AH543,0)*CX543,0)</f>
        <v>209</v>
      </c>
      <c r="DJ543">
        <f t="shared" si="92"/>
        <v>209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ROW(Source!A705)</f>
        <v>705</v>
      </c>
      <c r="B544">
        <v>64887305</v>
      </c>
      <c r="C544">
        <v>64889007</v>
      </c>
      <c r="D544">
        <v>29412068</v>
      </c>
      <c r="E544">
        <v>1</v>
      </c>
      <c r="F544">
        <v>1</v>
      </c>
      <c r="G544">
        <v>1</v>
      </c>
      <c r="H544">
        <v>1</v>
      </c>
      <c r="I544" t="s">
        <v>251</v>
      </c>
      <c r="J544" t="s">
        <v>3</v>
      </c>
      <c r="K544" t="s">
        <v>252</v>
      </c>
      <c r="L544">
        <v>1369</v>
      </c>
      <c r="N544">
        <v>1013</v>
      </c>
      <c r="O544" t="s">
        <v>244</v>
      </c>
      <c r="P544" t="s">
        <v>244</v>
      </c>
      <c r="Q544">
        <v>1</v>
      </c>
      <c r="W544">
        <v>0</v>
      </c>
      <c r="X544">
        <v>-547340176</v>
      </c>
      <c r="Y544">
        <f t="shared" si="96"/>
        <v>6.136000000000001</v>
      </c>
      <c r="AA544">
        <v>0</v>
      </c>
      <c r="AB544">
        <v>0</v>
      </c>
      <c r="AC544">
        <v>0</v>
      </c>
      <c r="AD544">
        <v>10.210000000000001</v>
      </c>
      <c r="AE544">
        <v>0</v>
      </c>
      <c r="AF544">
        <v>0</v>
      </c>
      <c r="AG544">
        <v>0</v>
      </c>
      <c r="AH544">
        <v>10.210000000000001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5.9</v>
      </c>
      <c r="AU544" t="s">
        <v>26</v>
      </c>
      <c r="AV544">
        <v>1</v>
      </c>
      <c r="AW544">
        <v>2</v>
      </c>
      <c r="AX544">
        <v>64889017</v>
      </c>
      <c r="AY544">
        <v>1</v>
      </c>
      <c r="AZ544">
        <v>0</v>
      </c>
      <c r="BA544">
        <v>544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U544">
        <f>ROUND(AT544*Source!I705*AH544*AL544,0)</f>
        <v>241</v>
      </c>
      <c r="CV544">
        <f>ROUND(Y544*Source!I705,7)</f>
        <v>24.544</v>
      </c>
      <c r="CW544">
        <v>0</v>
      </c>
      <c r="CX544">
        <f>ROUND(Y544*Source!I705,7)</f>
        <v>24.544</v>
      </c>
      <c r="CY544">
        <f t="shared" si="89"/>
        <v>10.210000000000001</v>
      </c>
      <c r="CZ544">
        <f t="shared" si="90"/>
        <v>10.210000000000001</v>
      </c>
      <c r="DA544">
        <f t="shared" si="91"/>
        <v>1</v>
      </c>
      <c r="DB544">
        <f t="shared" si="97"/>
        <v>62.65</v>
      </c>
      <c r="DC544">
        <f t="shared" si="98"/>
        <v>0</v>
      </c>
      <c r="DD544" t="s">
        <v>3</v>
      </c>
      <c r="DE544" t="s">
        <v>3</v>
      </c>
      <c r="DF544">
        <f>ROUND(ROUND(AE544,0)*CX544,0)</f>
        <v>0</v>
      </c>
      <c r="DG544">
        <f>ROUND(ROUND(AF544,0)*CX544,0)</f>
        <v>0</v>
      </c>
      <c r="DH544">
        <f>ROUND(ROUND(AG544,0)*CX544,0)</f>
        <v>0</v>
      </c>
      <c r="DI544">
        <f>ROUND(ROUND(AH544,0)*CX544,0)</f>
        <v>245</v>
      </c>
      <c r="DJ544">
        <f t="shared" si="92"/>
        <v>245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ROW(Source!A741)</f>
        <v>741</v>
      </c>
      <c r="B545">
        <v>64887308</v>
      </c>
      <c r="C545">
        <v>64889018</v>
      </c>
      <c r="D545">
        <v>29412067</v>
      </c>
      <c r="E545">
        <v>1</v>
      </c>
      <c r="F545">
        <v>1</v>
      </c>
      <c r="G545">
        <v>1</v>
      </c>
      <c r="H545">
        <v>1</v>
      </c>
      <c r="I545" t="s">
        <v>245</v>
      </c>
      <c r="J545" t="s">
        <v>3</v>
      </c>
      <c r="K545" t="s">
        <v>246</v>
      </c>
      <c r="L545">
        <v>1369</v>
      </c>
      <c r="N545">
        <v>1013</v>
      </c>
      <c r="O545" t="s">
        <v>244</v>
      </c>
      <c r="P545" t="s">
        <v>244</v>
      </c>
      <c r="Q545">
        <v>1</v>
      </c>
      <c r="W545">
        <v>0</v>
      </c>
      <c r="X545">
        <v>-492150492</v>
      </c>
      <c r="Y545">
        <f t="shared" ref="Y545:Y552" si="99">(AT545*ROUND(0.8,7))</f>
        <v>10.8</v>
      </c>
      <c r="AA545">
        <v>0</v>
      </c>
      <c r="AB545">
        <v>0</v>
      </c>
      <c r="AC545">
        <v>0</v>
      </c>
      <c r="AD545">
        <v>15.49</v>
      </c>
      <c r="AE545">
        <v>0</v>
      </c>
      <c r="AF545">
        <v>0</v>
      </c>
      <c r="AG545">
        <v>0</v>
      </c>
      <c r="AH545">
        <v>15.49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13.5</v>
      </c>
      <c r="AU545" t="s">
        <v>108</v>
      </c>
      <c r="AV545">
        <v>1</v>
      </c>
      <c r="AW545">
        <v>2</v>
      </c>
      <c r="AX545">
        <v>64889023</v>
      </c>
      <c r="AY545">
        <v>1</v>
      </c>
      <c r="AZ545">
        <v>0</v>
      </c>
      <c r="BA545">
        <v>545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ROUND(AT545*Source!I741*AH545*AL545,0)</f>
        <v>418</v>
      </c>
      <c r="CV545">
        <f>ROUND(Y545*Source!I741,7)</f>
        <v>21.6</v>
      </c>
      <c r="CW545">
        <v>0</v>
      </c>
      <c r="CX545">
        <f>ROUND(Y545*Source!I741,7)</f>
        <v>21.6</v>
      </c>
      <c r="CY545">
        <f t="shared" si="89"/>
        <v>15.49</v>
      </c>
      <c r="CZ545">
        <f t="shared" si="90"/>
        <v>15.49</v>
      </c>
      <c r="DA545">
        <f t="shared" si="91"/>
        <v>1</v>
      </c>
      <c r="DB545">
        <f t="shared" ref="DB545:DB552" si="100">ROUND((ROUND(AT545*CZ545,2)*ROUND(0.8,7)),2)</f>
        <v>167.3</v>
      </c>
      <c r="DC545">
        <f t="shared" ref="DC545:DC552" si="101">ROUND((ROUND(AT545*AG545,2)*ROUND(0.8,7)),2)</f>
        <v>0</v>
      </c>
      <c r="DD545" t="s">
        <v>3</v>
      </c>
      <c r="DE545" t="s">
        <v>3</v>
      </c>
      <c r="DF545">
        <f>ROUND(ROUND(AE545,2)*CX545,2)</f>
        <v>0</v>
      </c>
      <c r="DG545">
        <f>ROUND(ROUND(AF545,2)*CX545,2)</f>
        <v>0</v>
      </c>
      <c r="DH545">
        <f>ROUND(ROUND(AG545,2)*CX545,2)</f>
        <v>0</v>
      </c>
      <c r="DI545">
        <f>ROUND(ROUND(AH545,2)*CX545,2)</f>
        <v>334.58</v>
      </c>
      <c r="DJ545">
        <f t="shared" si="92"/>
        <v>334.58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ROW(Source!A741)</f>
        <v>741</v>
      </c>
      <c r="B546">
        <v>64887308</v>
      </c>
      <c r="C546">
        <v>64889018</v>
      </c>
      <c r="D546">
        <v>29420508</v>
      </c>
      <c r="E546">
        <v>1</v>
      </c>
      <c r="F546">
        <v>1</v>
      </c>
      <c r="G546">
        <v>1</v>
      </c>
      <c r="H546">
        <v>1</v>
      </c>
      <c r="I546" t="s">
        <v>253</v>
      </c>
      <c r="J546" t="s">
        <v>3</v>
      </c>
      <c r="K546" t="s">
        <v>254</v>
      </c>
      <c r="L546">
        <v>1369</v>
      </c>
      <c r="N546">
        <v>1013</v>
      </c>
      <c r="O546" t="s">
        <v>244</v>
      </c>
      <c r="P546" t="s">
        <v>244</v>
      </c>
      <c r="Q546">
        <v>1</v>
      </c>
      <c r="W546">
        <v>0</v>
      </c>
      <c r="X546">
        <v>1660935601</v>
      </c>
      <c r="Y546">
        <f t="shared" si="99"/>
        <v>10.8</v>
      </c>
      <c r="AA546">
        <v>0</v>
      </c>
      <c r="AB546">
        <v>0</v>
      </c>
      <c r="AC546">
        <v>0</v>
      </c>
      <c r="AD546">
        <v>14.09</v>
      </c>
      <c r="AE546">
        <v>0</v>
      </c>
      <c r="AF546">
        <v>0</v>
      </c>
      <c r="AG546">
        <v>0</v>
      </c>
      <c r="AH546">
        <v>14.09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13.5</v>
      </c>
      <c r="AU546" t="s">
        <v>108</v>
      </c>
      <c r="AV546">
        <v>1</v>
      </c>
      <c r="AW546">
        <v>2</v>
      </c>
      <c r="AX546">
        <v>64889024</v>
      </c>
      <c r="AY546">
        <v>1</v>
      </c>
      <c r="AZ546">
        <v>0</v>
      </c>
      <c r="BA546">
        <v>546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U546">
        <f>ROUND(AT546*Source!I741*AH546*AL546,0)</f>
        <v>380</v>
      </c>
      <c r="CV546">
        <f>ROUND(Y546*Source!I741,7)</f>
        <v>21.6</v>
      </c>
      <c r="CW546">
        <v>0</v>
      </c>
      <c r="CX546">
        <f>ROUND(Y546*Source!I741,7)</f>
        <v>21.6</v>
      </c>
      <c r="CY546">
        <f t="shared" si="89"/>
        <v>14.09</v>
      </c>
      <c r="CZ546">
        <f t="shared" si="90"/>
        <v>14.09</v>
      </c>
      <c r="DA546">
        <f t="shared" si="91"/>
        <v>1</v>
      </c>
      <c r="DB546">
        <f t="shared" si="100"/>
        <v>152.18</v>
      </c>
      <c r="DC546">
        <f t="shared" si="101"/>
        <v>0</v>
      </c>
      <c r="DD546" t="s">
        <v>3</v>
      </c>
      <c r="DE546" t="s">
        <v>3</v>
      </c>
      <c r="DF546">
        <f>ROUND(ROUND(AE546,2)*CX546,2)</f>
        <v>0</v>
      </c>
      <c r="DG546">
        <f>ROUND(ROUND(AF546,2)*CX546,2)</f>
        <v>0</v>
      </c>
      <c r="DH546">
        <f>ROUND(ROUND(AG546,2)*CX546,2)</f>
        <v>0</v>
      </c>
      <c r="DI546">
        <f>ROUND(ROUND(AH546,2)*CX546,2)</f>
        <v>304.33999999999997</v>
      </c>
      <c r="DJ546">
        <f t="shared" si="92"/>
        <v>304.33999999999997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ROW(Source!A741)</f>
        <v>741</v>
      </c>
      <c r="B547">
        <v>64887308</v>
      </c>
      <c r="C547">
        <v>64889018</v>
      </c>
      <c r="D547">
        <v>29420467</v>
      </c>
      <c r="E547">
        <v>1</v>
      </c>
      <c r="F547">
        <v>1</v>
      </c>
      <c r="G547">
        <v>1</v>
      </c>
      <c r="H547">
        <v>1</v>
      </c>
      <c r="I547" t="s">
        <v>249</v>
      </c>
      <c r="J547" t="s">
        <v>3</v>
      </c>
      <c r="K547" t="s">
        <v>250</v>
      </c>
      <c r="L547">
        <v>1369</v>
      </c>
      <c r="N547">
        <v>1013</v>
      </c>
      <c r="O547" t="s">
        <v>244</v>
      </c>
      <c r="P547" t="s">
        <v>244</v>
      </c>
      <c r="Q547">
        <v>1</v>
      </c>
      <c r="W547">
        <v>0</v>
      </c>
      <c r="X547">
        <v>1876455240</v>
      </c>
      <c r="Y547">
        <f t="shared" si="99"/>
        <v>4.32</v>
      </c>
      <c r="AA547">
        <v>0</v>
      </c>
      <c r="AB547">
        <v>0</v>
      </c>
      <c r="AC547">
        <v>0</v>
      </c>
      <c r="AD547">
        <v>16.93</v>
      </c>
      <c r="AE547">
        <v>0</v>
      </c>
      <c r="AF547">
        <v>0</v>
      </c>
      <c r="AG547">
        <v>0</v>
      </c>
      <c r="AH547">
        <v>16.93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5.4</v>
      </c>
      <c r="AU547" t="s">
        <v>108</v>
      </c>
      <c r="AV547">
        <v>1</v>
      </c>
      <c r="AW547">
        <v>2</v>
      </c>
      <c r="AX547">
        <v>64889025</v>
      </c>
      <c r="AY547">
        <v>1</v>
      </c>
      <c r="AZ547">
        <v>0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U547">
        <f>ROUND(AT547*Source!I741*AH547*AL547,0)</f>
        <v>183</v>
      </c>
      <c r="CV547">
        <f>ROUND(Y547*Source!I741,7)</f>
        <v>8.64</v>
      </c>
      <c r="CW547">
        <v>0</v>
      </c>
      <c r="CX547">
        <f>ROUND(Y547*Source!I741,7)</f>
        <v>8.64</v>
      </c>
      <c r="CY547">
        <f t="shared" si="89"/>
        <v>16.93</v>
      </c>
      <c r="CZ547">
        <f t="shared" si="90"/>
        <v>16.93</v>
      </c>
      <c r="DA547">
        <f t="shared" si="91"/>
        <v>1</v>
      </c>
      <c r="DB547">
        <f t="shared" si="100"/>
        <v>73.14</v>
      </c>
      <c r="DC547">
        <f t="shared" si="101"/>
        <v>0</v>
      </c>
      <c r="DD547" t="s">
        <v>3</v>
      </c>
      <c r="DE547" t="s">
        <v>3</v>
      </c>
      <c r="DF547">
        <f>ROUND(ROUND(AE547,2)*CX547,2)</f>
        <v>0</v>
      </c>
      <c r="DG547">
        <f>ROUND(ROUND(AF547,2)*CX547,2)</f>
        <v>0</v>
      </c>
      <c r="DH547">
        <f>ROUND(ROUND(AG547,2)*CX547,2)</f>
        <v>0</v>
      </c>
      <c r="DI547">
        <f>ROUND(ROUND(AH547,2)*CX547,2)</f>
        <v>146.28</v>
      </c>
      <c r="DJ547">
        <f t="shared" si="92"/>
        <v>146.28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ROW(Source!A741)</f>
        <v>741</v>
      </c>
      <c r="B548">
        <v>64887308</v>
      </c>
      <c r="C548">
        <v>64889018</v>
      </c>
      <c r="D548">
        <v>29412068</v>
      </c>
      <c r="E548">
        <v>1</v>
      </c>
      <c r="F548">
        <v>1</v>
      </c>
      <c r="G548">
        <v>1</v>
      </c>
      <c r="H548">
        <v>1</v>
      </c>
      <c r="I548" t="s">
        <v>251</v>
      </c>
      <c r="J548" t="s">
        <v>3</v>
      </c>
      <c r="K548" t="s">
        <v>252</v>
      </c>
      <c r="L548">
        <v>1369</v>
      </c>
      <c r="N548">
        <v>1013</v>
      </c>
      <c r="O548" t="s">
        <v>244</v>
      </c>
      <c r="P548" t="s">
        <v>244</v>
      </c>
      <c r="Q548">
        <v>1</v>
      </c>
      <c r="W548">
        <v>0</v>
      </c>
      <c r="X548">
        <v>-547340176</v>
      </c>
      <c r="Y548">
        <f t="shared" si="99"/>
        <v>17.28</v>
      </c>
      <c r="AA548">
        <v>0</v>
      </c>
      <c r="AB548">
        <v>0</v>
      </c>
      <c r="AC548">
        <v>0</v>
      </c>
      <c r="AD548">
        <v>10.210000000000001</v>
      </c>
      <c r="AE548">
        <v>0</v>
      </c>
      <c r="AF548">
        <v>0</v>
      </c>
      <c r="AG548">
        <v>0</v>
      </c>
      <c r="AH548">
        <v>10.210000000000001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21.6</v>
      </c>
      <c r="AU548" t="s">
        <v>108</v>
      </c>
      <c r="AV548">
        <v>1</v>
      </c>
      <c r="AW548">
        <v>2</v>
      </c>
      <c r="AX548">
        <v>64889026</v>
      </c>
      <c r="AY548">
        <v>1</v>
      </c>
      <c r="AZ548">
        <v>0</v>
      </c>
      <c r="BA548">
        <v>548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ROUND(AT548*Source!I741*AH548*AL548,0)</f>
        <v>441</v>
      </c>
      <c r="CV548">
        <f>ROUND(Y548*Source!I741,7)</f>
        <v>34.56</v>
      </c>
      <c r="CW548">
        <v>0</v>
      </c>
      <c r="CX548">
        <f>ROUND(Y548*Source!I741,7)</f>
        <v>34.56</v>
      </c>
      <c r="CY548">
        <f t="shared" si="89"/>
        <v>10.210000000000001</v>
      </c>
      <c r="CZ548">
        <f t="shared" si="90"/>
        <v>10.210000000000001</v>
      </c>
      <c r="DA548">
        <f t="shared" si="91"/>
        <v>1</v>
      </c>
      <c r="DB548">
        <f t="shared" si="100"/>
        <v>176.43</v>
      </c>
      <c r="DC548">
        <f t="shared" si="101"/>
        <v>0</v>
      </c>
      <c r="DD548" t="s">
        <v>3</v>
      </c>
      <c r="DE548" t="s">
        <v>3</v>
      </c>
      <c r="DF548">
        <f>ROUND(ROUND(AE548,2)*CX548,2)</f>
        <v>0</v>
      </c>
      <c r="DG548">
        <f>ROUND(ROUND(AF548,2)*CX548,2)</f>
        <v>0</v>
      </c>
      <c r="DH548">
        <f>ROUND(ROUND(AG548,2)*CX548,2)</f>
        <v>0</v>
      </c>
      <c r="DI548">
        <f>ROUND(ROUND(AH548,2)*CX548,2)</f>
        <v>352.86</v>
      </c>
      <c r="DJ548">
        <f t="shared" si="92"/>
        <v>352.86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ROW(Source!A742)</f>
        <v>742</v>
      </c>
      <c r="B549">
        <v>64887305</v>
      </c>
      <c r="C549">
        <v>64889018</v>
      </c>
      <c r="D549">
        <v>29412067</v>
      </c>
      <c r="E549">
        <v>1</v>
      </c>
      <c r="F549">
        <v>1</v>
      </c>
      <c r="G549">
        <v>1</v>
      </c>
      <c r="H549">
        <v>1</v>
      </c>
      <c r="I549" t="s">
        <v>245</v>
      </c>
      <c r="J549" t="s">
        <v>3</v>
      </c>
      <c r="K549" t="s">
        <v>246</v>
      </c>
      <c r="L549">
        <v>1369</v>
      </c>
      <c r="N549">
        <v>1013</v>
      </c>
      <c r="O549" t="s">
        <v>244</v>
      </c>
      <c r="P549" t="s">
        <v>244</v>
      </c>
      <c r="Q549">
        <v>1</v>
      </c>
      <c r="W549">
        <v>0</v>
      </c>
      <c r="X549">
        <v>-492150492</v>
      </c>
      <c r="Y549">
        <f t="shared" si="99"/>
        <v>10.8</v>
      </c>
      <c r="AA549">
        <v>0</v>
      </c>
      <c r="AB549">
        <v>0</v>
      </c>
      <c r="AC549">
        <v>0</v>
      </c>
      <c r="AD549">
        <v>15.49</v>
      </c>
      <c r="AE549">
        <v>0</v>
      </c>
      <c r="AF549">
        <v>0</v>
      </c>
      <c r="AG549">
        <v>0</v>
      </c>
      <c r="AH549">
        <v>15.49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13.5</v>
      </c>
      <c r="AU549" t="s">
        <v>108</v>
      </c>
      <c r="AV549">
        <v>1</v>
      </c>
      <c r="AW549">
        <v>2</v>
      </c>
      <c r="AX549">
        <v>64889023</v>
      </c>
      <c r="AY549">
        <v>1</v>
      </c>
      <c r="AZ549">
        <v>0</v>
      </c>
      <c r="BA549">
        <v>549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U549">
        <f>ROUND(AT549*Source!I742*AH549*AL549,0)</f>
        <v>418</v>
      </c>
      <c r="CV549">
        <f>ROUND(Y549*Source!I742,7)</f>
        <v>21.6</v>
      </c>
      <c r="CW549">
        <v>0</v>
      </c>
      <c r="CX549">
        <f>ROUND(Y549*Source!I742,7)</f>
        <v>21.6</v>
      </c>
      <c r="CY549">
        <f t="shared" si="89"/>
        <v>15.49</v>
      </c>
      <c r="CZ549">
        <f t="shared" si="90"/>
        <v>15.49</v>
      </c>
      <c r="DA549">
        <f t="shared" si="91"/>
        <v>1</v>
      </c>
      <c r="DB549">
        <f t="shared" si="100"/>
        <v>167.3</v>
      </c>
      <c r="DC549">
        <f t="shared" si="101"/>
        <v>0</v>
      </c>
      <c r="DD549" t="s">
        <v>3</v>
      </c>
      <c r="DE549" t="s">
        <v>3</v>
      </c>
      <c r="DF549">
        <f>ROUND(ROUND(AE549,0)*CX549,0)</f>
        <v>0</v>
      </c>
      <c r="DG549">
        <f>ROUND(ROUND(AF549,0)*CX549,0)</f>
        <v>0</v>
      </c>
      <c r="DH549">
        <f>ROUND(ROUND(AG549,0)*CX549,0)</f>
        <v>0</v>
      </c>
      <c r="DI549">
        <f>ROUND(ROUND(AH549,0)*CX549,0)</f>
        <v>324</v>
      </c>
      <c r="DJ549">
        <f t="shared" si="92"/>
        <v>324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ROW(Source!A742)</f>
        <v>742</v>
      </c>
      <c r="B550">
        <v>64887305</v>
      </c>
      <c r="C550">
        <v>64889018</v>
      </c>
      <c r="D550">
        <v>29420508</v>
      </c>
      <c r="E550">
        <v>1</v>
      </c>
      <c r="F550">
        <v>1</v>
      </c>
      <c r="G550">
        <v>1</v>
      </c>
      <c r="H550">
        <v>1</v>
      </c>
      <c r="I550" t="s">
        <v>253</v>
      </c>
      <c r="J550" t="s">
        <v>3</v>
      </c>
      <c r="K550" t="s">
        <v>254</v>
      </c>
      <c r="L550">
        <v>1369</v>
      </c>
      <c r="N550">
        <v>1013</v>
      </c>
      <c r="O550" t="s">
        <v>244</v>
      </c>
      <c r="P550" t="s">
        <v>244</v>
      </c>
      <c r="Q550">
        <v>1</v>
      </c>
      <c r="W550">
        <v>0</v>
      </c>
      <c r="X550">
        <v>1660935601</v>
      </c>
      <c r="Y550">
        <f t="shared" si="99"/>
        <v>10.8</v>
      </c>
      <c r="AA550">
        <v>0</v>
      </c>
      <c r="AB550">
        <v>0</v>
      </c>
      <c r="AC550">
        <v>0</v>
      </c>
      <c r="AD550">
        <v>14.09</v>
      </c>
      <c r="AE550">
        <v>0</v>
      </c>
      <c r="AF550">
        <v>0</v>
      </c>
      <c r="AG550">
        <v>0</v>
      </c>
      <c r="AH550">
        <v>14.09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13.5</v>
      </c>
      <c r="AU550" t="s">
        <v>108</v>
      </c>
      <c r="AV550">
        <v>1</v>
      </c>
      <c r="AW550">
        <v>2</v>
      </c>
      <c r="AX550">
        <v>64889024</v>
      </c>
      <c r="AY550">
        <v>1</v>
      </c>
      <c r="AZ550">
        <v>0</v>
      </c>
      <c r="BA550">
        <v>550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U550">
        <f>ROUND(AT550*Source!I742*AH550*AL550,0)</f>
        <v>380</v>
      </c>
      <c r="CV550">
        <f>ROUND(Y550*Source!I742,7)</f>
        <v>21.6</v>
      </c>
      <c r="CW550">
        <v>0</v>
      </c>
      <c r="CX550">
        <f>ROUND(Y550*Source!I742,7)</f>
        <v>21.6</v>
      </c>
      <c r="CY550">
        <f t="shared" si="89"/>
        <v>14.09</v>
      </c>
      <c r="CZ550">
        <f t="shared" si="90"/>
        <v>14.09</v>
      </c>
      <c r="DA550">
        <f t="shared" si="91"/>
        <v>1</v>
      </c>
      <c r="DB550">
        <f t="shared" si="100"/>
        <v>152.18</v>
      </c>
      <c r="DC550">
        <f t="shared" si="101"/>
        <v>0</v>
      </c>
      <c r="DD550" t="s">
        <v>3</v>
      </c>
      <c r="DE550" t="s">
        <v>3</v>
      </c>
      <c r="DF550">
        <f>ROUND(ROUND(AE550,0)*CX550,0)</f>
        <v>0</v>
      </c>
      <c r="DG550">
        <f>ROUND(ROUND(AF550,0)*CX550,0)</f>
        <v>0</v>
      </c>
      <c r="DH550">
        <f>ROUND(ROUND(AG550,0)*CX550,0)</f>
        <v>0</v>
      </c>
      <c r="DI550">
        <f>ROUND(ROUND(AH550,0)*CX550,0)</f>
        <v>302</v>
      </c>
      <c r="DJ550">
        <f t="shared" si="92"/>
        <v>302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ROW(Source!A742)</f>
        <v>742</v>
      </c>
      <c r="B551">
        <v>64887305</v>
      </c>
      <c r="C551">
        <v>64889018</v>
      </c>
      <c r="D551">
        <v>29420467</v>
      </c>
      <c r="E551">
        <v>1</v>
      </c>
      <c r="F551">
        <v>1</v>
      </c>
      <c r="G551">
        <v>1</v>
      </c>
      <c r="H551">
        <v>1</v>
      </c>
      <c r="I551" t="s">
        <v>249</v>
      </c>
      <c r="J551" t="s">
        <v>3</v>
      </c>
      <c r="K551" t="s">
        <v>250</v>
      </c>
      <c r="L551">
        <v>1369</v>
      </c>
      <c r="N551">
        <v>1013</v>
      </c>
      <c r="O551" t="s">
        <v>244</v>
      </c>
      <c r="P551" t="s">
        <v>244</v>
      </c>
      <c r="Q551">
        <v>1</v>
      </c>
      <c r="W551">
        <v>0</v>
      </c>
      <c r="X551">
        <v>1876455240</v>
      </c>
      <c r="Y551">
        <f t="shared" si="99"/>
        <v>4.32</v>
      </c>
      <c r="AA551">
        <v>0</v>
      </c>
      <c r="AB551">
        <v>0</v>
      </c>
      <c r="AC551">
        <v>0</v>
      </c>
      <c r="AD551">
        <v>16.93</v>
      </c>
      <c r="AE551">
        <v>0</v>
      </c>
      <c r="AF551">
        <v>0</v>
      </c>
      <c r="AG551">
        <v>0</v>
      </c>
      <c r="AH551">
        <v>16.93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5.4</v>
      </c>
      <c r="AU551" t="s">
        <v>108</v>
      </c>
      <c r="AV551">
        <v>1</v>
      </c>
      <c r="AW551">
        <v>2</v>
      </c>
      <c r="AX551">
        <v>64889025</v>
      </c>
      <c r="AY551">
        <v>1</v>
      </c>
      <c r="AZ551">
        <v>0</v>
      </c>
      <c r="BA551">
        <v>551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ROUND(AT551*Source!I742*AH551*AL551,0)</f>
        <v>183</v>
      </c>
      <c r="CV551">
        <f>ROUND(Y551*Source!I742,7)</f>
        <v>8.64</v>
      </c>
      <c r="CW551">
        <v>0</v>
      </c>
      <c r="CX551">
        <f>ROUND(Y551*Source!I742,7)</f>
        <v>8.64</v>
      </c>
      <c r="CY551">
        <f t="shared" si="89"/>
        <v>16.93</v>
      </c>
      <c r="CZ551">
        <f t="shared" si="90"/>
        <v>16.93</v>
      </c>
      <c r="DA551">
        <f t="shared" si="91"/>
        <v>1</v>
      </c>
      <c r="DB551">
        <f t="shared" si="100"/>
        <v>73.14</v>
      </c>
      <c r="DC551">
        <f t="shared" si="101"/>
        <v>0</v>
      </c>
      <c r="DD551" t="s">
        <v>3</v>
      </c>
      <c r="DE551" t="s">
        <v>3</v>
      </c>
      <c r="DF551">
        <f>ROUND(ROUND(AE551,0)*CX551,0)</f>
        <v>0</v>
      </c>
      <c r="DG551">
        <f>ROUND(ROUND(AF551,0)*CX551,0)</f>
        <v>0</v>
      </c>
      <c r="DH551">
        <f>ROUND(ROUND(AG551,0)*CX551,0)</f>
        <v>0</v>
      </c>
      <c r="DI551">
        <f>ROUND(ROUND(AH551,0)*CX551,0)</f>
        <v>147</v>
      </c>
      <c r="DJ551">
        <f t="shared" si="92"/>
        <v>147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ROW(Source!A742)</f>
        <v>742</v>
      </c>
      <c r="B552">
        <v>64887305</v>
      </c>
      <c r="C552">
        <v>64889018</v>
      </c>
      <c r="D552">
        <v>29412068</v>
      </c>
      <c r="E552">
        <v>1</v>
      </c>
      <c r="F552">
        <v>1</v>
      </c>
      <c r="G552">
        <v>1</v>
      </c>
      <c r="H552">
        <v>1</v>
      </c>
      <c r="I552" t="s">
        <v>251</v>
      </c>
      <c r="J552" t="s">
        <v>3</v>
      </c>
      <c r="K552" t="s">
        <v>252</v>
      </c>
      <c r="L552">
        <v>1369</v>
      </c>
      <c r="N552">
        <v>1013</v>
      </c>
      <c r="O552" t="s">
        <v>244</v>
      </c>
      <c r="P552" t="s">
        <v>244</v>
      </c>
      <c r="Q552">
        <v>1</v>
      </c>
      <c r="W552">
        <v>0</v>
      </c>
      <c r="X552">
        <v>-547340176</v>
      </c>
      <c r="Y552">
        <f t="shared" si="99"/>
        <v>17.28</v>
      </c>
      <c r="AA552">
        <v>0</v>
      </c>
      <c r="AB552">
        <v>0</v>
      </c>
      <c r="AC552">
        <v>0</v>
      </c>
      <c r="AD552">
        <v>10.210000000000001</v>
      </c>
      <c r="AE552">
        <v>0</v>
      </c>
      <c r="AF552">
        <v>0</v>
      </c>
      <c r="AG552">
        <v>0</v>
      </c>
      <c r="AH552">
        <v>10.210000000000001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21.6</v>
      </c>
      <c r="AU552" t="s">
        <v>108</v>
      </c>
      <c r="AV552">
        <v>1</v>
      </c>
      <c r="AW552">
        <v>2</v>
      </c>
      <c r="AX552">
        <v>64889026</v>
      </c>
      <c r="AY552">
        <v>1</v>
      </c>
      <c r="AZ552">
        <v>0</v>
      </c>
      <c r="BA552">
        <v>552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U552">
        <f>ROUND(AT552*Source!I742*AH552*AL552,0)</f>
        <v>441</v>
      </c>
      <c r="CV552">
        <f>ROUND(Y552*Source!I742,7)</f>
        <v>34.56</v>
      </c>
      <c r="CW552">
        <v>0</v>
      </c>
      <c r="CX552">
        <f>ROUND(Y552*Source!I742,7)</f>
        <v>34.56</v>
      </c>
      <c r="CY552">
        <f t="shared" si="89"/>
        <v>10.210000000000001</v>
      </c>
      <c r="CZ552">
        <f t="shared" si="90"/>
        <v>10.210000000000001</v>
      </c>
      <c r="DA552">
        <f t="shared" si="91"/>
        <v>1</v>
      </c>
      <c r="DB552">
        <f t="shared" si="100"/>
        <v>176.43</v>
      </c>
      <c r="DC552">
        <f t="shared" si="101"/>
        <v>0</v>
      </c>
      <c r="DD552" t="s">
        <v>3</v>
      </c>
      <c r="DE552" t="s">
        <v>3</v>
      </c>
      <c r="DF552">
        <f>ROUND(ROUND(AE552,0)*CX552,0)</f>
        <v>0</v>
      </c>
      <c r="DG552">
        <f>ROUND(ROUND(AF552,0)*CX552,0)</f>
        <v>0</v>
      </c>
      <c r="DH552">
        <f>ROUND(ROUND(AG552,0)*CX552,0)</f>
        <v>0</v>
      </c>
      <c r="DI552">
        <f>ROUND(ROUND(AH552,0)*CX552,0)</f>
        <v>346</v>
      </c>
      <c r="DJ552">
        <f t="shared" si="92"/>
        <v>346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834" spans="9:9" x14ac:dyDescent="0.2">
      <c r="I8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64888421</v>
      </c>
      <c r="C1">
        <v>64888415</v>
      </c>
      <c r="D1">
        <v>29479127</v>
      </c>
      <c r="E1">
        <v>1</v>
      </c>
      <c r="F1">
        <v>1</v>
      </c>
      <c r="G1">
        <v>1</v>
      </c>
      <c r="H1">
        <v>1</v>
      </c>
      <c r="I1" t="s">
        <v>242</v>
      </c>
      <c r="J1" t="s">
        <v>3</v>
      </c>
      <c r="K1" t="s">
        <v>243</v>
      </c>
      <c r="L1">
        <v>1369</v>
      </c>
      <c r="N1">
        <v>1013</v>
      </c>
      <c r="O1" t="s">
        <v>244</v>
      </c>
      <c r="P1" t="s">
        <v>244</v>
      </c>
      <c r="Q1">
        <v>1</v>
      </c>
      <c r="X1">
        <v>0.36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26</v>
      </c>
      <c r="AG1">
        <v>0.37440000000000001</v>
      </c>
      <c r="AH1">
        <v>2</v>
      </c>
      <c r="AI1">
        <v>64888416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64888422</v>
      </c>
      <c r="C2">
        <v>64888415</v>
      </c>
      <c r="D2">
        <v>29412067</v>
      </c>
      <c r="E2">
        <v>1</v>
      </c>
      <c r="F2">
        <v>1</v>
      </c>
      <c r="G2">
        <v>1</v>
      </c>
      <c r="H2">
        <v>1</v>
      </c>
      <c r="I2" t="s">
        <v>245</v>
      </c>
      <c r="J2" t="s">
        <v>3</v>
      </c>
      <c r="K2" t="s">
        <v>246</v>
      </c>
      <c r="L2">
        <v>1369</v>
      </c>
      <c r="N2">
        <v>1013</v>
      </c>
      <c r="O2" t="s">
        <v>244</v>
      </c>
      <c r="P2" t="s">
        <v>244</v>
      </c>
      <c r="Q2">
        <v>1</v>
      </c>
      <c r="X2">
        <v>0.9</v>
      </c>
      <c r="Y2">
        <v>0</v>
      </c>
      <c r="Z2">
        <v>0</v>
      </c>
      <c r="AA2">
        <v>0</v>
      </c>
      <c r="AB2">
        <v>15.49</v>
      </c>
      <c r="AC2">
        <v>0</v>
      </c>
      <c r="AD2">
        <v>1</v>
      </c>
      <c r="AE2">
        <v>1</v>
      </c>
      <c r="AF2" t="s">
        <v>26</v>
      </c>
      <c r="AG2">
        <v>0.93600000000000017</v>
      </c>
      <c r="AH2">
        <v>2</v>
      </c>
      <c r="AI2">
        <v>64888417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64888423</v>
      </c>
      <c r="C3">
        <v>64888415</v>
      </c>
      <c r="D3">
        <v>29479234</v>
      </c>
      <c r="E3">
        <v>1</v>
      </c>
      <c r="F3">
        <v>1</v>
      </c>
      <c r="G3">
        <v>1</v>
      </c>
      <c r="H3">
        <v>1</v>
      </c>
      <c r="I3" t="s">
        <v>247</v>
      </c>
      <c r="J3" t="s">
        <v>3</v>
      </c>
      <c r="K3" t="s">
        <v>248</v>
      </c>
      <c r="L3">
        <v>1369</v>
      </c>
      <c r="N3">
        <v>1013</v>
      </c>
      <c r="O3" t="s">
        <v>244</v>
      </c>
      <c r="P3" t="s">
        <v>244</v>
      </c>
      <c r="Q3">
        <v>1</v>
      </c>
      <c r="X3">
        <v>0.9</v>
      </c>
      <c r="Y3">
        <v>0</v>
      </c>
      <c r="Z3">
        <v>0</v>
      </c>
      <c r="AA3">
        <v>0</v>
      </c>
      <c r="AB3">
        <v>12.69</v>
      </c>
      <c r="AC3">
        <v>0</v>
      </c>
      <c r="AD3">
        <v>1</v>
      </c>
      <c r="AE3">
        <v>1</v>
      </c>
      <c r="AF3" t="s">
        <v>26</v>
      </c>
      <c r="AG3">
        <v>0.93600000000000017</v>
      </c>
      <c r="AH3">
        <v>2</v>
      </c>
      <c r="AI3">
        <v>64888418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64888424</v>
      </c>
      <c r="C4">
        <v>64888415</v>
      </c>
      <c r="D4">
        <v>29420467</v>
      </c>
      <c r="E4">
        <v>1</v>
      </c>
      <c r="F4">
        <v>1</v>
      </c>
      <c r="G4">
        <v>1</v>
      </c>
      <c r="H4">
        <v>1</v>
      </c>
      <c r="I4" t="s">
        <v>249</v>
      </c>
      <c r="J4" t="s">
        <v>3</v>
      </c>
      <c r="K4" t="s">
        <v>250</v>
      </c>
      <c r="L4">
        <v>1369</v>
      </c>
      <c r="N4">
        <v>1013</v>
      </c>
      <c r="O4" t="s">
        <v>244</v>
      </c>
      <c r="P4" t="s">
        <v>244</v>
      </c>
      <c r="Q4">
        <v>1</v>
      </c>
      <c r="X4">
        <v>0.36</v>
      </c>
      <c r="Y4">
        <v>0</v>
      </c>
      <c r="Z4">
        <v>0</v>
      </c>
      <c r="AA4">
        <v>0</v>
      </c>
      <c r="AB4">
        <v>16.93</v>
      </c>
      <c r="AC4">
        <v>0</v>
      </c>
      <c r="AD4">
        <v>1</v>
      </c>
      <c r="AE4">
        <v>1</v>
      </c>
      <c r="AF4" t="s">
        <v>26</v>
      </c>
      <c r="AG4">
        <v>0.37440000000000001</v>
      </c>
      <c r="AH4">
        <v>2</v>
      </c>
      <c r="AI4">
        <v>64888419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64888425</v>
      </c>
      <c r="C5">
        <v>64888415</v>
      </c>
      <c r="D5">
        <v>29412068</v>
      </c>
      <c r="E5">
        <v>1</v>
      </c>
      <c r="F5">
        <v>1</v>
      </c>
      <c r="G5">
        <v>1</v>
      </c>
      <c r="H5">
        <v>1</v>
      </c>
      <c r="I5" t="s">
        <v>251</v>
      </c>
      <c r="J5" t="s">
        <v>3</v>
      </c>
      <c r="K5" t="s">
        <v>252</v>
      </c>
      <c r="L5">
        <v>1369</v>
      </c>
      <c r="N5">
        <v>1013</v>
      </c>
      <c r="O5" t="s">
        <v>244</v>
      </c>
      <c r="P5" t="s">
        <v>244</v>
      </c>
      <c r="Q5">
        <v>1</v>
      </c>
      <c r="X5">
        <v>1.08</v>
      </c>
      <c r="Y5">
        <v>0</v>
      </c>
      <c r="Z5">
        <v>0</v>
      </c>
      <c r="AA5">
        <v>0</v>
      </c>
      <c r="AB5">
        <v>10.210000000000001</v>
      </c>
      <c r="AC5">
        <v>0</v>
      </c>
      <c r="AD5">
        <v>1</v>
      </c>
      <c r="AE5">
        <v>1</v>
      </c>
      <c r="AF5" t="s">
        <v>26</v>
      </c>
      <c r="AG5">
        <v>1.1232000000000002</v>
      </c>
      <c r="AH5">
        <v>2</v>
      </c>
      <c r="AI5">
        <v>64888420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64888421</v>
      </c>
      <c r="C6">
        <v>64888415</v>
      </c>
      <c r="D6">
        <v>29479127</v>
      </c>
      <c r="E6">
        <v>1</v>
      </c>
      <c r="F6">
        <v>1</v>
      </c>
      <c r="G6">
        <v>1</v>
      </c>
      <c r="H6">
        <v>1</v>
      </c>
      <c r="I6" t="s">
        <v>242</v>
      </c>
      <c r="J6" t="s">
        <v>3</v>
      </c>
      <c r="K6" t="s">
        <v>243</v>
      </c>
      <c r="L6">
        <v>1369</v>
      </c>
      <c r="N6">
        <v>1013</v>
      </c>
      <c r="O6" t="s">
        <v>244</v>
      </c>
      <c r="P6" t="s">
        <v>244</v>
      </c>
      <c r="Q6">
        <v>1</v>
      </c>
      <c r="X6">
        <v>0.36</v>
      </c>
      <c r="Y6">
        <v>0</v>
      </c>
      <c r="Z6">
        <v>0</v>
      </c>
      <c r="AA6">
        <v>0</v>
      </c>
      <c r="AB6">
        <v>12.92</v>
      </c>
      <c r="AC6">
        <v>0</v>
      </c>
      <c r="AD6">
        <v>1</v>
      </c>
      <c r="AE6">
        <v>1</v>
      </c>
      <c r="AF6" t="s">
        <v>26</v>
      </c>
      <c r="AG6">
        <v>0.37440000000000001</v>
      </c>
      <c r="AH6">
        <v>2</v>
      </c>
      <c r="AI6">
        <v>64888416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64888422</v>
      </c>
      <c r="C7">
        <v>64888415</v>
      </c>
      <c r="D7">
        <v>29412067</v>
      </c>
      <c r="E7">
        <v>1</v>
      </c>
      <c r="F7">
        <v>1</v>
      </c>
      <c r="G7">
        <v>1</v>
      </c>
      <c r="H7">
        <v>1</v>
      </c>
      <c r="I7" t="s">
        <v>245</v>
      </c>
      <c r="J7" t="s">
        <v>3</v>
      </c>
      <c r="K7" t="s">
        <v>246</v>
      </c>
      <c r="L7">
        <v>1369</v>
      </c>
      <c r="N7">
        <v>1013</v>
      </c>
      <c r="O7" t="s">
        <v>244</v>
      </c>
      <c r="P7" t="s">
        <v>244</v>
      </c>
      <c r="Q7">
        <v>1</v>
      </c>
      <c r="X7">
        <v>0.9</v>
      </c>
      <c r="Y7">
        <v>0</v>
      </c>
      <c r="Z7">
        <v>0</v>
      </c>
      <c r="AA7">
        <v>0</v>
      </c>
      <c r="AB7">
        <v>15.49</v>
      </c>
      <c r="AC7">
        <v>0</v>
      </c>
      <c r="AD7">
        <v>1</v>
      </c>
      <c r="AE7">
        <v>1</v>
      </c>
      <c r="AF7" t="s">
        <v>26</v>
      </c>
      <c r="AG7">
        <v>0.93600000000000017</v>
      </c>
      <c r="AH7">
        <v>2</v>
      </c>
      <c r="AI7">
        <v>64888417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64888423</v>
      </c>
      <c r="C8">
        <v>64888415</v>
      </c>
      <c r="D8">
        <v>29479234</v>
      </c>
      <c r="E8">
        <v>1</v>
      </c>
      <c r="F8">
        <v>1</v>
      </c>
      <c r="G8">
        <v>1</v>
      </c>
      <c r="H8">
        <v>1</v>
      </c>
      <c r="I8" t="s">
        <v>247</v>
      </c>
      <c r="J8" t="s">
        <v>3</v>
      </c>
      <c r="K8" t="s">
        <v>248</v>
      </c>
      <c r="L8">
        <v>1369</v>
      </c>
      <c r="N8">
        <v>1013</v>
      </c>
      <c r="O8" t="s">
        <v>244</v>
      </c>
      <c r="P8" t="s">
        <v>244</v>
      </c>
      <c r="Q8">
        <v>1</v>
      </c>
      <c r="X8">
        <v>0.9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26</v>
      </c>
      <c r="AG8">
        <v>0.93600000000000017</v>
      </c>
      <c r="AH8">
        <v>2</v>
      </c>
      <c r="AI8">
        <v>64888418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64888424</v>
      </c>
      <c r="C9">
        <v>64888415</v>
      </c>
      <c r="D9">
        <v>29420467</v>
      </c>
      <c r="E9">
        <v>1</v>
      </c>
      <c r="F9">
        <v>1</v>
      </c>
      <c r="G9">
        <v>1</v>
      </c>
      <c r="H9">
        <v>1</v>
      </c>
      <c r="I9" t="s">
        <v>249</v>
      </c>
      <c r="J9" t="s">
        <v>3</v>
      </c>
      <c r="K9" t="s">
        <v>250</v>
      </c>
      <c r="L9">
        <v>1369</v>
      </c>
      <c r="N9">
        <v>1013</v>
      </c>
      <c r="O9" t="s">
        <v>244</v>
      </c>
      <c r="P9" t="s">
        <v>244</v>
      </c>
      <c r="Q9">
        <v>1</v>
      </c>
      <c r="X9">
        <v>0.36</v>
      </c>
      <c r="Y9">
        <v>0</v>
      </c>
      <c r="Z9">
        <v>0</v>
      </c>
      <c r="AA9">
        <v>0</v>
      </c>
      <c r="AB9">
        <v>16.93</v>
      </c>
      <c r="AC9">
        <v>0</v>
      </c>
      <c r="AD9">
        <v>1</v>
      </c>
      <c r="AE9">
        <v>1</v>
      </c>
      <c r="AF9" t="s">
        <v>26</v>
      </c>
      <c r="AG9">
        <v>0.37440000000000001</v>
      </c>
      <c r="AH9">
        <v>2</v>
      </c>
      <c r="AI9">
        <v>64888419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64888425</v>
      </c>
      <c r="C10">
        <v>64888415</v>
      </c>
      <c r="D10">
        <v>29412068</v>
      </c>
      <c r="E10">
        <v>1</v>
      </c>
      <c r="F10">
        <v>1</v>
      </c>
      <c r="G10">
        <v>1</v>
      </c>
      <c r="H10">
        <v>1</v>
      </c>
      <c r="I10" t="s">
        <v>251</v>
      </c>
      <c r="J10" t="s">
        <v>3</v>
      </c>
      <c r="K10" t="s">
        <v>252</v>
      </c>
      <c r="L10">
        <v>1369</v>
      </c>
      <c r="N10">
        <v>1013</v>
      </c>
      <c r="O10" t="s">
        <v>244</v>
      </c>
      <c r="P10" t="s">
        <v>244</v>
      </c>
      <c r="Q10">
        <v>1</v>
      </c>
      <c r="X10">
        <v>1.08</v>
      </c>
      <c r="Y10">
        <v>0</v>
      </c>
      <c r="Z10">
        <v>0</v>
      </c>
      <c r="AA10">
        <v>0</v>
      </c>
      <c r="AB10">
        <v>10.210000000000001</v>
      </c>
      <c r="AC10">
        <v>0</v>
      </c>
      <c r="AD10">
        <v>1</v>
      </c>
      <c r="AE10">
        <v>1</v>
      </c>
      <c r="AF10" t="s">
        <v>26</v>
      </c>
      <c r="AG10">
        <v>1.1232000000000002</v>
      </c>
      <c r="AH10">
        <v>2</v>
      </c>
      <c r="AI10">
        <v>64888420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64888432</v>
      </c>
      <c r="C11">
        <v>64888426</v>
      </c>
      <c r="D11">
        <v>29479127</v>
      </c>
      <c r="E11">
        <v>1</v>
      </c>
      <c r="F11">
        <v>1</v>
      </c>
      <c r="G11">
        <v>1</v>
      </c>
      <c r="H11">
        <v>1</v>
      </c>
      <c r="I11" t="s">
        <v>242</v>
      </c>
      <c r="J11" t="s">
        <v>3</v>
      </c>
      <c r="K11" t="s">
        <v>243</v>
      </c>
      <c r="L11">
        <v>1369</v>
      </c>
      <c r="N11">
        <v>1013</v>
      </c>
      <c r="O11" t="s">
        <v>244</v>
      </c>
      <c r="P11" t="s">
        <v>244</v>
      </c>
      <c r="Q11">
        <v>1</v>
      </c>
      <c r="X11">
        <v>1.08</v>
      </c>
      <c r="Y11">
        <v>0</v>
      </c>
      <c r="Z11">
        <v>0</v>
      </c>
      <c r="AA11">
        <v>0</v>
      </c>
      <c r="AB11">
        <v>12.92</v>
      </c>
      <c r="AC11">
        <v>0</v>
      </c>
      <c r="AD11">
        <v>1</v>
      </c>
      <c r="AE11">
        <v>1</v>
      </c>
      <c r="AF11" t="s">
        <v>26</v>
      </c>
      <c r="AG11">
        <v>1.1232000000000002</v>
      </c>
      <c r="AH11">
        <v>2</v>
      </c>
      <c r="AI11">
        <v>64888427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64888433</v>
      </c>
      <c r="C12">
        <v>64888426</v>
      </c>
      <c r="D12">
        <v>29412067</v>
      </c>
      <c r="E12">
        <v>1</v>
      </c>
      <c r="F12">
        <v>1</v>
      </c>
      <c r="G12">
        <v>1</v>
      </c>
      <c r="H12">
        <v>1</v>
      </c>
      <c r="I12" t="s">
        <v>245</v>
      </c>
      <c r="J12" t="s">
        <v>3</v>
      </c>
      <c r="K12" t="s">
        <v>246</v>
      </c>
      <c r="L12">
        <v>1369</v>
      </c>
      <c r="N12">
        <v>1013</v>
      </c>
      <c r="O12" t="s">
        <v>244</v>
      </c>
      <c r="P12" t="s">
        <v>244</v>
      </c>
      <c r="Q12">
        <v>1</v>
      </c>
      <c r="X12">
        <v>0.72</v>
      </c>
      <c r="Y12">
        <v>0</v>
      </c>
      <c r="Z12">
        <v>0</v>
      </c>
      <c r="AA12">
        <v>0</v>
      </c>
      <c r="AB12">
        <v>15.49</v>
      </c>
      <c r="AC12">
        <v>0</v>
      </c>
      <c r="AD12">
        <v>1</v>
      </c>
      <c r="AE12">
        <v>1</v>
      </c>
      <c r="AF12" t="s">
        <v>26</v>
      </c>
      <c r="AG12">
        <v>0.74880000000000002</v>
      </c>
      <c r="AH12">
        <v>2</v>
      </c>
      <c r="AI12">
        <v>64888428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64888434</v>
      </c>
      <c r="C13">
        <v>64888426</v>
      </c>
      <c r="D13">
        <v>29420508</v>
      </c>
      <c r="E13">
        <v>1</v>
      </c>
      <c r="F13">
        <v>1</v>
      </c>
      <c r="G13">
        <v>1</v>
      </c>
      <c r="H13">
        <v>1</v>
      </c>
      <c r="I13" t="s">
        <v>253</v>
      </c>
      <c r="J13" t="s">
        <v>3</v>
      </c>
      <c r="K13" t="s">
        <v>254</v>
      </c>
      <c r="L13">
        <v>1369</v>
      </c>
      <c r="N13">
        <v>1013</v>
      </c>
      <c r="O13" t="s">
        <v>244</v>
      </c>
      <c r="P13" t="s">
        <v>244</v>
      </c>
      <c r="Q13">
        <v>1</v>
      </c>
      <c r="X13">
        <v>0.72</v>
      </c>
      <c r="Y13">
        <v>0</v>
      </c>
      <c r="Z13">
        <v>0</v>
      </c>
      <c r="AA13">
        <v>0</v>
      </c>
      <c r="AB13">
        <v>14.09</v>
      </c>
      <c r="AC13">
        <v>0</v>
      </c>
      <c r="AD13">
        <v>1</v>
      </c>
      <c r="AE13">
        <v>1</v>
      </c>
      <c r="AF13" t="s">
        <v>26</v>
      </c>
      <c r="AG13">
        <v>0.74880000000000002</v>
      </c>
      <c r="AH13">
        <v>2</v>
      </c>
      <c r="AI13">
        <v>64888429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64888435</v>
      </c>
      <c r="C14">
        <v>64888426</v>
      </c>
      <c r="D14">
        <v>29420467</v>
      </c>
      <c r="E14">
        <v>1</v>
      </c>
      <c r="F14">
        <v>1</v>
      </c>
      <c r="G14">
        <v>1</v>
      </c>
      <c r="H14">
        <v>1</v>
      </c>
      <c r="I14" t="s">
        <v>249</v>
      </c>
      <c r="J14" t="s">
        <v>3</v>
      </c>
      <c r="K14" t="s">
        <v>250</v>
      </c>
      <c r="L14">
        <v>1369</v>
      </c>
      <c r="N14">
        <v>1013</v>
      </c>
      <c r="O14" t="s">
        <v>244</v>
      </c>
      <c r="P14" t="s">
        <v>244</v>
      </c>
      <c r="Q14">
        <v>1</v>
      </c>
      <c r="X14">
        <v>0.36</v>
      </c>
      <c r="Y14">
        <v>0</v>
      </c>
      <c r="Z14">
        <v>0</v>
      </c>
      <c r="AA14">
        <v>0</v>
      </c>
      <c r="AB14">
        <v>16.93</v>
      </c>
      <c r="AC14">
        <v>0</v>
      </c>
      <c r="AD14">
        <v>1</v>
      </c>
      <c r="AE14">
        <v>1</v>
      </c>
      <c r="AF14" t="s">
        <v>26</v>
      </c>
      <c r="AG14">
        <v>0.37440000000000001</v>
      </c>
      <c r="AH14">
        <v>2</v>
      </c>
      <c r="AI14">
        <v>64888430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64888436</v>
      </c>
      <c r="C15">
        <v>64888426</v>
      </c>
      <c r="D15">
        <v>29412068</v>
      </c>
      <c r="E15">
        <v>1</v>
      </c>
      <c r="F15">
        <v>1</v>
      </c>
      <c r="G15">
        <v>1</v>
      </c>
      <c r="H15">
        <v>1</v>
      </c>
      <c r="I15" t="s">
        <v>251</v>
      </c>
      <c r="J15" t="s">
        <v>3</v>
      </c>
      <c r="K15" t="s">
        <v>252</v>
      </c>
      <c r="L15">
        <v>1369</v>
      </c>
      <c r="N15">
        <v>1013</v>
      </c>
      <c r="O15" t="s">
        <v>244</v>
      </c>
      <c r="P15" t="s">
        <v>244</v>
      </c>
      <c r="Q15">
        <v>1</v>
      </c>
      <c r="X15">
        <v>0.72</v>
      </c>
      <c r="Y15">
        <v>0</v>
      </c>
      <c r="Z15">
        <v>0</v>
      </c>
      <c r="AA15">
        <v>0</v>
      </c>
      <c r="AB15">
        <v>10.210000000000001</v>
      </c>
      <c r="AC15">
        <v>0</v>
      </c>
      <c r="AD15">
        <v>1</v>
      </c>
      <c r="AE15">
        <v>1</v>
      </c>
      <c r="AF15" t="s">
        <v>26</v>
      </c>
      <c r="AG15">
        <v>0.74880000000000002</v>
      </c>
      <c r="AH15">
        <v>2</v>
      </c>
      <c r="AI15">
        <v>64888431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64888432</v>
      </c>
      <c r="C16">
        <v>64888426</v>
      </c>
      <c r="D16">
        <v>29479127</v>
      </c>
      <c r="E16">
        <v>1</v>
      </c>
      <c r="F16">
        <v>1</v>
      </c>
      <c r="G16">
        <v>1</v>
      </c>
      <c r="H16">
        <v>1</v>
      </c>
      <c r="I16" t="s">
        <v>242</v>
      </c>
      <c r="J16" t="s">
        <v>3</v>
      </c>
      <c r="K16" t="s">
        <v>243</v>
      </c>
      <c r="L16">
        <v>1369</v>
      </c>
      <c r="N16">
        <v>1013</v>
      </c>
      <c r="O16" t="s">
        <v>244</v>
      </c>
      <c r="P16" t="s">
        <v>244</v>
      </c>
      <c r="Q16">
        <v>1</v>
      </c>
      <c r="X16">
        <v>1.08</v>
      </c>
      <c r="Y16">
        <v>0</v>
      </c>
      <c r="Z16">
        <v>0</v>
      </c>
      <c r="AA16">
        <v>0</v>
      </c>
      <c r="AB16">
        <v>12.92</v>
      </c>
      <c r="AC16">
        <v>0</v>
      </c>
      <c r="AD16">
        <v>1</v>
      </c>
      <c r="AE16">
        <v>1</v>
      </c>
      <c r="AF16" t="s">
        <v>26</v>
      </c>
      <c r="AG16">
        <v>1.1232000000000002</v>
      </c>
      <c r="AH16">
        <v>2</v>
      </c>
      <c r="AI16">
        <v>64888427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64888433</v>
      </c>
      <c r="C17">
        <v>64888426</v>
      </c>
      <c r="D17">
        <v>29412067</v>
      </c>
      <c r="E17">
        <v>1</v>
      </c>
      <c r="F17">
        <v>1</v>
      </c>
      <c r="G17">
        <v>1</v>
      </c>
      <c r="H17">
        <v>1</v>
      </c>
      <c r="I17" t="s">
        <v>245</v>
      </c>
      <c r="J17" t="s">
        <v>3</v>
      </c>
      <c r="K17" t="s">
        <v>246</v>
      </c>
      <c r="L17">
        <v>1369</v>
      </c>
      <c r="N17">
        <v>1013</v>
      </c>
      <c r="O17" t="s">
        <v>244</v>
      </c>
      <c r="P17" t="s">
        <v>244</v>
      </c>
      <c r="Q17">
        <v>1</v>
      </c>
      <c r="X17">
        <v>0.72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26</v>
      </c>
      <c r="AG17">
        <v>0.74880000000000002</v>
      </c>
      <c r="AH17">
        <v>2</v>
      </c>
      <c r="AI17">
        <v>64888428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64888434</v>
      </c>
      <c r="C18">
        <v>64888426</v>
      </c>
      <c r="D18">
        <v>29420508</v>
      </c>
      <c r="E18">
        <v>1</v>
      </c>
      <c r="F18">
        <v>1</v>
      </c>
      <c r="G18">
        <v>1</v>
      </c>
      <c r="H18">
        <v>1</v>
      </c>
      <c r="I18" t="s">
        <v>253</v>
      </c>
      <c r="J18" t="s">
        <v>3</v>
      </c>
      <c r="K18" t="s">
        <v>254</v>
      </c>
      <c r="L18">
        <v>1369</v>
      </c>
      <c r="N18">
        <v>1013</v>
      </c>
      <c r="O18" t="s">
        <v>244</v>
      </c>
      <c r="P18" t="s">
        <v>244</v>
      </c>
      <c r="Q18">
        <v>1</v>
      </c>
      <c r="X18">
        <v>0.72</v>
      </c>
      <c r="Y18">
        <v>0</v>
      </c>
      <c r="Z18">
        <v>0</v>
      </c>
      <c r="AA18">
        <v>0</v>
      </c>
      <c r="AB18">
        <v>14.09</v>
      </c>
      <c r="AC18">
        <v>0</v>
      </c>
      <c r="AD18">
        <v>1</v>
      </c>
      <c r="AE18">
        <v>1</v>
      </c>
      <c r="AF18" t="s">
        <v>26</v>
      </c>
      <c r="AG18">
        <v>0.74880000000000002</v>
      </c>
      <c r="AH18">
        <v>2</v>
      </c>
      <c r="AI18">
        <v>64888429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64888435</v>
      </c>
      <c r="C19">
        <v>64888426</v>
      </c>
      <c r="D19">
        <v>29420467</v>
      </c>
      <c r="E19">
        <v>1</v>
      </c>
      <c r="F19">
        <v>1</v>
      </c>
      <c r="G19">
        <v>1</v>
      </c>
      <c r="H19">
        <v>1</v>
      </c>
      <c r="I19" t="s">
        <v>249</v>
      </c>
      <c r="J19" t="s">
        <v>3</v>
      </c>
      <c r="K19" t="s">
        <v>250</v>
      </c>
      <c r="L19">
        <v>1369</v>
      </c>
      <c r="N19">
        <v>1013</v>
      </c>
      <c r="O19" t="s">
        <v>244</v>
      </c>
      <c r="P19" t="s">
        <v>244</v>
      </c>
      <c r="Q19">
        <v>1</v>
      </c>
      <c r="X19">
        <v>0.36</v>
      </c>
      <c r="Y19">
        <v>0</v>
      </c>
      <c r="Z19">
        <v>0</v>
      </c>
      <c r="AA19">
        <v>0</v>
      </c>
      <c r="AB19">
        <v>16.93</v>
      </c>
      <c r="AC19">
        <v>0</v>
      </c>
      <c r="AD19">
        <v>1</v>
      </c>
      <c r="AE19">
        <v>1</v>
      </c>
      <c r="AF19" t="s">
        <v>26</v>
      </c>
      <c r="AG19">
        <v>0.37440000000000001</v>
      </c>
      <c r="AH19">
        <v>2</v>
      </c>
      <c r="AI19">
        <v>64888430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64888436</v>
      </c>
      <c r="C20">
        <v>64888426</v>
      </c>
      <c r="D20">
        <v>29412068</v>
      </c>
      <c r="E20">
        <v>1</v>
      </c>
      <c r="F20">
        <v>1</v>
      </c>
      <c r="G20">
        <v>1</v>
      </c>
      <c r="H20">
        <v>1</v>
      </c>
      <c r="I20" t="s">
        <v>251</v>
      </c>
      <c r="J20" t="s">
        <v>3</v>
      </c>
      <c r="K20" t="s">
        <v>252</v>
      </c>
      <c r="L20">
        <v>1369</v>
      </c>
      <c r="N20">
        <v>1013</v>
      </c>
      <c r="O20" t="s">
        <v>244</v>
      </c>
      <c r="P20" t="s">
        <v>244</v>
      </c>
      <c r="Q20">
        <v>1</v>
      </c>
      <c r="X20">
        <v>0.72</v>
      </c>
      <c r="Y20">
        <v>0</v>
      </c>
      <c r="Z20">
        <v>0</v>
      </c>
      <c r="AA20">
        <v>0</v>
      </c>
      <c r="AB20">
        <v>10.210000000000001</v>
      </c>
      <c r="AC20">
        <v>0</v>
      </c>
      <c r="AD20">
        <v>1</v>
      </c>
      <c r="AE20">
        <v>1</v>
      </c>
      <c r="AF20" t="s">
        <v>26</v>
      </c>
      <c r="AG20">
        <v>0.74880000000000002</v>
      </c>
      <c r="AH20">
        <v>2</v>
      </c>
      <c r="AI20">
        <v>64888431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64888442</v>
      </c>
      <c r="C21">
        <v>64888437</v>
      </c>
      <c r="D21">
        <v>29412067</v>
      </c>
      <c r="E21">
        <v>1</v>
      </c>
      <c r="F21">
        <v>1</v>
      </c>
      <c r="G21">
        <v>1</v>
      </c>
      <c r="H21">
        <v>1</v>
      </c>
      <c r="I21" t="s">
        <v>245</v>
      </c>
      <c r="J21" t="s">
        <v>3</v>
      </c>
      <c r="K21" t="s">
        <v>246</v>
      </c>
      <c r="L21">
        <v>1369</v>
      </c>
      <c r="N21">
        <v>1013</v>
      </c>
      <c r="O21" t="s">
        <v>244</v>
      </c>
      <c r="P21" t="s">
        <v>244</v>
      </c>
      <c r="Q21">
        <v>1</v>
      </c>
      <c r="X21">
        <v>0.36</v>
      </c>
      <c r="Y21">
        <v>0</v>
      </c>
      <c r="Z21">
        <v>0</v>
      </c>
      <c r="AA21">
        <v>0</v>
      </c>
      <c r="AB21">
        <v>15.49</v>
      </c>
      <c r="AC21">
        <v>0</v>
      </c>
      <c r="AD21">
        <v>1</v>
      </c>
      <c r="AE21">
        <v>1</v>
      </c>
      <c r="AF21" t="s">
        <v>26</v>
      </c>
      <c r="AG21">
        <v>0.37440000000000001</v>
      </c>
      <c r="AH21">
        <v>2</v>
      </c>
      <c r="AI21">
        <v>64888438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64888443</v>
      </c>
      <c r="C22">
        <v>64888437</v>
      </c>
      <c r="D22">
        <v>29420508</v>
      </c>
      <c r="E22">
        <v>1</v>
      </c>
      <c r="F22">
        <v>1</v>
      </c>
      <c r="G22">
        <v>1</v>
      </c>
      <c r="H22">
        <v>1</v>
      </c>
      <c r="I22" t="s">
        <v>253</v>
      </c>
      <c r="J22" t="s">
        <v>3</v>
      </c>
      <c r="K22" t="s">
        <v>254</v>
      </c>
      <c r="L22">
        <v>1369</v>
      </c>
      <c r="N22">
        <v>1013</v>
      </c>
      <c r="O22" t="s">
        <v>244</v>
      </c>
      <c r="P22" t="s">
        <v>244</v>
      </c>
      <c r="Q22">
        <v>1</v>
      </c>
      <c r="X22">
        <v>0.36</v>
      </c>
      <c r="Y22">
        <v>0</v>
      </c>
      <c r="Z22">
        <v>0</v>
      </c>
      <c r="AA22">
        <v>0</v>
      </c>
      <c r="AB22">
        <v>14.09</v>
      </c>
      <c r="AC22">
        <v>0</v>
      </c>
      <c r="AD22">
        <v>1</v>
      </c>
      <c r="AE22">
        <v>1</v>
      </c>
      <c r="AF22" t="s">
        <v>26</v>
      </c>
      <c r="AG22">
        <v>0.37440000000000001</v>
      </c>
      <c r="AH22">
        <v>2</v>
      </c>
      <c r="AI22">
        <v>64888439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64888444</v>
      </c>
      <c r="C23">
        <v>64888437</v>
      </c>
      <c r="D23">
        <v>29420467</v>
      </c>
      <c r="E23">
        <v>1</v>
      </c>
      <c r="F23">
        <v>1</v>
      </c>
      <c r="G23">
        <v>1</v>
      </c>
      <c r="H23">
        <v>1</v>
      </c>
      <c r="I23" t="s">
        <v>249</v>
      </c>
      <c r="J23" t="s">
        <v>3</v>
      </c>
      <c r="K23" t="s">
        <v>250</v>
      </c>
      <c r="L23">
        <v>1369</v>
      </c>
      <c r="N23">
        <v>1013</v>
      </c>
      <c r="O23" t="s">
        <v>244</v>
      </c>
      <c r="P23" t="s">
        <v>244</v>
      </c>
      <c r="Q23">
        <v>1</v>
      </c>
      <c r="X23">
        <v>0.14000000000000001</v>
      </c>
      <c r="Y23">
        <v>0</v>
      </c>
      <c r="Z23">
        <v>0</v>
      </c>
      <c r="AA23">
        <v>0</v>
      </c>
      <c r="AB23">
        <v>16.93</v>
      </c>
      <c r="AC23">
        <v>0</v>
      </c>
      <c r="AD23">
        <v>1</v>
      </c>
      <c r="AE23">
        <v>1</v>
      </c>
      <c r="AF23" t="s">
        <v>26</v>
      </c>
      <c r="AG23">
        <v>0.14560000000000003</v>
      </c>
      <c r="AH23">
        <v>2</v>
      </c>
      <c r="AI23">
        <v>64888440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64888445</v>
      </c>
      <c r="C24">
        <v>64888437</v>
      </c>
      <c r="D24">
        <v>29412068</v>
      </c>
      <c r="E24">
        <v>1</v>
      </c>
      <c r="F24">
        <v>1</v>
      </c>
      <c r="G24">
        <v>1</v>
      </c>
      <c r="H24">
        <v>1</v>
      </c>
      <c r="I24" t="s">
        <v>251</v>
      </c>
      <c r="J24" t="s">
        <v>3</v>
      </c>
      <c r="K24" t="s">
        <v>252</v>
      </c>
      <c r="L24">
        <v>1369</v>
      </c>
      <c r="N24">
        <v>1013</v>
      </c>
      <c r="O24" t="s">
        <v>244</v>
      </c>
      <c r="P24" t="s">
        <v>244</v>
      </c>
      <c r="Q24">
        <v>1</v>
      </c>
      <c r="X24">
        <v>0.57999999999999996</v>
      </c>
      <c r="Y24">
        <v>0</v>
      </c>
      <c r="Z24">
        <v>0</v>
      </c>
      <c r="AA24">
        <v>0</v>
      </c>
      <c r="AB24">
        <v>10.210000000000001</v>
      </c>
      <c r="AC24">
        <v>0</v>
      </c>
      <c r="AD24">
        <v>1</v>
      </c>
      <c r="AE24">
        <v>1</v>
      </c>
      <c r="AF24" t="s">
        <v>26</v>
      </c>
      <c r="AG24">
        <v>0.60320000000000007</v>
      </c>
      <c r="AH24">
        <v>2</v>
      </c>
      <c r="AI24">
        <v>64888441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64888442</v>
      </c>
      <c r="C25">
        <v>64888437</v>
      </c>
      <c r="D25">
        <v>29412067</v>
      </c>
      <c r="E25">
        <v>1</v>
      </c>
      <c r="F25">
        <v>1</v>
      </c>
      <c r="G25">
        <v>1</v>
      </c>
      <c r="H25">
        <v>1</v>
      </c>
      <c r="I25" t="s">
        <v>245</v>
      </c>
      <c r="J25" t="s">
        <v>3</v>
      </c>
      <c r="K25" t="s">
        <v>246</v>
      </c>
      <c r="L25">
        <v>1369</v>
      </c>
      <c r="N25">
        <v>1013</v>
      </c>
      <c r="O25" t="s">
        <v>244</v>
      </c>
      <c r="P25" t="s">
        <v>244</v>
      </c>
      <c r="Q25">
        <v>1</v>
      </c>
      <c r="X25">
        <v>0.36</v>
      </c>
      <c r="Y25">
        <v>0</v>
      </c>
      <c r="Z25">
        <v>0</v>
      </c>
      <c r="AA25">
        <v>0</v>
      </c>
      <c r="AB25">
        <v>15.49</v>
      </c>
      <c r="AC25">
        <v>0</v>
      </c>
      <c r="AD25">
        <v>1</v>
      </c>
      <c r="AE25">
        <v>1</v>
      </c>
      <c r="AF25" t="s">
        <v>26</v>
      </c>
      <c r="AG25">
        <v>0.37440000000000001</v>
      </c>
      <c r="AH25">
        <v>2</v>
      </c>
      <c r="AI25">
        <v>64888438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64888443</v>
      </c>
      <c r="C26">
        <v>64888437</v>
      </c>
      <c r="D26">
        <v>29420508</v>
      </c>
      <c r="E26">
        <v>1</v>
      </c>
      <c r="F26">
        <v>1</v>
      </c>
      <c r="G26">
        <v>1</v>
      </c>
      <c r="H26">
        <v>1</v>
      </c>
      <c r="I26" t="s">
        <v>253</v>
      </c>
      <c r="J26" t="s">
        <v>3</v>
      </c>
      <c r="K26" t="s">
        <v>254</v>
      </c>
      <c r="L26">
        <v>1369</v>
      </c>
      <c r="N26">
        <v>1013</v>
      </c>
      <c r="O26" t="s">
        <v>244</v>
      </c>
      <c r="P26" t="s">
        <v>244</v>
      </c>
      <c r="Q26">
        <v>1</v>
      </c>
      <c r="X26">
        <v>0.36</v>
      </c>
      <c r="Y26">
        <v>0</v>
      </c>
      <c r="Z26">
        <v>0</v>
      </c>
      <c r="AA26">
        <v>0</v>
      </c>
      <c r="AB26">
        <v>14.09</v>
      </c>
      <c r="AC26">
        <v>0</v>
      </c>
      <c r="AD26">
        <v>1</v>
      </c>
      <c r="AE26">
        <v>1</v>
      </c>
      <c r="AF26" t="s">
        <v>26</v>
      </c>
      <c r="AG26">
        <v>0.37440000000000001</v>
      </c>
      <c r="AH26">
        <v>2</v>
      </c>
      <c r="AI26">
        <v>64888439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64888444</v>
      </c>
      <c r="C27">
        <v>64888437</v>
      </c>
      <c r="D27">
        <v>29420467</v>
      </c>
      <c r="E27">
        <v>1</v>
      </c>
      <c r="F27">
        <v>1</v>
      </c>
      <c r="G27">
        <v>1</v>
      </c>
      <c r="H27">
        <v>1</v>
      </c>
      <c r="I27" t="s">
        <v>249</v>
      </c>
      <c r="J27" t="s">
        <v>3</v>
      </c>
      <c r="K27" t="s">
        <v>250</v>
      </c>
      <c r="L27">
        <v>1369</v>
      </c>
      <c r="N27">
        <v>1013</v>
      </c>
      <c r="O27" t="s">
        <v>244</v>
      </c>
      <c r="P27" t="s">
        <v>244</v>
      </c>
      <c r="Q27">
        <v>1</v>
      </c>
      <c r="X27">
        <v>0.14000000000000001</v>
      </c>
      <c r="Y27">
        <v>0</v>
      </c>
      <c r="Z27">
        <v>0</v>
      </c>
      <c r="AA27">
        <v>0</v>
      </c>
      <c r="AB27">
        <v>16.93</v>
      </c>
      <c r="AC27">
        <v>0</v>
      </c>
      <c r="AD27">
        <v>1</v>
      </c>
      <c r="AE27">
        <v>1</v>
      </c>
      <c r="AF27" t="s">
        <v>26</v>
      </c>
      <c r="AG27">
        <v>0.14560000000000003</v>
      </c>
      <c r="AH27">
        <v>2</v>
      </c>
      <c r="AI27">
        <v>64888440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64888445</v>
      </c>
      <c r="C28">
        <v>64888437</v>
      </c>
      <c r="D28">
        <v>29412068</v>
      </c>
      <c r="E28">
        <v>1</v>
      </c>
      <c r="F28">
        <v>1</v>
      </c>
      <c r="G28">
        <v>1</v>
      </c>
      <c r="H28">
        <v>1</v>
      </c>
      <c r="I28" t="s">
        <v>251</v>
      </c>
      <c r="J28" t="s">
        <v>3</v>
      </c>
      <c r="K28" t="s">
        <v>252</v>
      </c>
      <c r="L28">
        <v>1369</v>
      </c>
      <c r="N28">
        <v>1013</v>
      </c>
      <c r="O28" t="s">
        <v>244</v>
      </c>
      <c r="P28" t="s">
        <v>244</v>
      </c>
      <c r="Q28">
        <v>1</v>
      </c>
      <c r="X28">
        <v>0.57999999999999996</v>
      </c>
      <c r="Y28">
        <v>0</v>
      </c>
      <c r="Z28">
        <v>0</v>
      </c>
      <c r="AA28">
        <v>0</v>
      </c>
      <c r="AB28">
        <v>10.210000000000001</v>
      </c>
      <c r="AC28">
        <v>0</v>
      </c>
      <c r="AD28">
        <v>1</v>
      </c>
      <c r="AE28">
        <v>1</v>
      </c>
      <c r="AF28" t="s">
        <v>26</v>
      </c>
      <c r="AG28">
        <v>0.60320000000000007</v>
      </c>
      <c r="AH28">
        <v>2</v>
      </c>
      <c r="AI28">
        <v>64888441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64888452</v>
      </c>
      <c r="C29">
        <v>64888446</v>
      </c>
      <c r="D29">
        <v>29479127</v>
      </c>
      <c r="E29">
        <v>1</v>
      </c>
      <c r="F29">
        <v>1</v>
      </c>
      <c r="G29">
        <v>1</v>
      </c>
      <c r="H29">
        <v>1</v>
      </c>
      <c r="I29" t="s">
        <v>242</v>
      </c>
      <c r="J29" t="s">
        <v>3</v>
      </c>
      <c r="K29" t="s">
        <v>243</v>
      </c>
      <c r="L29">
        <v>1369</v>
      </c>
      <c r="N29">
        <v>1013</v>
      </c>
      <c r="O29" t="s">
        <v>244</v>
      </c>
      <c r="P29" t="s">
        <v>244</v>
      </c>
      <c r="Q29">
        <v>1</v>
      </c>
      <c r="X29">
        <v>0.43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26</v>
      </c>
      <c r="AG29">
        <v>0.44720000000000004</v>
      </c>
      <c r="AH29">
        <v>2</v>
      </c>
      <c r="AI29">
        <v>64888447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64888453</v>
      </c>
      <c r="C30">
        <v>64888446</v>
      </c>
      <c r="D30">
        <v>29412067</v>
      </c>
      <c r="E30">
        <v>1</v>
      </c>
      <c r="F30">
        <v>1</v>
      </c>
      <c r="G30">
        <v>1</v>
      </c>
      <c r="H30">
        <v>1</v>
      </c>
      <c r="I30" t="s">
        <v>245</v>
      </c>
      <c r="J30" t="s">
        <v>3</v>
      </c>
      <c r="K30" t="s">
        <v>246</v>
      </c>
      <c r="L30">
        <v>1369</v>
      </c>
      <c r="N30">
        <v>1013</v>
      </c>
      <c r="O30" t="s">
        <v>244</v>
      </c>
      <c r="P30" t="s">
        <v>244</v>
      </c>
      <c r="Q30">
        <v>1</v>
      </c>
      <c r="X30">
        <v>1.08</v>
      </c>
      <c r="Y30">
        <v>0</v>
      </c>
      <c r="Z30">
        <v>0</v>
      </c>
      <c r="AA30">
        <v>0</v>
      </c>
      <c r="AB30">
        <v>15.49</v>
      </c>
      <c r="AC30">
        <v>0</v>
      </c>
      <c r="AD30">
        <v>1</v>
      </c>
      <c r="AE30">
        <v>1</v>
      </c>
      <c r="AF30" t="s">
        <v>26</v>
      </c>
      <c r="AG30">
        <v>1.1232000000000002</v>
      </c>
      <c r="AH30">
        <v>2</v>
      </c>
      <c r="AI30">
        <v>64888448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64888454</v>
      </c>
      <c r="C31">
        <v>64888446</v>
      </c>
      <c r="D31">
        <v>29479234</v>
      </c>
      <c r="E31">
        <v>1</v>
      </c>
      <c r="F31">
        <v>1</v>
      </c>
      <c r="G31">
        <v>1</v>
      </c>
      <c r="H31">
        <v>1</v>
      </c>
      <c r="I31" t="s">
        <v>247</v>
      </c>
      <c r="J31" t="s">
        <v>3</v>
      </c>
      <c r="K31" t="s">
        <v>248</v>
      </c>
      <c r="L31">
        <v>1369</v>
      </c>
      <c r="N31">
        <v>1013</v>
      </c>
      <c r="O31" t="s">
        <v>244</v>
      </c>
      <c r="P31" t="s">
        <v>244</v>
      </c>
      <c r="Q31">
        <v>1</v>
      </c>
      <c r="X31">
        <v>1.08</v>
      </c>
      <c r="Y31">
        <v>0</v>
      </c>
      <c r="Z31">
        <v>0</v>
      </c>
      <c r="AA31">
        <v>0</v>
      </c>
      <c r="AB31">
        <v>12.69</v>
      </c>
      <c r="AC31">
        <v>0</v>
      </c>
      <c r="AD31">
        <v>1</v>
      </c>
      <c r="AE31">
        <v>1</v>
      </c>
      <c r="AF31" t="s">
        <v>26</v>
      </c>
      <c r="AG31">
        <v>1.1232000000000002</v>
      </c>
      <c r="AH31">
        <v>2</v>
      </c>
      <c r="AI31">
        <v>64888449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64888455</v>
      </c>
      <c r="C32">
        <v>64888446</v>
      </c>
      <c r="D32">
        <v>29420467</v>
      </c>
      <c r="E32">
        <v>1</v>
      </c>
      <c r="F32">
        <v>1</v>
      </c>
      <c r="G32">
        <v>1</v>
      </c>
      <c r="H32">
        <v>1</v>
      </c>
      <c r="I32" t="s">
        <v>249</v>
      </c>
      <c r="J32" t="s">
        <v>3</v>
      </c>
      <c r="K32" t="s">
        <v>250</v>
      </c>
      <c r="L32">
        <v>1369</v>
      </c>
      <c r="N32">
        <v>1013</v>
      </c>
      <c r="O32" t="s">
        <v>244</v>
      </c>
      <c r="P32" t="s">
        <v>244</v>
      </c>
      <c r="Q32">
        <v>1</v>
      </c>
      <c r="X32">
        <v>0.43</v>
      </c>
      <c r="Y32">
        <v>0</v>
      </c>
      <c r="Z32">
        <v>0</v>
      </c>
      <c r="AA32">
        <v>0</v>
      </c>
      <c r="AB32">
        <v>16.93</v>
      </c>
      <c r="AC32">
        <v>0</v>
      </c>
      <c r="AD32">
        <v>1</v>
      </c>
      <c r="AE32">
        <v>1</v>
      </c>
      <c r="AF32" t="s">
        <v>26</v>
      </c>
      <c r="AG32">
        <v>0.44720000000000004</v>
      </c>
      <c r="AH32">
        <v>2</v>
      </c>
      <c r="AI32">
        <v>64888450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64888456</v>
      </c>
      <c r="C33">
        <v>64888446</v>
      </c>
      <c r="D33">
        <v>29412068</v>
      </c>
      <c r="E33">
        <v>1</v>
      </c>
      <c r="F33">
        <v>1</v>
      </c>
      <c r="G33">
        <v>1</v>
      </c>
      <c r="H33">
        <v>1</v>
      </c>
      <c r="I33" t="s">
        <v>251</v>
      </c>
      <c r="J33" t="s">
        <v>3</v>
      </c>
      <c r="K33" t="s">
        <v>252</v>
      </c>
      <c r="L33">
        <v>1369</v>
      </c>
      <c r="N33">
        <v>1013</v>
      </c>
      <c r="O33" t="s">
        <v>244</v>
      </c>
      <c r="P33" t="s">
        <v>244</v>
      </c>
      <c r="Q33">
        <v>1</v>
      </c>
      <c r="X33">
        <v>1.3</v>
      </c>
      <c r="Y33">
        <v>0</v>
      </c>
      <c r="Z33">
        <v>0</v>
      </c>
      <c r="AA33">
        <v>0</v>
      </c>
      <c r="AB33">
        <v>10.210000000000001</v>
      </c>
      <c r="AC33">
        <v>0</v>
      </c>
      <c r="AD33">
        <v>1</v>
      </c>
      <c r="AE33">
        <v>1</v>
      </c>
      <c r="AF33" t="s">
        <v>26</v>
      </c>
      <c r="AG33">
        <v>1.3520000000000003</v>
      </c>
      <c r="AH33">
        <v>2</v>
      </c>
      <c r="AI33">
        <v>64888451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64888452</v>
      </c>
      <c r="C34">
        <v>64888446</v>
      </c>
      <c r="D34">
        <v>29479127</v>
      </c>
      <c r="E34">
        <v>1</v>
      </c>
      <c r="F34">
        <v>1</v>
      </c>
      <c r="G34">
        <v>1</v>
      </c>
      <c r="H34">
        <v>1</v>
      </c>
      <c r="I34" t="s">
        <v>242</v>
      </c>
      <c r="J34" t="s">
        <v>3</v>
      </c>
      <c r="K34" t="s">
        <v>243</v>
      </c>
      <c r="L34">
        <v>1369</v>
      </c>
      <c r="N34">
        <v>1013</v>
      </c>
      <c r="O34" t="s">
        <v>244</v>
      </c>
      <c r="P34" t="s">
        <v>244</v>
      </c>
      <c r="Q34">
        <v>1</v>
      </c>
      <c r="X34">
        <v>0.43</v>
      </c>
      <c r="Y34">
        <v>0</v>
      </c>
      <c r="Z34">
        <v>0</v>
      </c>
      <c r="AA34">
        <v>0</v>
      </c>
      <c r="AB34">
        <v>12.92</v>
      </c>
      <c r="AC34">
        <v>0</v>
      </c>
      <c r="AD34">
        <v>1</v>
      </c>
      <c r="AE34">
        <v>1</v>
      </c>
      <c r="AF34" t="s">
        <v>26</v>
      </c>
      <c r="AG34">
        <v>0.44720000000000004</v>
      </c>
      <c r="AH34">
        <v>2</v>
      </c>
      <c r="AI34">
        <v>64888447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64888453</v>
      </c>
      <c r="C35">
        <v>64888446</v>
      </c>
      <c r="D35">
        <v>29412067</v>
      </c>
      <c r="E35">
        <v>1</v>
      </c>
      <c r="F35">
        <v>1</v>
      </c>
      <c r="G35">
        <v>1</v>
      </c>
      <c r="H35">
        <v>1</v>
      </c>
      <c r="I35" t="s">
        <v>245</v>
      </c>
      <c r="J35" t="s">
        <v>3</v>
      </c>
      <c r="K35" t="s">
        <v>246</v>
      </c>
      <c r="L35">
        <v>1369</v>
      </c>
      <c r="N35">
        <v>1013</v>
      </c>
      <c r="O35" t="s">
        <v>244</v>
      </c>
      <c r="P35" t="s">
        <v>244</v>
      </c>
      <c r="Q35">
        <v>1</v>
      </c>
      <c r="X35">
        <v>1.08</v>
      </c>
      <c r="Y35">
        <v>0</v>
      </c>
      <c r="Z35">
        <v>0</v>
      </c>
      <c r="AA35">
        <v>0</v>
      </c>
      <c r="AB35">
        <v>15.49</v>
      </c>
      <c r="AC35">
        <v>0</v>
      </c>
      <c r="AD35">
        <v>1</v>
      </c>
      <c r="AE35">
        <v>1</v>
      </c>
      <c r="AF35" t="s">
        <v>26</v>
      </c>
      <c r="AG35">
        <v>1.1232000000000002</v>
      </c>
      <c r="AH35">
        <v>2</v>
      </c>
      <c r="AI35">
        <v>64888448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64888454</v>
      </c>
      <c r="C36">
        <v>64888446</v>
      </c>
      <c r="D36">
        <v>29479234</v>
      </c>
      <c r="E36">
        <v>1</v>
      </c>
      <c r="F36">
        <v>1</v>
      </c>
      <c r="G36">
        <v>1</v>
      </c>
      <c r="H36">
        <v>1</v>
      </c>
      <c r="I36" t="s">
        <v>247</v>
      </c>
      <c r="J36" t="s">
        <v>3</v>
      </c>
      <c r="K36" t="s">
        <v>248</v>
      </c>
      <c r="L36">
        <v>1369</v>
      </c>
      <c r="N36">
        <v>1013</v>
      </c>
      <c r="O36" t="s">
        <v>244</v>
      </c>
      <c r="P36" t="s">
        <v>244</v>
      </c>
      <c r="Q36">
        <v>1</v>
      </c>
      <c r="X36">
        <v>1.08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26</v>
      </c>
      <c r="AG36">
        <v>1.1232000000000002</v>
      </c>
      <c r="AH36">
        <v>2</v>
      </c>
      <c r="AI36">
        <v>64888449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64888455</v>
      </c>
      <c r="C37">
        <v>64888446</v>
      </c>
      <c r="D37">
        <v>29420467</v>
      </c>
      <c r="E37">
        <v>1</v>
      </c>
      <c r="F37">
        <v>1</v>
      </c>
      <c r="G37">
        <v>1</v>
      </c>
      <c r="H37">
        <v>1</v>
      </c>
      <c r="I37" t="s">
        <v>249</v>
      </c>
      <c r="J37" t="s">
        <v>3</v>
      </c>
      <c r="K37" t="s">
        <v>250</v>
      </c>
      <c r="L37">
        <v>1369</v>
      </c>
      <c r="N37">
        <v>1013</v>
      </c>
      <c r="O37" t="s">
        <v>244</v>
      </c>
      <c r="P37" t="s">
        <v>244</v>
      </c>
      <c r="Q37">
        <v>1</v>
      </c>
      <c r="X37">
        <v>0.43</v>
      </c>
      <c r="Y37">
        <v>0</v>
      </c>
      <c r="Z37">
        <v>0</v>
      </c>
      <c r="AA37">
        <v>0</v>
      </c>
      <c r="AB37">
        <v>16.93</v>
      </c>
      <c r="AC37">
        <v>0</v>
      </c>
      <c r="AD37">
        <v>1</v>
      </c>
      <c r="AE37">
        <v>1</v>
      </c>
      <c r="AF37" t="s">
        <v>26</v>
      </c>
      <c r="AG37">
        <v>0.44720000000000004</v>
      </c>
      <c r="AH37">
        <v>2</v>
      </c>
      <c r="AI37">
        <v>64888450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64888456</v>
      </c>
      <c r="C38">
        <v>64888446</v>
      </c>
      <c r="D38">
        <v>29412068</v>
      </c>
      <c r="E38">
        <v>1</v>
      </c>
      <c r="F38">
        <v>1</v>
      </c>
      <c r="G38">
        <v>1</v>
      </c>
      <c r="H38">
        <v>1</v>
      </c>
      <c r="I38" t="s">
        <v>251</v>
      </c>
      <c r="J38" t="s">
        <v>3</v>
      </c>
      <c r="K38" t="s">
        <v>252</v>
      </c>
      <c r="L38">
        <v>1369</v>
      </c>
      <c r="N38">
        <v>1013</v>
      </c>
      <c r="O38" t="s">
        <v>244</v>
      </c>
      <c r="P38" t="s">
        <v>244</v>
      </c>
      <c r="Q38">
        <v>1</v>
      </c>
      <c r="X38">
        <v>1.3</v>
      </c>
      <c r="Y38">
        <v>0</v>
      </c>
      <c r="Z38">
        <v>0</v>
      </c>
      <c r="AA38">
        <v>0</v>
      </c>
      <c r="AB38">
        <v>10.210000000000001</v>
      </c>
      <c r="AC38">
        <v>0</v>
      </c>
      <c r="AD38">
        <v>1</v>
      </c>
      <c r="AE38">
        <v>1</v>
      </c>
      <c r="AF38" t="s">
        <v>26</v>
      </c>
      <c r="AG38">
        <v>1.3520000000000003</v>
      </c>
      <c r="AH38">
        <v>2</v>
      </c>
      <c r="AI38">
        <v>64888451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64888462</v>
      </c>
      <c r="C39">
        <v>64888457</v>
      </c>
      <c r="D39">
        <v>29412067</v>
      </c>
      <c r="E39">
        <v>1</v>
      </c>
      <c r="F39">
        <v>1</v>
      </c>
      <c r="G39">
        <v>1</v>
      </c>
      <c r="H39">
        <v>1</v>
      </c>
      <c r="I39" t="s">
        <v>245</v>
      </c>
      <c r="J39" t="s">
        <v>3</v>
      </c>
      <c r="K39" t="s">
        <v>246</v>
      </c>
      <c r="L39">
        <v>1369</v>
      </c>
      <c r="N39">
        <v>1013</v>
      </c>
      <c r="O39" t="s">
        <v>244</v>
      </c>
      <c r="P39" t="s">
        <v>244</v>
      </c>
      <c r="Q39">
        <v>1</v>
      </c>
      <c r="X39">
        <v>1.58</v>
      </c>
      <c r="Y39">
        <v>0</v>
      </c>
      <c r="Z39">
        <v>0</v>
      </c>
      <c r="AA39">
        <v>0</v>
      </c>
      <c r="AB39">
        <v>15.49</v>
      </c>
      <c r="AC39">
        <v>0</v>
      </c>
      <c r="AD39">
        <v>1</v>
      </c>
      <c r="AE39">
        <v>1</v>
      </c>
      <c r="AF39" t="s">
        <v>26</v>
      </c>
      <c r="AG39">
        <v>1.6432000000000002</v>
      </c>
      <c r="AH39">
        <v>2</v>
      </c>
      <c r="AI39">
        <v>64888458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64888463</v>
      </c>
      <c r="C40">
        <v>64888457</v>
      </c>
      <c r="D40">
        <v>29420508</v>
      </c>
      <c r="E40">
        <v>1</v>
      </c>
      <c r="F40">
        <v>1</v>
      </c>
      <c r="G40">
        <v>1</v>
      </c>
      <c r="H40">
        <v>1</v>
      </c>
      <c r="I40" t="s">
        <v>253</v>
      </c>
      <c r="J40" t="s">
        <v>3</v>
      </c>
      <c r="K40" t="s">
        <v>254</v>
      </c>
      <c r="L40">
        <v>1369</v>
      </c>
      <c r="N40">
        <v>1013</v>
      </c>
      <c r="O40" t="s">
        <v>244</v>
      </c>
      <c r="P40" t="s">
        <v>244</v>
      </c>
      <c r="Q40">
        <v>1</v>
      </c>
      <c r="X40">
        <v>1.58</v>
      </c>
      <c r="Y40">
        <v>0</v>
      </c>
      <c r="Z40">
        <v>0</v>
      </c>
      <c r="AA40">
        <v>0</v>
      </c>
      <c r="AB40">
        <v>14.09</v>
      </c>
      <c r="AC40">
        <v>0</v>
      </c>
      <c r="AD40">
        <v>1</v>
      </c>
      <c r="AE40">
        <v>1</v>
      </c>
      <c r="AF40" t="s">
        <v>26</v>
      </c>
      <c r="AG40">
        <v>1.6432000000000002</v>
      </c>
      <c r="AH40">
        <v>2</v>
      </c>
      <c r="AI40">
        <v>64888459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64888464</v>
      </c>
      <c r="C41">
        <v>64888457</v>
      </c>
      <c r="D41">
        <v>29420467</v>
      </c>
      <c r="E41">
        <v>1</v>
      </c>
      <c r="F41">
        <v>1</v>
      </c>
      <c r="G41">
        <v>1</v>
      </c>
      <c r="H41">
        <v>1</v>
      </c>
      <c r="I41" t="s">
        <v>249</v>
      </c>
      <c r="J41" t="s">
        <v>3</v>
      </c>
      <c r="K41" t="s">
        <v>250</v>
      </c>
      <c r="L41">
        <v>1369</v>
      </c>
      <c r="N41">
        <v>1013</v>
      </c>
      <c r="O41" t="s">
        <v>244</v>
      </c>
      <c r="P41" t="s">
        <v>244</v>
      </c>
      <c r="Q41">
        <v>1</v>
      </c>
      <c r="X41">
        <v>0.63</v>
      </c>
      <c r="Y41">
        <v>0</v>
      </c>
      <c r="Z41">
        <v>0</v>
      </c>
      <c r="AA41">
        <v>0</v>
      </c>
      <c r="AB41">
        <v>16.93</v>
      </c>
      <c r="AC41">
        <v>0</v>
      </c>
      <c r="AD41">
        <v>1</v>
      </c>
      <c r="AE41">
        <v>1</v>
      </c>
      <c r="AF41" t="s">
        <v>26</v>
      </c>
      <c r="AG41">
        <v>0.65520000000000012</v>
      </c>
      <c r="AH41">
        <v>2</v>
      </c>
      <c r="AI41">
        <v>64888460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64888465</v>
      </c>
      <c r="C42">
        <v>64888457</v>
      </c>
      <c r="D42">
        <v>29412068</v>
      </c>
      <c r="E42">
        <v>1</v>
      </c>
      <c r="F42">
        <v>1</v>
      </c>
      <c r="G42">
        <v>1</v>
      </c>
      <c r="H42">
        <v>1</v>
      </c>
      <c r="I42" t="s">
        <v>251</v>
      </c>
      <c r="J42" t="s">
        <v>3</v>
      </c>
      <c r="K42" t="s">
        <v>252</v>
      </c>
      <c r="L42">
        <v>1369</v>
      </c>
      <c r="N42">
        <v>1013</v>
      </c>
      <c r="O42" t="s">
        <v>244</v>
      </c>
      <c r="P42" t="s">
        <v>244</v>
      </c>
      <c r="Q42">
        <v>1</v>
      </c>
      <c r="X42">
        <v>2.52</v>
      </c>
      <c r="Y42">
        <v>0</v>
      </c>
      <c r="Z42">
        <v>0</v>
      </c>
      <c r="AA42">
        <v>0</v>
      </c>
      <c r="AB42">
        <v>10.210000000000001</v>
      </c>
      <c r="AC42">
        <v>0</v>
      </c>
      <c r="AD42">
        <v>1</v>
      </c>
      <c r="AE42">
        <v>1</v>
      </c>
      <c r="AF42" t="s">
        <v>26</v>
      </c>
      <c r="AG42">
        <v>2.6208000000000005</v>
      </c>
      <c r="AH42">
        <v>2</v>
      </c>
      <c r="AI42">
        <v>64888461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64888462</v>
      </c>
      <c r="C43">
        <v>64888457</v>
      </c>
      <c r="D43">
        <v>29412067</v>
      </c>
      <c r="E43">
        <v>1</v>
      </c>
      <c r="F43">
        <v>1</v>
      </c>
      <c r="G43">
        <v>1</v>
      </c>
      <c r="H43">
        <v>1</v>
      </c>
      <c r="I43" t="s">
        <v>245</v>
      </c>
      <c r="J43" t="s">
        <v>3</v>
      </c>
      <c r="K43" t="s">
        <v>246</v>
      </c>
      <c r="L43">
        <v>1369</v>
      </c>
      <c r="N43">
        <v>1013</v>
      </c>
      <c r="O43" t="s">
        <v>244</v>
      </c>
      <c r="P43" t="s">
        <v>244</v>
      </c>
      <c r="Q43">
        <v>1</v>
      </c>
      <c r="X43">
        <v>1.58</v>
      </c>
      <c r="Y43">
        <v>0</v>
      </c>
      <c r="Z43">
        <v>0</v>
      </c>
      <c r="AA43">
        <v>0</v>
      </c>
      <c r="AB43">
        <v>15.49</v>
      </c>
      <c r="AC43">
        <v>0</v>
      </c>
      <c r="AD43">
        <v>1</v>
      </c>
      <c r="AE43">
        <v>1</v>
      </c>
      <c r="AF43" t="s">
        <v>26</v>
      </c>
      <c r="AG43">
        <v>1.6432000000000002</v>
      </c>
      <c r="AH43">
        <v>2</v>
      </c>
      <c r="AI43">
        <v>64888458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64888463</v>
      </c>
      <c r="C44">
        <v>64888457</v>
      </c>
      <c r="D44">
        <v>29420508</v>
      </c>
      <c r="E44">
        <v>1</v>
      </c>
      <c r="F44">
        <v>1</v>
      </c>
      <c r="G44">
        <v>1</v>
      </c>
      <c r="H44">
        <v>1</v>
      </c>
      <c r="I44" t="s">
        <v>253</v>
      </c>
      <c r="J44" t="s">
        <v>3</v>
      </c>
      <c r="K44" t="s">
        <v>254</v>
      </c>
      <c r="L44">
        <v>1369</v>
      </c>
      <c r="N44">
        <v>1013</v>
      </c>
      <c r="O44" t="s">
        <v>244</v>
      </c>
      <c r="P44" t="s">
        <v>244</v>
      </c>
      <c r="Q44">
        <v>1</v>
      </c>
      <c r="X44">
        <v>1.58</v>
      </c>
      <c r="Y44">
        <v>0</v>
      </c>
      <c r="Z44">
        <v>0</v>
      </c>
      <c r="AA44">
        <v>0</v>
      </c>
      <c r="AB44">
        <v>14.09</v>
      </c>
      <c r="AC44">
        <v>0</v>
      </c>
      <c r="AD44">
        <v>1</v>
      </c>
      <c r="AE44">
        <v>1</v>
      </c>
      <c r="AF44" t="s">
        <v>26</v>
      </c>
      <c r="AG44">
        <v>1.6432000000000002</v>
      </c>
      <c r="AH44">
        <v>2</v>
      </c>
      <c r="AI44">
        <v>64888459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64888464</v>
      </c>
      <c r="C45">
        <v>64888457</v>
      </c>
      <c r="D45">
        <v>29420467</v>
      </c>
      <c r="E45">
        <v>1</v>
      </c>
      <c r="F45">
        <v>1</v>
      </c>
      <c r="G45">
        <v>1</v>
      </c>
      <c r="H45">
        <v>1</v>
      </c>
      <c r="I45" t="s">
        <v>249</v>
      </c>
      <c r="J45" t="s">
        <v>3</v>
      </c>
      <c r="K45" t="s">
        <v>250</v>
      </c>
      <c r="L45">
        <v>1369</v>
      </c>
      <c r="N45">
        <v>1013</v>
      </c>
      <c r="O45" t="s">
        <v>244</v>
      </c>
      <c r="P45" t="s">
        <v>244</v>
      </c>
      <c r="Q45">
        <v>1</v>
      </c>
      <c r="X45">
        <v>0.63</v>
      </c>
      <c r="Y45">
        <v>0</v>
      </c>
      <c r="Z45">
        <v>0</v>
      </c>
      <c r="AA45">
        <v>0</v>
      </c>
      <c r="AB45">
        <v>16.93</v>
      </c>
      <c r="AC45">
        <v>0</v>
      </c>
      <c r="AD45">
        <v>1</v>
      </c>
      <c r="AE45">
        <v>1</v>
      </c>
      <c r="AF45" t="s">
        <v>26</v>
      </c>
      <c r="AG45">
        <v>0.65520000000000012</v>
      </c>
      <c r="AH45">
        <v>2</v>
      </c>
      <c r="AI45">
        <v>64888460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64888465</v>
      </c>
      <c r="C46">
        <v>64888457</v>
      </c>
      <c r="D46">
        <v>29412068</v>
      </c>
      <c r="E46">
        <v>1</v>
      </c>
      <c r="F46">
        <v>1</v>
      </c>
      <c r="G46">
        <v>1</v>
      </c>
      <c r="H46">
        <v>1</v>
      </c>
      <c r="I46" t="s">
        <v>251</v>
      </c>
      <c r="J46" t="s">
        <v>3</v>
      </c>
      <c r="K46" t="s">
        <v>252</v>
      </c>
      <c r="L46">
        <v>1369</v>
      </c>
      <c r="N46">
        <v>1013</v>
      </c>
      <c r="O46" t="s">
        <v>244</v>
      </c>
      <c r="P46" t="s">
        <v>244</v>
      </c>
      <c r="Q46">
        <v>1</v>
      </c>
      <c r="X46">
        <v>2.52</v>
      </c>
      <c r="Y46">
        <v>0</v>
      </c>
      <c r="Z46">
        <v>0</v>
      </c>
      <c r="AA46">
        <v>0</v>
      </c>
      <c r="AB46">
        <v>10.210000000000001</v>
      </c>
      <c r="AC46">
        <v>0</v>
      </c>
      <c r="AD46">
        <v>1</v>
      </c>
      <c r="AE46">
        <v>1</v>
      </c>
      <c r="AF46" t="s">
        <v>26</v>
      </c>
      <c r="AG46">
        <v>2.6208000000000005</v>
      </c>
      <c r="AH46">
        <v>2</v>
      </c>
      <c r="AI46">
        <v>64888461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64888471</v>
      </c>
      <c r="C47">
        <v>64888466</v>
      </c>
      <c r="D47">
        <v>29412067</v>
      </c>
      <c r="E47">
        <v>1</v>
      </c>
      <c r="F47">
        <v>1</v>
      </c>
      <c r="G47">
        <v>1</v>
      </c>
      <c r="H47">
        <v>1</v>
      </c>
      <c r="I47" t="s">
        <v>245</v>
      </c>
      <c r="J47" t="s">
        <v>3</v>
      </c>
      <c r="K47" t="s">
        <v>246</v>
      </c>
      <c r="L47">
        <v>1369</v>
      </c>
      <c r="N47">
        <v>1013</v>
      </c>
      <c r="O47" t="s">
        <v>244</v>
      </c>
      <c r="P47" t="s">
        <v>244</v>
      </c>
      <c r="Q47">
        <v>1</v>
      </c>
      <c r="X47">
        <v>2.52</v>
      </c>
      <c r="Y47">
        <v>0</v>
      </c>
      <c r="Z47">
        <v>0</v>
      </c>
      <c r="AA47">
        <v>0</v>
      </c>
      <c r="AB47">
        <v>15.49</v>
      </c>
      <c r="AC47">
        <v>0</v>
      </c>
      <c r="AD47">
        <v>1</v>
      </c>
      <c r="AE47">
        <v>1</v>
      </c>
      <c r="AF47" t="s">
        <v>26</v>
      </c>
      <c r="AG47">
        <v>2.6208000000000005</v>
      </c>
      <c r="AH47">
        <v>2</v>
      </c>
      <c r="AI47">
        <v>64888467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64888472</v>
      </c>
      <c r="C48">
        <v>64888466</v>
      </c>
      <c r="D48">
        <v>29420508</v>
      </c>
      <c r="E48">
        <v>1</v>
      </c>
      <c r="F48">
        <v>1</v>
      </c>
      <c r="G48">
        <v>1</v>
      </c>
      <c r="H48">
        <v>1</v>
      </c>
      <c r="I48" t="s">
        <v>253</v>
      </c>
      <c r="J48" t="s">
        <v>3</v>
      </c>
      <c r="K48" t="s">
        <v>254</v>
      </c>
      <c r="L48">
        <v>1369</v>
      </c>
      <c r="N48">
        <v>1013</v>
      </c>
      <c r="O48" t="s">
        <v>244</v>
      </c>
      <c r="P48" t="s">
        <v>244</v>
      </c>
      <c r="Q48">
        <v>1</v>
      </c>
      <c r="X48">
        <v>2.52</v>
      </c>
      <c r="Y48">
        <v>0</v>
      </c>
      <c r="Z48">
        <v>0</v>
      </c>
      <c r="AA48">
        <v>0</v>
      </c>
      <c r="AB48">
        <v>14.09</v>
      </c>
      <c r="AC48">
        <v>0</v>
      </c>
      <c r="AD48">
        <v>1</v>
      </c>
      <c r="AE48">
        <v>1</v>
      </c>
      <c r="AF48" t="s">
        <v>26</v>
      </c>
      <c r="AG48">
        <v>2.6208000000000005</v>
      </c>
      <c r="AH48">
        <v>2</v>
      </c>
      <c r="AI48">
        <v>64888468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64888473</v>
      </c>
      <c r="C49">
        <v>64888466</v>
      </c>
      <c r="D49">
        <v>29420467</v>
      </c>
      <c r="E49">
        <v>1</v>
      </c>
      <c r="F49">
        <v>1</v>
      </c>
      <c r="G49">
        <v>1</v>
      </c>
      <c r="H49">
        <v>1</v>
      </c>
      <c r="I49" t="s">
        <v>249</v>
      </c>
      <c r="J49" t="s">
        <v>3</v>
      </c>
      <c r="K49" t="s">
        <v>250</v>
      </c>
      <c r="L49">
        <v>1369</v>
      </c>
      <c r="N49">
        <v>1013</v>
      </c>
      <c r="O49" t="s">
        <v>244</v>
      </c>
      <c r="P49" t="s">
        <v>244</v>
      </c>
      <c r="Q49">
        <v>1</v>
      </c>
      <c r="X49">
        <v>1.01</v>
      </c>
      <c r="Y49">
        <v>0</v>
      </c>
      <c r="Z49">
        <v>0</v>
      </c>
      <c r="AA49">
        <v>0</v>
      </c>
      <c r="AB49">
        <v>16.93</v>
      </c>
      <c r="AC49">
        <v>0</v>
      </c>
      <c r="AD49">
        <v>1</v>
      </c>
      <c r="AE49">
        <v>1</v>
      </c>
      <c r="AF49" t="s">
        <v>26</v>
      </c>
      <c r="AG49">
        <v>1.0504000000000002</v>
      </c>
      <c r="AH49">
        <v>2</v>
      </c>
      <c r="AI49">
        <v>64888469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64888474</v>
      </c>
      <c r="C50">
        <v>64888466</v>
      </c>
      <c r="D50">
        <v>29412068</v>
      </c>
      <c r="E50">
        <v>1</v>
      </c>
      <c r="F50">
        <v>1</v>
      </c>
      <c r="G50">
        <v>1</v>
      </c>
      <c r="H50">
        <v>1</v>
      </c>
      <c r="I50" t="s">
        <v>251</v>
      </c>
      <c r="J50" t="s">
        <v>3</v>
      </c>
      <c r="K50" t="s">
        <v>252</v>
      </c>
      <c r="L50">
        <v>1369</v>
      </c>
      <c r="N50">
        <v>1013</v>
      </c>
      <c r="O50" t="s">
        <v>244</v>
      </c>
      <c r="P50" t="s">
        <v>244</v>
      </c>
      <c r="Q50">
        <v>1</v>
      </c>
      <c r="X50">
        <v>4.03</v>
      </c>
      <c r="Y50">
        <v>0</v>
      </c>
      <c r="Z50">
        <v>0</v>
      </c>
      <c r="AA50">
        <v>0</v>
      </c>
      <c r="AB50">
        <v>10.210000000000001</v>
      </c>
      <c r="AC50">
        <v>0</v>
      </c>
      <c r="AD50">
        <v>1</v>
      </c>
      <c r="AE50">
        <v>1</v>
      </c>
      <c r="AF50" t="s">
        <v>26</v>
      </c>
      <c r="AG50">
        <v>4.1912000000000011</v>
      </c>
      <c r="AH50">
        <v>2</v>
      </c>
      <c r="AI50">
        <v>64888470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64888471</v>
      </c>
      <c r="C51">
        <v>64888466</v>
      </c>
      <c r="D51">
        <v>29412067</v>
      </c>
      <c r="E51">
        <v>1</v>
      </c>
      <c r="F51">
        <v>1</v>
      </c>
      <c r="G51">
        <v>1</v>
      </c>
      <c r="H51">
        <v>1</v>
      </c>
      <c r="I51" t="s">
        <v>245</v>
      </c>
      <c r="J51" t="s">
        <v>3</v>
      </c>
      <c r="K51" t="s">
        <v>246</v>
      </c>
      <c r="L51">
        <v>1369</v>
      </c>
      <c r="N51">
        <v>1013</v>
      </c>
      <c r="O51" t="s">
        <v>244</v>
      </c>
      <c r="P51" t="s">
        <v>244</v>
      </c>
      <c r="Q51">
        <v>1</v>
      </c>
      <c r="X51">
        <v>2.52</v>
      </c>
      <c r="Y51">
        <v>0</v>
      </c>
      <c r="Z51">
        <v>0</v>
      </c>
      <c r="AA51">
        <v>0</v>
      </c>
      <c r="AB51">
        <v>15.49</v>
      </c>
      <c r="AC51">
        <v>0</v>
      </c>
      <c r="AD51">
        <v>1</v>
      </c>
      <c r="AE51">
        <v>1</v>
      </c>
      <c r="AF51" t="s">
        <v>26</v>
      </c>
      <c r="AG51">
        <v>2.6208000000000005</v>
      </c>
      <c r="AH51">
        <v>2</v>
      </c>
      <c r="AI51">
        <v>64888467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64888472</v>
      </c>
      <c r="C52">
        <v>64888466</v>
      </c>
      <c r="D52">
        <v>29420508</v>
      </c>
      <c r="E52">
        <v>1</v>
      </c>
      <c r="F52">
        <v>1</v>
      </c>
      <c r="G52">
        <v>1</v>
      </c>
      <c r="H52">
        <v>1</v>
      </c>
      <c r="I52" t="s">
        <v>253</v>
      </c>
      <c r="J52" t="s">
        <v>3</v>
      </c>
      <c r="K52" t="s">
        <v>254</v>
      </c>
      <c r="L52">
        <v>1369</v>
      </c>
      <c r="N52">
        <v>1013</v>
      </c>
      <c r="O52" t="s">
        <v>244</v>
      </c>
      <c r="P52" t="s">
        <v>244</v>
      </c>
      <c r="Q52">
        <v>1</v>
      </c>
      <c r="X52">
        <v>2.52</v>
      </c>
      <c r="Y52">
        <v>0</v>
      </c>
      <c r="Z52">
        <v>0</v>
      </c>
      <c r="AA52">
        <v>0</v>
      </c>
      <c r="AB52">
        <v>14.09</v>
      </c>
      <c r="AC52">
        <v>0</v>
      </c>
      <c r="AD52">
        <v>1</v>
      </c>
      <c r="AE52">
        <v>1</v>
      </c>
      <c r="AF52" t="s">
        <v>26</v>
      </c>
      <c r="AG52">
        <v>2.6208000000000005</v>
      </c>
      <c r="AH52">
        <v>2</v>
      </c>
      <c r="AI52">
        <v>64888468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64888473</v>
      </c>
      <c r="C53">
        <v>64888466</v>
      </c>
      <c r="D53">
        <v>29420467</v>
      </c>
      <c r="E53">
        <v>1</v>
      </c>
      <c r="F53">
        <v>1</v>
      </c>
      <c r="G53">
        <v>1</v>
      </c>
      <c r="H53">
        <v>1</v>
      </c>
      <c r="I53" t="s">
        <v>249</v>
      </c>
      <c r="J53" t="s">
        <v>3</v>
      </c>
      <c r="K53" t="s">
        <v>250</v>
      </c>
      <c r="L53">
        <v>1369</v>
      </c>
      <c r="N53">
        <v>1013</v>
      </c>
      <c r="O53" t="s">
        <v>244</v>
      </c>
      <c r="P53" t="s">
        <v>244</v>
      </c>
      <c r="Q53">
        <v>1</v>
      </c>
      <c r="X53">
        <v>1.01</v>
      </c>
      <c r="Y53">
        <v>0</v>
      </c>
      <c r="Z53">
        <v>0</v>
      </c>
      <c r="AA53">
        <v>0</v>
      </c>
      <c r="AB53">
        <v>16.93</v>
      </c>
      <c r="AC53">
        <v>0</v>
      </c>
      <c r="AD53">
        <v>1</v>
      </c>
      <c r="AE53">
        <v>1</v>
      </c>
      <c r="AF53" t="s">
        <v>26</v>
      </c>
      <c r="AG53">
        <v>1.0504000000000002</v>
      </c>
      <c r="AH53">
        <v>2</v>
      </c>
      <c r="AI53">
        <v>64888469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64888474</v>
      </c>
      <c r="C54">
        <v>64888466</v>
      </c>
      <c r="D54">
        <v>29412068</v>
      </c>
      <c r="E54">
        <v>1</v>
      </c>
      <c r="F54">
        <v>1</v>
      </c>
      <c r="G54">
        <v>1</v>
      </c>
      <c r="H54">
        <v>1</v>
      </c>
      <c r="I54" t="s">
        <v>251</v>
      </c>
      <c r="J54" t="s">
        <v>3</v>
      </c>
      <c r="K54" t="s">
        <v>252</v>
      </c>
      <c r="L54">
        <v>1369</v>
      </c>
      <c r="N54">
        <v>1013</v>
      </c>
      <c r="O54" t="s">
        <v>244</v>
      </c>
      <c r="P54" t="s">
        <v>244</v>
      </c>
      <c r="Q54">
        <v>1</v>
      </c>
      <c r="X54">
        <v>4.03</v>
      </c>
      <c r="Y54">
        <v>0</v>
      </c>
      <c r="Z54">
        <v>0</v>
      </c>
      <c r="AA54">
        <v>0</v>
      </c>
      <c r="AB54">
        <v>10.210000000000001</v>
      </c>
      <c r="AC54">
        <v>0</v>
      </c>
      <c r="AD54">
        <v>1</v>
      </c>
      <c r="AE54">
        <v>1</v>
      </c>
      <c r="AF54" t="s">
        <v>26</v>
      </c>
      <c r="AG54">
        <v>4.1912000000000011</v>
      </c>
      <c r="AH54">
        <v>2</v>
      </c>
      <c r="AI54">
        <v>64888470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ROW(Source!A75)</f>
        <v>75</v>
      </c>
      <c r="B55">
        <v>64888481</v>
      </c>
      <c r="C55">
        <v>64888475</v>
      </c>
      <c r="D55">
        <v>29479127</v>
      </c>
      <c r="E55">
        <v>1</v>
      </c>
      <c r="F55">
        <v>1</v>
      </c>
      <c r="G55">
        <v>1</v>
      </c>
      <c r="H55">
        <v>1</v>
      </c>
      <c r="I55" t="s">
        <v>242</v>
      </c>
      <c r="J55" t="s">
        <v>3</v>
      </c>
      <c r="K55" t="s">
        <v>243</v>
      </c>
      <c r="L55">
        <v>1369</v>
      </c>
      <c r="N55">
        <v>1013</v>
      </c>
      <c r="O55" t="s">
        <v>244</v>
      </c>
      <c r="P55" t="s">
        <v>244</v>
      </c>
      <c r="Q55">
        <v>1</v>
      </c>
      <c r="X55">
        <v>0.36</v>
      </c>
      <c r="Y55">
        <v>0</v>
      </c>
      <c r="Z55">
        <v>0</v>
      </c>
      <c r="AA55">
        <v>0</v>
      </c>
      <c r="AB55">
        <v>12.92</v>
      </c>
      <c r="AC55">
        <v>0</v>
      </c>
      <c r="AD55">
        <v>1</v>
      </c>
      <c r="AE55">
        <v>1</v>
      </c>
      <c r="AF55" t="s">
        <v>108</v>
      </c>
      <c r="AG55">
        <v>0.28799999999999998</v>
      </c>
      <c r="AH55">
        <v>2</v>
      </c>
      <c r="AI55">
        <v>64888476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64888482</v>
      </c>
      <c r="C56">
        <v>64888475</v>
      </c>
      <c r="D56">
        <v>29412067</v>
      </c>
      <c r="E56">
        <v>1</v>
      </c>
      <c r="F56">
        <v>1</v>
      </c>
      <c r="G56">
        <v>1</v>
      </c>
      <c r="H56">
        <v>1</v>
      </c>
      <c r="I56" t="s">
        <v>245</v>
      </c>
      <c r="J56" t="s">
        <v>3</v>
      </c>
      <c r="K56" t="s">
        <v>246</v>
      </c>
      <c r="L56">
        <v>1369</v>
      </c>
      <c r="N56">
        <v>1013</v>
      </c>
      <c r="O56" t="s">
        <v>244</v>
      </c>
      <c r="P56" t="s">
        <v>244</v>
      </c>
      <c r="Q56">
        <v>1</v>
      </c>
      <c r="X56">
        <v>0.9</v>
      </c>
      <c r="Y56">
        <v>0</v>
      </c>
      <c r="Z56">
        <v>0</v>
      </c>
      <c r="AA56">
        <v>0</v>
      </c>
      <c r="AB56">
        <v>15.49</v>
      </c>
      <c r="AC56">
        <v>0</v>
      </c>
      <c r="AD56">
        <v>1</v>
      </c>
      <c r="AE56">
        <v>1</v>
      </c>
      <c r="AF56" t="s">
        <v>108</v>
      </c>
      <c r="AG56">
        <v>0.72000000000000008</v>
      </c>
      <c r="AH56">
        <v>2</v>
      </c>
      <c r="AI56">
        <v>64888477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64888483</v>
      </c>
      <c r="C57">
        <v>64888475</v>
      </c>
      <c r="D57">
        <v>29479234</v>
      </c>
      <c r="E57">
        <v>1</v>
      </c>
      <c r="F57">
        <v>1</v>
      </c>
      <c r="G57">
        <v>1</v>
      </c>
      <c r="H57">
        <v>1</v>
      </c>
      <c r="I57" t="s">
        <v>247</v>
      </c>
      <c r="J57" t="s">
        <v>3</v>
      </c>
      <c r="K57" t="s">
        <v>248</v>
      </c>
      <c r="L57">
        <v>1369</v>
      </c>
      <c r="N57">
        <v>1013</v>
      </c>
      <c r="O57" t="s">
        <v>244</v>
      </c>
      <c r="P57" t="s">
        <v>244</v>
      </c>
      <c r="Q57">
        <v>1</v>
      </c>
      <c r="X57">
        <v>0.9</v>
      </c>
      <c r="Y57">
        <v>0</v>
      </c>
      <c r="Z57">
        <v>0</v>
      </c>
      <c r="AA57">
        <v>0</v>
      </c>
      <c r="AB57">
        <v>12.69</v>
      </c>
      <c r="AC57">
        <v>0</v>
      </c>
      <c r="AD57">
        <v>1</v>
      </c>
      <c r="AE57">
        <v>1</v>
      </c>
      <c r="AF57" t="s">
        <v>108</v>
      </c>
      <c r="AG57">
        <v>0.72000000000000008</v>
      </c>
      <c r="AH57">
        <v>2</v>
      </c>
      <c r="AI57">
        <v>64888478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64888484</v>
      </c>
      <c r="C58">
        <v>64888475</v>
      </c>
      <c r="D58">
        <v>29420467</v>
      </c>
      <c r="E58">
        <v>1</v>
      </c>
      <c r="F58">
        <v>1</v>
      </c>
      <c r="G58">
        <v>1</v>
      </c>
      <c r="H58">
        <v>1</v>
      </c>
      <c r="I58" t="s">
        <v>249</v>
      </c>
      <c r="J58" t="s">
        <v>3</v>
      </c>
      <c r="K58" t="s">
        <v>250</v>
      </c>
      <c r="L58">
        <v>1369</v>
      </c>
      <c r="N58">
        <v>1013</v>
      </c>
      <c r="O58" t="s">
        <v>244</v>
      </c>
      <c r="P58" t="s">
        <v>244</v>
      </c>
      <c r="Q58">
        <v>1</v>
      </c>
      <c r="X58">
        <v>0.36</v>
      </c>
      <c r="Y58">
        <v>0</v>
      </c>
      <c r="Z58">
        <v>0</v>
      </c>
      <c r="AA58">
        <v>0</v>
      </c>
      <c r="AB58">
        <v>16.93</v>
      </c>
      <c r="AC58">
        <v>0</v>
      </c>
      <c r="AD58">
        <v>1</v>
      </c>
      <c r="AE58">
        <v>1</v>
      </c>
      <c r="AF58" t="s">
        <v>108</v>
      </c>
      <c r="AG58">
        <v>0.28799999999999998</v>
      </c>
      <c r="AH58">
        <v>2</v>
      </c>
      <c r="AI58">
        <v>64888479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64888485</v>
      </c>
      <c r="C59">
        <v>64888475</v>
      </c>
      <c r="D59">
        <v>29412068</v>
      </c>
      <c r="E59">
        <v>1</v>
      </c>
      <c r="F59">
        <v>1</v>
      </c>
      <c r="G59">
        <v>1</v>
      </c>
      <c r="H59">
        <v>1</v>
      </c>
      <c r="I59" t="s">
        <v>251</v>
      </c>
      <c r="J59" t="s">
        <v>3</v>
      </c>
      <c r="K59" t="s">
        <v>252</v>
      </c>
      <c r="L59">
        <v>1369</v>
      </c>
      <c r="N59">
        <v>1013</v>
      </c>
      <c r="O59" t="s">
        <v>244</v>
      </c>
      <c r="P59" t="s">
        <v>244</v>
      </c>
      <c r="Q59">
        <v>1</v>
      </c>
      <c r="X59">
        <v>1.08</v>
      </c>
      <c r="Y59">
        <v>0</v>
      </c>
      <c r="Z59">
        <v>0</v>
      </c>
      <c r="AA59">
        <v>0</v>
      </c>
      <c r="AB59">
        <v>10.210000000000001</v>
      </c>
      <c r="AC59">
        <v>0</v>
      </c>
      <c r="AD59">
        <v>1</v>
      </c>
      <c r="AE59">
        <v>1</v>
      </c>
      <c r="AF59" t="s">
        <v>108</v>
      </c>
      <c r="AG59">
        <v>0.8640000000000001</v>
      </c>
      <c r="AH59">
        <v>2</v>
      </c>
      <c r="AI59">
        <v>64888480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ROW(Source!A76)</f>
        <v>76</v>
      </c>
      <c r="B60">
        <v>64888481</v>
      </c>
      <c r="C60">
        <v>64888475</v>
      </c>
      <c r="D60">
        <v>29479127</v>
      </c>
      <c r="E60">
        <v>1</v>
      </c>
      <c r="F60">
        <v>1</v>
      </c>
      <c r="G60">
        <v>1</v>
      </c>
      <c r="H60">
        <v>1</v>
      </c>
      <c r="I60" t="s">
        <v>242</v>
      </c>
      <c r="J60" t="s">
        <v>3</v>
      </c>
      <c r="K60" t="s">
        <v>243</v>
      </c>
      <c r="L60">
        <v>1369</v>
      </c>
      <c r="N60">
        <v>1013</v>
      </c>
      <c r="O60" t="s">
        <v>244</v>
      </c>
      <c r="P60" t="s">
        <v>244</v>
      </c>
      <c r="Q60">
        <v>1</v>
      </c>
      <c r="X60">
        <v>0.36</v>
      </c>
      <c r="Y60">
        <v>0</v>
      </c>
      <c r="Z60">
        <v>0</v>
      </c>
      <c r="AA60">
        <v>0</v>
      </c>
      <c r="AB60">
        <v>12.92</v>
      </c>
      <c r="AC60">
        <v>0</v>
      </c>
      <c r="AD60">
        <v>1</v>
      </c>
      <c r="AE60">
        <v>1</v>
      </c>
      <c r="AF60" t="s">
        <v>108</v>
      </c>
      <c r="AG60">
        <v>0.28799999999999998</v>
      </c>
      <c r="AH60">
        <v>2</v>
      </c>
      <c r="AI60">
        <v>64888476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ROW(Source!A76)</f>
        <v>76</v>
      </c>
      <c r="B61">
        <v>64888482</v>
      </c>
      <c r="C61">
        <v>64888475</v>
      </c>
      <c r="D61">
        <v>29412067</v>
      </c>
      <c r="E61">
        <v>1</v>
      </c>
      <c r="F61">
        <v>1</v>
      </c>
      <c r="G61">
        <v>1</v>
      </c>
      <c r="H61">
        <v>1</v>
      </c>
      <c r="I61" t="s">
        <v>245</v>
      </c>
      <c r="J61" t="s">
        <v>3</v>
      </c>
      <c r="K61" t="s">
        <v>246</v>
      </c>
      <c r="L61">
        <v>1369</v>
      </c>
      <c r="N61">
        <v>1013</v>
      </c>
      <c r="O61" t="s">
        <v>244</v>
      </c>
      <c r="P61" t="s">
        <v>244</v>
      </c>
      <c r="Q61">
        <v>1</v>
      </c>
      <c r="X61">
        <v>0.9</v>
      </c>
      <c r="Y61">
        <v>0</v>
      </c>
      <c r="Z61">
        <v>0</v>
      </c>
      <c r="AA61">
        <v>0</v>
      </c>
      <c r="AB61">
        <v>15.49</v>
      </c>
      <c r="AC61">
        <v>0</v>
      </c>
      <c r="AD61">
        <v>1</v>
      </c>
      <c r="AE61">
        <v>1</v>
      </c>
      <c r="AF61" t="s">
        <v>108</v>
      </c>
      <c r="AG61">
        <v>0.72000000000000008</v>
      </c>
      <c r="AH61">
        <v>2</v>
      </c>
      <c r="AI61">
        <v>64888477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ROW(Source!A76)</f>
        <v>76</v>
      </c>
      <c r="B62">
        <v>64888483</v>
      </c>
      <c r="C62">
        <v>64888475</v>
      </c>
      <c r="D62">
        <v>29479234</v>
      </c>
      <c r="E62">
        <v>1</v>
      </c>
      <c r="F62">
        <v>1</v>
      </c>
      <c r="G62">
        <v>1</v>
      </c>
      <c r="H62">
        <v>1</v>
      </c>
      <c r="I62" t="s">
        <v>247</v>
      </c>
      <c r="J62" t="s">
        <v>3</v>
      </c>
      <c r="K62" t="s">
        <v>248</v>
      </c>
      <c r="L62">
        <v>1369</v>
      </c>
      <c r="N62">
        <v>1013</v>
      </c>
      <c r="O62" t="s">
        <v>244</v>
      </c>
      <c r="P62" t="s">
        <v>244</v>
      </c>
      <c r="Q62">
        <v>1</v>
      </c>
      <c r="X62">
        <v>0.9</v>
      </c>
      <c r="Y62">
        <v>0</v>
      </c>
      <c r="Z62">
        <v>0</v>
      </c>
      <c r="AA62">
        <v>0</v>
      </c>
      <c r="AB62">
        <v>12.69</v>
      </c>
      <c r="AC62">
        <v>0</v>
      </c>
      <c r="AD62">
        <v>1</v>
      </c>
      <c r="AE62">
        <v>1</v>
      </c>
      <c r="AF62" t="s">
        <v>108</v>
      </c>
      <c r="AG62">
        <v>0.72000000000000008</v>
      </c>
      <c r="AH62">
        <v>2</v>
      </c>
      <c r="AI62">
        <v>64888478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ROW(Source!A76)</f>
        <v>76</v>
      </c>
      <c r="B63">
        <v>64888484</v>
      </c>
      <c r="C63">
        <v>64888475</v>
      </c>
      <c r="D63">
        <v>29420467</v>
      </c>
      <c r="E63">
        <v>1</v>
      </c>
      <c r="F63">
        <v>1</v>
      </c>
      <c r="G63">
        <v>1</v>
      </c>
      <c r="H63">
        <v>1</v>
      </c>
      <c r="I63" t="s">
        <v>249</v>
      </c>
      <c r="J63" t="s">
        <v>3</v>
      </c>
      <c r="K63" t="s">
        <v>250</v>
      </c>
      <c r="L63">
        <v>1369</v>
      </c>
      <c r="N63">
        <v>1013</v>
      </c>
      <c r="O63" t="s">
        <v>244</v>
      </c>
      <c r="P63" t="s">
        <v>244</v>
      </c>
      <c r="Q63">
        <v>1</v>
      </c>
      <c r="X63">
        <v>0.36</v>
      </c>
      <c r="Y63">
        <v>0</v>
      </c>
      <c r="Z63">
        <v>0</v>
      </c>
      <c r="AA63">
        <v>0</v>
      </c>
      <c r="AB63">
        <v>16.93</v>
      </c>
      <c r="AC63">
        <v>0</v>
      </c>
      <c r="AD63">
        <v>1</v>
      </c>
      <c r="AE63">
        <v>1</v>
      </c>
      <c r="AF63" t="s">
        <v>108</v>
      </c>
      <c r="AG63">
        <v>0.28799999999999998</v>
      </c>
      <c r="AH63">
        <v>2</v>
      </c>
      <c r="AI63">
        <v>64888479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ROW(Source!A76)</f>
        <v>76</v>
      </c>
      <c r="B64">
        <v>64888485</v>
      </c>
      <c r="C64">
        <v>64888475</v>
      </c>
      <c r="D64">
        <v>29412068</v>
      </c>
      <c r="E64">
        <v>1</v>
      </c>
      <c r="F64">
        <v>1</v>
      </c>
      <c r="G64">
        <v>1</v>
      </c>
      <c r="H64">
        <v>1</v>
      </c>
      <c r="I64" t="s">
        <v>251</v>
      </c>
      <c r="J64" t="s">
        <v>3</v>
      </c>
      <c r="K64" t="s">
        <v>252</v>
      </c>
      <c r="L64">
        <v>1369</v>
      </c>
      <c r="N64">
        <v>1013</v>
      </c>
      <c r="O64" t="s">
        <v>244</v>
      </c>
      <c r="P64" t="s">
        <v>244</v>
      </c>
      <c r="Q64">
        <v>1</v>
      </c>
      <c r="X64">
        <v>1.08</v>
      </c>
      <c r="Y64">
        <v>0</v>
      </c>
      <c r="Z64">
        <v>0</v>
      </c>
      <c r="AA64">
        <v>0</v>
      </c>
      <c r="AB64">
        <v>10.210000000000001</v>
      </c>
      <c r="AC64">
        <v>0</v>
      </c>
      <c r="AD64">
        <v>1</v>
      </c>
      <c r="AE64">
        <v>1</v>
      </c>
      <c r="AF64" t="s">
        <v>108</v>
      </c>
      <c r="AG64">
        <v>0.8640000000000001</v>
      </c>
      <c r="AH64">
        <v>2</v>
      </c>
      <c r="AI64">
        <v>64888480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ROW(Source!A77)</f>
        <v>77</v>
      </c>
      <c r="B65">
        <v>64888492</v>
      </c>
      <c r="C65">
        <v>64888486</v>
      </c>
      <c r="D65">
        <v>29479127</v>
      </c>
      <c r="E65">
        <v>1</v>
      </c>
      <c r="F65">
        <v>1</v>
      </c>
      <c r="G65">
        <v>1</v>
      </c>
      <c r="H65">
        <v>1</v>
      </c>
      <c r="I65" t="s">
        <v>242</v>
      </c>
      <c r="J65" t="s">
        <v>3</v>
      </c>
      <c r="K65" t="s">
        <v>243</v>
      </c>
      <c r="L65">
        <v>1369</v>
      </c>
      <c r="N65">
        <v>1013</v>
      </c>
      <c r="O65" t="s">
        <v>244</v>
      </c>
      <c r="P65" t="s">
        <v>244</v>
      </c>
      <c r="Q65">
        <v>1</v>
      </c>
      <c r="X65">
        <v>1.08</v>
      </c>
      <c r="Y65">
        <v>0</v>
      </c>
      <c r="Z65">
        <v>0</v>
      </c>
      <c r="AA65">
        <v>0</v>
      </c>
      <c r="AB65">
        <v>12.92</v>
      </c>
      <c r="AC65">
        <v>0</v>
      </c>
      <c r="AD65">
        <v>1</v>
      </c>
      <c r="AE65">
        <v>1</v>
      </c>
      <c r="AF65" t="s">
        <v>108</v>
      </c>
      <c r="AG65">
        <v>0.8640000000000001</v>
      </c>
      <c r="AH65">
        <v>2</v>
      </c>
      <c r="AI65">
        <v>64888487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ROW(Source!A77)</f>
        <v>77</v>
      </c>
      <c r="B66">
        <v>64888493</v>
      </c>
      <c r="C66">
        <v>64888486</v>
      </c>
      <c r="D66">
        <v>29412067</v>
      </c>
      <c r="E66">
        <v>1</v>
      </c>
      <c r="F66">
        <v>1</v>
      </c>
      <c r="G66">
        <v>1</v>
      </c>
      <c r="H66">
        <v>1</v>
      </c>
      <c r="I66" t="s">
        <v>245</v>
      </c>
      <c r="J66" t="s">
        <v>3</v>
      </c>
      <c r="K66" t="s">
        <v>246</v>
      </c>
      <c r="L66">
        <v>1369</v>
      </c>
      <c r="N66">
        <v>1013</v>
      </c>
      <c r="O66" t="s">
        <v>244</v>
      </c>
      <c r="P66" t="s">
        <v>244</v>
      </c>
      <c r="Q66">
        <v>1</v>
      </c>
      <c r="X66">
        <v>0.72</v>
      </c>
      <c r="Y66">
        <v>0</v>
      </c>
      <c r="Z66">
        <v>0</v>
      </c>
      <c r="AA66">
        <v>0</v>
      </c>
      <c r="AB66">
        <v>15.49</v>
      </c>
      <c r="AC66">
        <v>0</v>
      </c>
      <c r="AD66">
        <v>1</v>
      </c>
      <c r="AE66">
        <v>1</v>
      </c>
      <c r="AF66" t="s">
        <v>108</v>
      </c>
      <c r="AG66">
        <v>0.57599999999999996</v>
      </c>
      <c r="AH66">
        <v>2</v>
      </c>
      <c r="AI66">
        <v>64888488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ROW(Source!A77)</f>
        <v>77</v>
      </c>
      <c r="B67">
        <v>64888494</v>
      </c>
      <c r="C67">
        <v>64888486</v>
      </c>
      <c r="D67">
        <v>29420508</v>
      </c>
      <c r="E67">
        <v>1</v>
      </c>
      <c r="F67">
        <v>1</v>
      </c>
      <c r="G67">
        <v>1</v>
      </c>
      <c r="H67">
        <v>1</v>
      </c>
      <c r="I67" t="s">
        <v>253</v>
      </c>
      <c r="J67" t="s">
        <v>3</v>
      </c>
      <c r="K67" t="s">
        <v>254</v>
      </c>
      <c r="L67">
        <v>1369</v>
      </c>
      <c r="N67">
        <v>1013</v>
      </c>
      <c r="O67" t="s">
        <v>244</v>
      </c>
      <c r="P67" t="s">
        <v>244</v>
      </c>
      <c r="Q67">
        <v>1</v>
      </c>
      <c r="X67">
        <v>0.72</v>
      </c>
      <c r="Y67">
        <v>0</v>
      </c>
      <c r="Z67">
        <v>0</v>
      </c>
      <c r="AA67">
        <v>0</v>
      </c>
      <c r="AB67">
        <v>14.09</v>
      </c>
      <c r="AC67">
        <v>0</v>
      </c>
      <c r="AD67">
        <v>1</v>
      </c>
      <c r="AE67">
        <v>1</v>
      </c>
      <c r="AF67" t="s">
        <v>108</v>
      </c>
      <c r="AG67">
        <v>0.57599999999999996</v>
      </c>
      <c r="AH67">
        <v>2</v>
      </c>
      <c r="AI67">
        <v>64888489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ROW(Source!A77)</f>
        <v>77</v>
      </c>
      <c r="B68">
        <v>64888495</v>
      </c>
      <c r="C68">
        <v>64888486</v>
      </c>
      <c r="D68">
        <v>29420467</v>
      </c>
      <c r="E68">
        <v>1</v>
      </c>
      <c r="F68">
        <v>1</v>
      </c>
      <c r="G68">
        <v>1</v>
      </c>
      <c r="H68">
        <v>1</v>
      </c>
      <c r="I68" t="s">
        <v>249</v>
      </c>
      <c r="J68" t="s">
        <v>3</v>
      </c>
      <c r="K68" t="s">
        <v>250</v>
      </c>
      <c r="L68">
        <v>1369</v>
      </c>
      <c r="N68">
        <v>1013</v>
      </c>
      <c r="O68" t="s">
        <v>244</v>
      </c>
      <c r="P68" t="s">
        <v>244</v>
      </c>
      <c r="Q68">
        <v>1</v>
      </c>
      <c r="X68">
        <v>0.36</v>
      </c>
      <c r="Y68">
        <v>0</v>
      </c>
      <c r="Z68">
        <v>0</v>
      </c>
      <c r="AA68">
        <v>0</v>
      </c>
      <c r="AB68">
        <v>16.93</v>
      </c>
      <c r="AC68">
        <v>0</v>
      </c>
      <c r="AD68">
        <v>1</v>
      </c>
      <c r="AE68">
        <v>1</v>
      </c>
      <c r="AF68" t="s">
        <v>108</v>
      </c>
      <c r="AG68">
        <v>0.28799999999999998</v>
      </c>
      <c r="AH68">
        <v>2</v>
      </c>
      <c r="AI68">
        <v>64888490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ROW(Source!A77)</f>
        <v>77</v>
      </c>
      <c r="B69">
        <v>64888496</v>
      </c>
      <c r="C69">
        <v>64888486</v>
      </c>
      <c r="D69">
        <v>29412068</v>
      </c>
      <c r="E69">
        <v>1</v>
      </c>
      <c r="F69">
        <v>1</v>
      </c>
      <c r="G69">
        <v>1</v>
      </c>
      <c r="H69">
        <v>1</v>
      </c>
      <c r="I69" t="s">
        <v>251</v>
      </c>
      <c r="J69" t="s">
        <v>3</v>
      </c>
      <c r="K69" t="s">
        <v>252</v>
      </c>
      <c r="L69">
        <v>1369</v>
      </c>
      <c r="N69">
        <v>1013</v>
      </c>
      <c r="O69" t="s">
        <v>244</v>
      </c>
      <c r="P69" t="s">
        <v>244</v>
      </c>
      <c r="Q69">
        <v>1</v>
      </c>
      <c r="X69">
        <v>0.72</v>
      </c>
      <c r="Y69">
        <v>0</v>
      </c>
      <c r="Z69">
        <v>0</v>
      </c>
      <c r="AA69">
        <v>0</v>
      </c>
      <c r="AB69">
        <v>10.210000000000001</v>
      </c>
      <c r="AC69">
        <v>0</v>
      </c>
      <c r="AD69">
        <v>1</v>
      </c>
      <c r="AE69">
        <v>1</v>
      </c>
      <c r="AF69" t="s">
        <v>108</v>
      </c>
      <c r="AG69">
        <v>0.57599999999999996</v>
      </c>
      <c r="AH69">
        <v>2</v>
      </c>
      <c r="AI69">
        <v>64888491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ROW(Source!A78)</f>
        <v>78</v>
      </c>
      <c r="B70">
        <v>64888492</v>
      </c>
      <c r="C70">
        <v>64888486</v>
      </c>
      <c r="D70">
        <v>29479127</v>
      </c>
      <c r="E70">
        <v>1</v>
      </c>
      <c r="F70">
        <v>1</v>
      </c>
      <c r="G70">
        <v>1</v>
      </c>
      <c r="H70">
        <v>1</v>
      </c>
      <c r="I70" t="s">
        <v>242</v>
      </c>
      <c r="J70" t="s">
        <v>3</v>
      </c>
      <c r="K70" t="s">
        <v>243</v>
      </c>
      <c r="L70">
        <v>1369</v>
      </c>
      <c r="N70">
        <v>1013</v>
      </c>
      <c r="O70" t="s">
        <v>244</v>
      </c>
      <c r="P70" t="s">
        <v>244</v>
      </c>
      <c r="Q70">
        <v>1</v>
      </c>
      <c r="X70">
        <v>1.08</v>
      </c>
      <c r="Y70">
        <v>0</v>
      </c>
      <c r="Z70">
        <v>0</v>
      </c>
      <c r="AA70">
        <v>0</v>
      </c>
      <c r="AB70">
        <v>12.92</v>
      </c>
      <c r="AC70">
        <v>0</v>
      </c>
      <c r="AD70">
        <v>1</v>
      </c>
      <c r="AE70">
        <v>1</v>
      </c>
      <c r="AF70" t="s">
        <v>108</v>
      </c>
      <c r="AG70">
        <v>0.8640000000000001</v>
      </c>
      <c r="AH70">
        <v>2</v>
      </c>
      <c r="AI70">
        <v>64888487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ROW(Source!A78)</f>
        <v>78</v>
      </c>
      <c r="B71">
        <v>64888493</v>
      </c>
      <c r="C71">
        <v>64888486</v>
      </c>
      <c r="D71">
        <v>29412067</v>
      </c>
      <c r="E71">
        <v>1</v>
      </c>
      <c r="F71">
        <v>1</v>
      </c>
      <c r="G71">
        <v>1</v>
      </c>
      <c r="H71">
        <v>1</v>
      </c>
      <c r="I71" t="s">
        <v>245</v>
      </c>
      <c r="J71" t="s">
        <v>3</v>
      </c>
      <c r="K71" t="s">
        <v>246</v>
      </c>
      <c r="L71">
        <v>1369</v>
      </c>
      <c r="N71">
        <v>1013</v>
      </c>
      <c r="O71" t="s">
        <v>244</v>
      </c>
      <c r="P71" t="s">
        <v>244</v>
      </c>
      <c r="Q71">
        <v>1</v>
      </c>
      <c r="X71">
        <v>0.72</v>
      </c>
      <c r="Y71">
        <v>0</v>
      </c>
      <c r="Z71">
        <v>0</v>
      </c>
      <c r="AA71">
        <v>0</v>
      </c>
      <c r="AB71">
        <v>15.49</v>
      </c>
      <c r="AC71">
        <v>0</v>
      </c>
      <c r="AD71">
        <v>1</v>
      </c>
      <c r="AE71">
        <v>1</v>
      </c>
      <c r="AF71" t="s">
        <v>108</v>
      </c>
      <c r="AG71">
        <v>0.57599999999999996</v>
      </c>
      <c r="AH71">
        <v>2</v>
      </c>
      <c r="AI71">
        <v>64888488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ROW(Source!A78)</f>
        <v>78</v>
      </c>
      <c r="B72">
        <v>64888494</v>
      </c>
      <c r="C72">
        <v>64888486</v>
      </c>
      <c r="D72">
        <v>29420508</v>
      </c>
      <c r="E72">
        <v>1</v>
      </c>
      <c r="F72">
        <v>1</v>
      </c>
      <c r="G72">
        <v>1</v>
      </c>
      <c r="H72">
        <v>1</v>
      </c>
      <c r="I72" t="s">
        <v>253</v>
      </c>
      <c r="J72" t="s">
        <v>3</v>
      </c>
      <c r="K72" t="s">
        <v>254</v>
      </c>
      <c r="L72">
        <v>1369</v>
      </c>
      <c r="N72">
        <v>1013</v>
      </c>
      <c r="O72" t="s">
        <v>244</v>
      </c>
      <c r="P72" t="s">
        <v>244</v>
      </c>
      <c r="Q72">
        <v>1</v>
      </c>
      <c r="X72">
        <v>0.72</v>
      </c>
      <c r="Y72">
        <v>0</v>
      </c>
      <c r="Z72">
        <v>0</v>
      </c>
      <c r="AA72">
        <v>0</v>
      </c>
      <c r="AB72">
        <v>14.09</v>
      </c>
      <c r="AC72">
        <v>0</v>
      </c>
      <c r="AD72">
        <v>1</v>
      </c>
      <c r="AE72">
        <v>1</v>
      </c>
      <c r="AF72" t="s">
        <v>108</v>
      </c>
      <c r="AG72">
        <v>0.57599999999999996</v>
      </c>
      <c r="AH72">
        <v>2</v>
      </c>
      <c r="AI72">
        <v>64888489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ROW(Source!A78)</f>
        <v>78</v>
      </c>
      <c r="B73">
        <v>64888495</v>
      </c>
      <c r="C73">
        <v>64888486</v>
      </c>
      <c r="D73">
        <v>29420467</v>
      </c>
      <c r="E73">
        <v>1</v>
      </c>
      <c r="F73">
        <v>1</v>
      </c>
      <c r="G73">
        <v>1</v>
      </c>
      <c r="H73">
        <v>1</v>
      </c>
      <c r="I73" t="s">
        <v>249</v>
      </c>
      <c r="J73" t="s">
        <v>3</v>
      </c>
      <c r="K73" t="s">
        <v>250</v>
      </c>
      <c r="L73">
        <v>1369</v>
      </c>
      <c r="N73">
        <v>1013</v>
      </c>
      <c r="O73" t="s">
        <v>244</v>
      </c>
      <c r="P73" t="s">
        <v>244</v>
      </c>
      <c r="Q73">
        <v>1</v>
      </c>
      <c r="X73">
        <v>0.36</v>
      </c>
      <c r="Y73">
        <v>0</v>
      </c>
      <c r="Z73">
        <v>0</v>
      </c>
      <c r="AA73">
        <v>0</v>
      </c>
      <c r="AB73">
        <v>16.93</v>
      </c>
      <c r="AC73">
        <v>0</v>
      </c>
      <c r="AD73">
        <v>1</v>
      </c>
      <c r="AE73">
        <v>1</v>
      </c>
      <c r="AF73" t="s">
        <v>108</v>
      </c>
      <c r="AG73">
        <v>0.28799999999999998</v>
      </c>
      <c r="AH73">
        <v>2</v>
      </c>
      <c r="AI73">
        <v>64888490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ROW(Source!A78)</f>
        <v>78</v>
      </c>
      <c r="B74">
        <v>64888496</v>
      </c>
      <c r="C74">
        <v>64888486</v>
      </c>
      <c r="D74">
        <v>29412068</v>
      </c>
      <c r="E74">
        <v>1</v>
      </c>
      <c r="F74">
        <v>1</v>
      </c>
      <c r="G74">
        <v>1</v>
      </c>
      <c r="H74">
        <v>1</v>
      </c>
      <c r="I74" t="s">
        <v>251</v>
      </c>
      <c r="J74" t="s">
        <v>3</v>
      </c>
      <c r="K74" t="s">
        <v>252</v>
      </c>
      <c r="L74">
        <v>1369</v>
      </c>
      <c r="N74">
        <v>1013</v>
      </c>
      <c r="O74" t="s">
        <v>244</v>
      </c>
      <c r="P74" t="s">
        <v>244</v>
      </c>
      <c r="Q74">
        <v>1</v>
      </c>
      <c r="X74">
        <v>0.72</v>
      </c>
      <c r="Y74">
        <v>0</v>
      </c>
      <c r="Z74">
        <v>0</v>
      </c>
      <c r="AA74">
        <v>0</v>
      </c>
      <c r="AB74">
        <v>10.210000000000001</v>
      </c>
      <c r="AC74">
        <v>0</v>
      </c>
      <c r="AD74">
        <v>1</v>
      </c>
      <c r="AE74">
        <v>1</v>
      </c>
      <c r="AF74" t="s">
        <v>108</v>
      </c>
      <c r="AG74">
        <v>0.57599999999999996</v>
      </c>
      <c r="AH74">
        <v>2</v>
      </c>
      <c r="AI74">
        <v>64888491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ROW(Source!A79)</f>
        <v>79</v>
      </c>
      <c r="B75">
        <v>64888502</v>
      </c>
      <c r="C75">
        <v>64888497</v>
      </c>
      <c r="D75">
        <v>29412067</v>
      </c>
      <c r="E75">
        <v>1</v>
      </c>
      <c r="F75">
        <v>1</v>
      </c>
      <c r="G75">
        <v>1</v>
      </c>
      <c r="H75">
        <v>1</v>
      </c>
      <c r="I75" t="s">
        <v>245</v>
      </c>
      <c r="J75" t="s">
        <v>3</v>
      </c>
      <c r="K75" t="s">
        <v>246</v>
      </c>
      <c r="L75">
        <v>1369</v>
      </c>
      <c r="N75">
        <v>1013</v>
      </c>
      <c r="O75" t="s">
        <v>244</v>
      </c>
      <c r="P75" t="s">
        <v>244</v>
      </c>
      <c r="Q75">
        <v>1</v>
      </c>
      <c r="X75">
        <v>0.36</v>
      </c>
      <c r="Y75">
        <v>0</v>
      </c>
      <c r="Z75">
        <v>0</v>
      </c>
      <c r="AA75">
        <v>0</v>
      </c>
      <c r="AB75">
        <v>15.49</v>
      </c>
      <c r="AC75">
        <v>0</v>
      </c>
      <c r="AD75">
        <v>1</v>
      </c>
      <c r="AE75">
        <v>1</v>
      </c>
      <c r="AF75" t="s">
        <v>108</v>
      </c>
      <c r="AG75">
        <v>0.28799999999999998</v>
      </c>
      <c r="AH75">
        <v>2</v>
      </c>
      <c r="AI75">
        <v>64888498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ROW(Source!A79)</f>
        <v>79</v>
      </c>
      <c r="B76">
        <v>64888503</v>
      </c>
      <c r="C76">
        <v>64888497</v>
      </c>
      <c r="D76">
        <v>29420508</v>
      </c>
      <c r="E76">
        <v>1</v>
      </c>
      <c r="F76">
        <v>1</v>
      </c>
      <c r="G76">
        <v>1</v>
      </c>
      <c r="H76">
        <v>1</v>
      </c>
      <c r="I76" t="s">
        <v>253</v>
      </c>
      <c r="J76" t="s">
        <v>3</v>
      </c>
      <c r="K76" t="s">
        <v>254</v>
      </c>
      <c r="L76">
        <v>1369</v>
      </c>
      <c r="N76">
        <v>1013</v>
      </c>
      <c r="O76" t="s">
        <v>244</v>
      </c>
      <c r="P76" t="s">
        <v>244</v>
      </c>
      <c r="Q76">
        <v>1</v>
      </c>
      <c r="X76">
        <v>0.36</v>
      </c>
      <c r="Y76">
        <v>0</v>
      </c>
      <c r="Z76">
        <v>0</v>
      </c>
      <c r="AA76">
        <v>0</v>
      </c>
      <c r="AB76">
        <v>14.09</v>
      </c>
      <c r="AC76">
        <v>0</v>
      </c>
      <c r="AD76">
        <v>1</v>
      </c>
      <c r="AE76">
        <v>1</v>
      </c>
      <c r="AF76" t="s">
        <v>108</v>
      </c>
      <c r="AG76">
        <v>0.28799999999999998</v>
      </c>
      <c r="AH76">
        <v>2</v>
      </c>
      <c r="AI76">
        <v>64888499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ROW(Source!A79)</f>
        <v>79</v>
      </c>
      <c r="B77">
        <v>64888504</v>
      </c>
      <c r="C77">
        <v>64888497</v>
      </c>
      <c r="D77">
        <v>29420467</v>
      </c>
      <c r="E77">
        <v>1</v>
      </c>
      <c r="F77">
        <v>1</v>
      </c>
      <c r="G77">
        <v>1</v>
      </c>
      <c r="H77">
        <v>1</v>
      </c>
      <c r="I77" t="s">
        <v>249</v>
      </c>
      <c r="J77" t="s">
        <v>3</v>
      </c>
      <c r="K77" t="s">
        <v>250</v>
      </c>
      <c r="L77">
        <v>1369</v>
      </c>
      <c r="N77">
        <v>1013</v>
      </c>
      <c r="O77" t="s">
        <v>244</v>
      </c>
      <c r="P77" t="s">
        <v>244</v>
      </c>
      <c r="Q77">
        <v>1</v>
      </c>
      <c r="X77">
        <v>0.14000000000000001</v>
      </c>
      <c r="Y77">
        <v>0</v>
      </c>
      <c r="Z77">
        <v>0</v>
      </c>
      <c r="AA77">
        <v>0</v>
      </c>
      <c r="AB77">
        <v>16.93</v>
      </c>
      <c r="AC77">
        <v>0</v>
      </c>
      <c r="AD77">
        <v>1</v>
      </c>
      <c r="AE77">
        <v>1</v>
      </c>
      <c r="AF77" t="s">
        <v>108</v>
      </c>
      <c r="AG77">
        <v>0.11200000000000002</v>
      </c>
      <c r="AH77">
        <v>2</v>
      </c>
      <c r="AI77">
        <v>64888500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ROW(Source!A79)</f>
        <v>79</v>
      </c>
      <c r="B78">
        <v>64888505</v>
      </c>
      <c r="C78">
        <v>64888497</v>
      </c>
      <c r="D78">
        <v>29412068</v>
      </c>
      <c r="E78">
        <v>1</v>
      </c>
      <c r="F78">
        <v>1</v>
      </c>
      <c r="G78">
        <v>1</v>
      </c>
      <c r="H78">
        <v>1</v>
      </c>
      <c r="I78" t="s">
        <v>251</v>
      </c>
      <c r="J78" t="s">
        <v>3</v>
      </c>
      <c r="K78" t="s">
        <v>252</v>
      </c>
      <c r="L78">
        <v>1369</v>
      </c>
      <c r="N78">
        <v>1013</v>
      </c>
      <c r="O78" t="s">
        <v>244</v>
      </c>
      <c r="P78" t="s">
        <v>244</v>
      </c>
      <c r="Q78">
        <v>1</v>
      </c>
      <c r="X78">
        <v>0.57999999999999996</v>
      </c>
      <c r="Y78">
        <v>0</v>
      </c>
      <c r="Z78">
        <v>0</v>
      </c>
      <c r="AA78">
        <v>0</v>
      </c>
      <c r="AB78">
        <v>10.210000000000001</v>
      </c>
      <c r="AC78">
        <v>0</v>
      </c>
      <c r="AD78">
        <v>1</v>
      </c>
      <c r="AE78">
        <v>1</v>
      </c>
      <c r="AF78" t="s">
        <v>108</v>
      </c>
      <c r="AG78">
        <v>0.46399999999999997</v>
      </c>
      <c r="AH78">
        <v>2</v>
      </c>
      <c r="AI78">
        <v>64888501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ROW(Source!A80)</f>
        <v>80</v>
      </c>
      <c r="B79">
        <v>64888502</v>
      </c>
      <c r="C79">
        <v>64888497</v>
      </c>
      <c r="D79">
        <v>29412067</v>
      </c>
      <c r="E79">
        <v>1</v>
      </c>
      <c r="F79">
        <v>1</v>
      </c>
      <c r="G79">
        <v>1</v>
      </c>
      <c r="H79">
        <v>1</v>
      </c>
      <c r="I79" t="s">
        <v>245</v>
      </c>
      <c r="J79" t="s">
        <v>3</v>
      </c>
      <c r="K79" t="s">
        <v>246</v>
      </c>
      <c r="L79">
        <v>1369</v>
      </c>
      <c r="N79">
        <v>1013</v>
      </c>
      <c r="O79" t="s">
        <v>244</v>
      </c>
      <c r="P79" t="s">
        <v>244</v>
      </c>
      <c r="Q79">
        <v>1</v>
      </c>
      <c r="X79">
        <v>0.36</v>
      </c>
      <c r="Y79">
        <v>0</v>
      </c>
      <c r="Z79">
        <v>0</v>
      </c>
      <c r="AA79">
        <v>0</v>
      </c>
      <c r="AB79">
        <v>15.49</v>
      </c>
      <c r="AC79">
        <v>0</v>
      </c>
      <c r="AD79">
        <v>1</v>
      </c>
      <c r="AE79">
        <v>1</v>
      </c>
      <c r="AF79" t="s">
        <v>108</v>
      </c>
      <c r="AG79">
        <v>0.28799999999999998</v>
      </c>
      <c r="AH79">
        <v>2</v>
      </c>
      <c r="AI79">
        <v>64888498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ROW(Source!A80)</f>
        <v>80</v>
      </c>
      <c r="B80">
        <v>64888503</v>
      </c>
      <c r="C80">
        <v>64888497</v>
      </c>
      <c r="D80">
        <v>29420508</v>
      </c>
      <c r="E80">
        <v>1</v>
      </c>
      <c r="F80">
        <v>1</v>
      </c>
      <c r="G80">
        <v>1</v>
      </c>
      <c r="H80">
        <v>1</v>
      </c>
      <c r="I80" t="s">
        <v>253</v>
      </c>
      <c r="J80" t="s">
        <v>3</v>
      </c>
      <c r="K80" t="s">
        <v>254</v>
      </c>
      <c r="L80">
        <v>1369</v>
      </c>
      <c r="N80">
        <v>1013</v>
      </c>
      <c r="O80" t="s">
        <v>244</v>
      </c>
      <c r="P80" t="s">
        <v>244</v>
      </c>
      <c r="Q80">
        <v>1</v>
      </c>
      <c r="X80">
        <v>0.36</v>
      </c>
      <c r="Y80">
        <v>0</v>
      </c>
      <c r="Z80">
        <v>0</v>
      </c>
      <c r="AA80">
        <v>0</v>
      </c>
      <c r="AB80">
        <v>14.09</v>
      </c>
      <c r="AC80">
        <v>0</v>
      </c>
      <c r="AD80">
        <v>1</v>
      </c>
      <c r="AE80">
        <v>1</v>
      </c>
      <c r="AF80" t="s">
        <v>108</v>
      </c>
      <c r="AG80">
        <v>0.28799999999999998</v>
      </c>
      <c r="AH80">
        <v>2</v>
      </c>
      <c r="AI80">
        <v>64888499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ROW(Source!A80)</f>
        <v>80</v>
      </c>
      <c r="B81">
        <v>64888504</v>
      </c>
      <c r="C81">
        <v>64888497</v>
      </c>
      <c r="D81">
        <v>29420467</v>
      </c>
      <c r="E81">
        <v>1</v>
      </c>
      <c r="F81">
        <v>1</v>
      </c>
      <c r="G81">
        <v>1</v>
      </c>
      <c r="H81">
        <v>1</v>
      </c>
      <c r="I81" t="s">
        <v>249</v>
      </c>
      <c r="J81" t="s">
        <v>3</v>
      </c>
      <c r="K81" t="s">
        <v>250</v>
      </c>
      <c r="L81">
        <v>1369</v>
      </c>
      <c r="N81">
        <v>1013</v>
      </c>
      <c r="O81" t="s">
        <v>244</v>
      </c>
      <c r="P81" t="s">
        <v>244</v>
      </c>
      <c r="Q81">
        <v>1</v>
      </c>
      <c r="X81">
        <v>0.14000000000000001</v>
      </c>
      <c r="Y81">
        <v>0</v>
      </c>
      <c r="Z81">
        <v>0</v>
      </c>
      <c r="AA81">
        <v>0</v>
      </c>
      <c r="AB81">
        <v>16.93</v>
      </c>
      <c r="AC81">
        <v>0</v>
      </c>
      <c r="AD81">
        <v>1</v>
      </c>
      <c r="AE81">
        <v>1</v>
      </c>
      <c r="AF81" t="s">
        <v>108</v>
      </c>
      <c r="AG81">
        <v>0.11200000000000002</v>
      </c>
      <c r="AH81">
        <v>2</v>
      </c>
      <c r="AI81">
        <v>64888500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ROW(Source!A80)</f>
        <v>80</v>
      </c>
      <c r="B82">
        <v>64888505</v>
      </c>
      <c r="C82">
        <v>64888497</v>
      </c>
      <c r="D82">
        <v>29412068</v>
      </c>
      <c r="E82">
        <v>1</v>
      </c>
      <c r="F82">
        <v>1</v>
      </c>
      <c r="G82">
        <v>1</v>
      </c>
      <c r="H82">
        <v>1</v>
      </c>
      <c r="I82" t="s">
        <v>251</v>
      </c>
      <c r="J82" t="s">
        <v>3</v>
      </c>
      <c r="K82" t="s">
        <v>252</v>
      </c>
      <c r="L82">
        <v>1369</v>
      </c>
      <c r="N82">
        <v>1013</v>
      </c>
      <c r="O82" t="s">
        <v>244</v>
      </c>
      <c r="P82" t="s">
        <v>244</v>
      </c>
      <c r="Q82">
        <v>1</v>
      </c>
      <c r="X82">
        <v>0.57999999999999996</v>
      </c>
      <c r="Y82">
        <v>0</v>
      </c>
      <c r="Z82">
        <v>0</v>
      </c>
      <c r="AA82">
        <v>0</v>
      </c>
      <c r="AB82">
        <v>10.210000000000001</v>
      </c>
      <c r="AC82">
        <v>0</v>
      </c>
      <c r="AD82">
        <v>1</v>
      </c>
      <c r="AE82">
        <v>1</v>
      </c>
      <c r="AF82" t="s">
        <v>108</v>
      </c>
      <c r="AG82">
        <v>0.46399999999999997</v>
      </c>
      <c r="AH82">
        <v>2</v>
      </c>
      <c r="AI82">
        <v>64888501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ROW(Source!A81)</f>
        <v>81</v>
      </c>
      <c r="B83">
        <v>64888512</v>
      </c>
      <c r="C83">
        <v>64888506</v>
      </c>
      <c r="D83">
        <v>29479127</v>
      </c>
      <c r="E83">
        <v>1</v>
      </c>
      <c r="F83">
        <v>1</v>
      </c>
      <c r="G83">
        <v>1</v>
      </c>
      <c r="H83">
        <v>1</v>
      </c>
      <c r="I83" t="s">
        <v>242</v>
      </c>
      <c r="J83" t="s">
        <v>3</v>
      </c>
      <c r="K83" t="s">
        <v>243</v>
      </c>
      <c r="L83">
        <v>1369</v>
      </c>
      <c r="N83">
        <v>1013</v>
      </c>
      <c r="O83" t="s">
        <v>244</v>
      </c>
      <c r="P83" t="s">
        <v>244</v>
      </c>
      <c r="Q83">
        <v>1</v>
      </c>
      <c r="X83">
        <v>0.43</v>
      </c>
      <c r="Y83">
        <v>0</v>
      </c>
      <c r="Z83">
        <v>0</v>
      </c>
      <c r="AA83">
        <v>0</v>
      </c>
      <c r="AB83">
        <v>12.92</v>
      </c>
      <c r="AC83">
        <v>0</v>
      </c>
      <c r="AD83">
        <v>1</v>
      </c>
      <c r="AE83">
        <v>1</v>
      </c>
      <c r="AF83" t="s">
        <v>108</v>
      </c>
      <c r="AG83">
        <v>0.34400000000000003</v>
      </c>
      <c r="AH83">
        <v>2</v>
      </c>
      <c r="AI83">
        <v>64888507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ROW(Source!A81)</f>
        <v>81</v>
      </c>
      <c r="B84">
        <v>64888513</v>
      </c>
      <c r="C84">
        <v>64888506</v>
      </c>
      <c r="D84">
        <v>29412067</v>
      </c>
      <c r="E84">
        <v>1</v>
      </c>
      <c r="F84">
        <v>1</v>
      </c>
      <c r="G84">
        <v>1</v>
      </c>
      <c r="H84">
        <v>1</v>
      </c>
      <c r="I84" t="s">
        <v>245</v>
      </c>
      <c r="J84" t="s">
        <v>3</v>
      </c>
      <c r="K84" t="s">
        <v>246</v>
      </c>
      <c r="L84">
        <v>1369</v>
      </c>
      <c r="N84">
        <v>1013</v>
      </c>
      <c r="O84" t="s">
        <v>244</v>
      </c>
      <c r="P84" t="s">
        <v>244</v>
      </c>
      <c r="Q84">
        <v>1</v>
      </c>
      <c r="X84">
        <v>1.08</v>
      </c>
      <c r="Y84">
        <v>0</v>
      </c>
      <c r="Z84">
        <v>0</v>
      </c>
      <c r="AA84">
        <v>0</v>
      </c>
      <c r="AB84">
        <v>15.49</v>
      </c>
      <c r="AC84">
        <v>0</v>
      </c>
      <c r="AD84">
        <v>1</v>
      </c>
      <c r="AE84">
        <v>1</v>
      </c>
      <c r="AF84" t="s">
        <v>108</v>
      </c>
      <c r="AG84">
        <v>0.8640000000000001</v>
      </c>
      <c r="AH84">
        <v>2</v>
      </c>
      <c r="AI84">
        <v>64888508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ROW(Source!A81)</f>
        <v>81</v>
      </c>
      <c r="B85">
        <v>64888514</v>
      </c>
      <c r="C85">
        <v>64888506</v>
      </c>
      <c r="D85">
        <v>29479234</v>
      </c>
      <c r="E85">
        <v>1</v>
      </c>
      <c r="F85">
        <v>1</v>
      </c>
      <c r="G85">
        <v>1</v>
      </c>
      <c r="H85">
        <v>1</v>
      </c>
      <c r="I85" t="s">
        <v>247</v>
      </c>
      <c r="J85" t="s">
        <v>3</v>
      </c>
      <c r="K85" t="s">
        <v>248</v>
      </c>
      <c r="L85">
        <v>1369</v>
      </c>
      <c r="N85">
        <v>1013</v>
      </c>
      <c r="O85" t="s">
        <v>244</v>
      </c>
      <c r="P85" t="s">
        <v>244</v>
      </c>
      <c r="Q85">
        <v>1</v>
      </c>
      <c r="X85">
        <v>1.08</v>
      </c>
      <c r="Y85">
        <v>0</v>
      </c>
      <c r="Z85">
        <v>0</v>
      </c>
      <c r="AA85">
        <v>0</v>
      </c>
      <c r="AB85">
        <v>12.69</v>
      </c>
      <c r="AC85">
        <v>0</v>
      </c>
      <c r="AD85">
        <v>1</v>
      </c>
      <c r="AE85">
        <v>1</v>
      </c>
      <c r="AF85" t="s">
        <v>108</v>
      </c>
      <c r="AG85">
        <v>0.8640000000000001</v>
      </c>
      <c r="AH85">
        <v>2</v>
      </c>
      <c r="AI85">
        <v>64888509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ROW(Source!A81)</f>
        <v>81</v>
      </c>
      <c r="B86">
        <v>64888515</v>
      </c>
      <c r="C86">
        <v>64888506</v>
      </c>
      <c r="D86">
        <v>29420467</v>
      </c>
      <c r="E86">
        <v>1</v>
      </c>
      <c r="F86">
        <v>1</v>
      </c>
      <c r="G86">
        <v>1</v>
      </c>
      <c r="H86">
        <v>1</v>
      </c>
      <c r="I86" t="s">
        <v>249</v>
      </c>
      <c r="J86" t="s">
        <v>3</v>
      </c>
      <c r="K86" t="s">
        <v>250</v>
      </c>
      <c r="L86">
        <v>1369</v>
      </c>
      <c r="N86">
        <v>1013</v>
      </c>
      <c r="O86" t="s">
        <v>244</v>
      </c>
      <c r="P86" t="s">
        <v>244</v>
      </c>
      <c r="Q86">
        <v>1</v>
      </c>
      <c r="X86">
        <v>0.43</v>
      </c>
      <c r="Y86">
        <v>0</v>
      </c>
      <c r="Z86">
        <v>0</v>
      </c>
      <c r="AA86">
        <v>0</v>
      </c>
      <c r="AB86">
        <v>16.93</v>
      </c>
      <c r="AC86">
        <v>0</v>
      </c>
      <c r="AD86">
        <v>1</v>
      </c>
      <c r="AE86">
        <v>1</v>
      </c>
      <c r="AF86" t="s">
        <v>108</v>
      </c>
      <c r="AG86">
        <v>0.34400000000000003</v>
      </c>
      <c r="AH86">
        <v>2</v>
      </c>
      <c r="AI86">
        <v>64888510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ROW(Source!A81)</f>
        <v>81</v>
      </c>
      <c r="B87">
        <v>64888516</v>
      </c>
      <c r="C87">
        <v>64888506</v>
      </c>
      <c r="D87">
        <v>29412068</v>
      </c>
      <c r="E87">
        <v>1</v>
      </c>
      <c r="F87">
        <v>1</v>
      </c>
      <c r="G87">
        <v>1</v>
      </c>
      <c r="H87">
        <v>1</v>
      </c>
      <c r="I87" t="s">
        <v>251</v>
      </c>
      <c r="J87" t="s">
        <v>3</v>
      </c>
      <c r="K87" t="s">
        <v>252</v>
      </c>
      <c r="L87">
        <v>1369</v>
      </c>
      <c r="N87">
        <v>1013</v>
      </c>
      <c r="O87" t="s">
        <v>244</v>
      </c>
      <c r="P87" t="s">
        <v>244</v>
      </c>
      <c r="Q87">
        <v>1</v>
      </c>
      <c r="X87">
        <v>1.3</v>
      </c>
      <c r="Y87">
        <v>0</v>
      </c>
      <c r="Z87">
        <v>0</v>
      </c>
      <c r="AA87">
        <v>0</v>
      </c>
      <c r="AB87">
        <v>10.210000000000001</v>
      </c>
      <c r="AC87">
        <v>0</v>
      </c>
      <c r="AD87">
        <v>1</v>
      </c>
      <c r="AE87">
        <v>1</v>
      </c>
      <c r="AF87" t="s">
        <v>108</v>
      </c>
      <c r="AG87">
        <v>1.04</v>
      </c>
      <c r="AH87">
        <v>2</v>
      </c>
      <c r="AI87">
        <v>64888511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ROW(Source!A82)</f>
        <v>82</v>
      </c>
      <c r="B88">
        <v>64888512</v>
      </c>
      <c r="C88">
        <v>64888506</v>
      </c>
      <c r="D88">
        <v>29479127</v>
      </c>
      <c r="E88">
        <v>1</v>
      </c>
      <c r="F88">
        <v>1</v>
      </c>
      <c r="G88">
        <v>1</v>
      </c>
      <c r="H88">
        <v>1</v>
      </c>
      <c r="I88" t="s">
        <v>242</v>
      </c>
      <c r="J88" t="s">
        <v>3</v>
      </c>
      <c r="K88" t="s">
        <v>243</v>
      </c>
      <c r="L88">
        <v>1369</v>
      </c>
      <c r="N88">
        <v>1013</v>
      </c>
      <c r="O88" t="s">
        <v>244</v>
      </c>
      <c r="P88" t="s">
        <v>244</v>
      </c>
      <c r="Q88">
        <v>1</v>
      </c>
      <c r="X88">
        <v>0.43</v>
      </c>
      <c r="Y88">
        <v>0</v>
      </c>
      <c r="Z88">
        <v>0</v>
      </c>
      <c r="AA88">
        <v>0</v>
      </c>
      <c r="AB88">
        <v>12.92</v>
      </c>
      <c r="AC88">
        <v>0</v>
      </c>
      <c r="AD88">
        <v>1</v>
      </c>
      <c r="AE88">
        <v>1</v>
      </c>
      <c r="AF88" t="s">
        <v>108</v>
      </c>
      <c r="AG88">
        <v>0.34400000000000003</v>
      </c>
      <c r="AH88">
        <v>2</v>
      </c>
      <c r="AI88">
        <v>64888507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ROW(Source!A82)</f>
        <v>82</v>
      </c>
      <c r="B89">
        <v>64888513</v>
      </c>
      <c r="C89">
        <v>64888506</v>
      </c>
      <c r="D89">
        <v>29412067</v>
      </c>
      <c r="E89">
        <v>1</v>
      </c>
      <c r="F89">
        <v>1</v>
      </c>
      <c r="G89">
        <v>1</v>
      </c>
      <c r="H89">
        <v>1</v>
      </c>
      <c r="I89" t="s">
        <v>245</v>
      </c>
      <c r="J89" t="s">
        <v>3</v>
      </c>
      <c r="K89" t="s">
        <v>246</v>
      </c>
      <c r="L89">
        <v>1369</v>
      </c>
      <c r="N89">
        <v>1013</v>
      </c>
      <c r="O89" t="s">
        <v>244</v>
      </c>
      <c r="P89" t="s">
        <v>244</v>
      </c>
      <c r="Q89">
        <v>1</v>
      </c>
      <c r="X89">
        <v>1.08</v>
      </c>
      <c r="Y89">
        <v>0</v>
      </c>
      <c r="Z89">
        <v>0</v>
      </c>
      <c r="AA89">
        <v>0</v>
      </c>
      <c r="AB89">
        <v>15.49</v>
      </c>
      <c r="AC89">
        <v>0</v>
      </c>
      <c r="AD89">
        <v>1</v>
      </c>
      <c r="AE89">
        <v>1</v>
      </c>
      <c r="AF89" t="s">
        <v>108</v>
      </c>
      <c r="AG89">
        <v>0.8640000000000001</v>
      </c>
      <c r="AH89">
        <v>2</v>
      </c>
      <c r="AI89">
        <v>64888508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ROW(Source!A82)</f>
        <v>82</v>
      </c>
      <c r="B90">
        <v>64888514</v>
      </c>
      <c r="C90">
        <v>64888506</v>
      </c>
      <c r="D90">
        <v>29479234</v>
      </c>
      <c r="E90">
        <v>1</v>
      </c>
      <c r="F90">
        <v>1</v>
      </c>
      <c r="G90">
        <v>1</v>
      </c>
      <c r="H90">
        <v>1</v>
      </c>
      <c r="I90" t="s">
        <v>247</v>
      </c>
      <c r="J90" t="s">
        <v>3</v>
      </c>
      <c r="K90" t="s">
        <v>248</v>
      </c>
      <c r="L90">
        <v>1369</v>
      </c>
      <c r="N90">
        <v>1013</v>
      </c>
      <c r="O90" t="s">
        <v>244</v>
      </c>
      <c r="P90" t="s">
        <v>244</v>
      </c>
      <c r="Q90">
        <v>1</v>
      </c>
      <c r="X90">
        <v>1.08</v>
      </c>
      <c r="Y90">
        <v>0</v>
      </c>
      <c r="Z90">
        <v>0</v>
      </c>
      <c r="AA90">
        <v>0</v>
      </c>
      <c r="AB90">
        <v>12.69</v>
      </c>
      <c r="AC90">
        <v>0</v>
      </c>
      <c r="AD90">
        <v>1</v>
      </c>
      <c r="AE90">
        <v>1</v>
      </c>
      <c r="AF90" t="s">
        <v>108</v>
      </c>
      <c r="AG90">
        <v>0.8640000000000001</v>
      </c>
      <c r="AH90">
        <v>2</v>
      </c>
      <c r="AI90">
        <v>64888509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ROW(Source!A82)</f>
        <v>82</v>
      </c>
      <c r="B91">
        <v>64888515</v>
      </c>
      <c r="C91">
        <v>64888506</v>
      </c>
      <c r="D91">
        <v>29420467</v>
      </c>
      <c r="E91">
        <v>1</v>
      </c>
      <c r="F91">
        <v>1</v>
      </c>
      <c r="G91">
        <v>1</v>
      </c>
      <c r="H91">
        <v>1</v>
      </c>
      <c r="I91" t="s">
        <v>249</v>
      </c>
      <c r="J91" t="s">
        <v>3</v>
      </c>
      <c r="K91" t="s">
        <v>250</v>
      </c>
      <c r="L91">
        <v>1369</v>
      </c>
      <c r="N91">
        <v>1013</v>
      </c>
      <c r="O91" t="s">
        <v>244</v>
      </c>
      <c r="P91" t="s">
        <v>244</v>
      </c>
      <c r="Q91">
        <v>1</v>
      </c>
      <c r="X91">
        <v>0.43</v>
      </c>
      <c r="Y91">
        <v>0</v>
      </c>
      <c r="Z91">
        <v>0</v>
      </c>
      <c r="AA91">
        <v>0</v>
      </c>
      <c r="AB91">
        <v>16.93</v>
      </c>
      <c r="AC91">
        <v>0</v>
      </c>
      <c r="AD91">
        <v>1</v>
      </c>
      <c r="AE91">
        <v>1</v>
      </c>
      <c r="AF91" t="s">
        <v>108</v>
      </c>
      <c r="AG91">
        <v>0.34400000000000003</v>
      </c>
      <c r="AH91">
        <v>2</v>
      </c>
      <c r="AI91">
        <v>64888510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ROW(Source!A82)</f>
        <v>82</v>
      </c>
      <c r="B92">
        <v>64888516</v>
      </c>
      <c r="C92">
        <v>64888506</v>
      </c>
      <c r="D92">
        <v>29412068</v>
      </c>
      <c r="E92">
        <v>1</v>
      </c>
      <c r="F92">
        <v>1</v>
      </c>
      <c r="G92">
        <v>1</v>
      </c>
      <c r="H92">
        <v>1</v>
      </c>
      <c r="I92" t="s">
        <v>251</v>
      </c>
      <c r="J92" t="s">
        <v>3</v>
      </c>
      <c r="K92" t="s">
        <v>252</v>
      </c>
      <c r="L92">
        <v>1369</v>
      </c>
      <c r="N92">
        <v>1013</v>
      </c>
      <c r="O92" t="s">
        <v>244</v>
      </c>
      <c r="P92" t="s">
        <v>244</v>
      </c>
      <c r="Q92">
        <v>1</v>
      </c>
      <c r="X92">
        <v>1.3</v>
      </c>
      <c r="Y92">
        <v>0</v>
      </c>
      <c r="Z92">
        <v>0</v>
      </c>
      <c r="AA92">
        <v>0</v>
      </c>
      <c r="AB92">
        <v>10.210000000000001</v>
      </c>
      <c r="AC92">
        <v>0</v>
      </c>
      <c r="AD92">
        <v>1</v>
      </c>
      <c r="AE92">
        <v>1</v>
      </c>
      <c r="AF92" t="s">
        <v>108</v>
      </c>
      <c r="AG92">
        <v>1.04</v>
      </c>
      <c r="AH92">
        <v>2</v>
      </c>
      <c r="AI92">
        <v>64888511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ROW(Source!A83)</f>
        <v>83</v>
      </c>
      <c r="B93">
        <v>64888522</v>
      </c>
      <c r="C93">
        <v>64888517</v>
      </c>
      <c r="D93">
        <v>29412067</v>
      </c>
      <c r="E93">
        <v>1</v>
      </c>
      <c r="F93">
        <v>1</v>
      </c>
      <c r="G93">
        <v>1</v>
      </c>
      <c r="H93">
        <v>1</v>
      </c>
      <c r="I93" t="s">
        <v>245</v>
      </c>
      <c r="J93" t="s">
        <v>3</v>
      </c>
      <c r="K93" t="s">
        <v>246</v>
      </c>
      <c r="L93">
        <v>1369</v>
      </c>
      <c r="N93">
        <v>1013</v>
      </c>
      <c r="O93" t="s">
        <v>244</v>
      </c>
      <c r="P93" t="s">
        <v>244</v>
      </c>
      <c r="Q93">
        <v>1</v>
      </c>
      <c r="X93">
        <v>2.52</v>
      </c>
      <c r="Y93">
        <v>0</v>
      </c>
      <c r="Z93">
        <v>0</v>
      </c>
      <c r="AA93">
        <v>0</v>
      </c>
      <c r="AB93">
        <v>15.49</v>
      </c>
      <c r="AC93">
        <v>0</v>
      </c>
      <c r="AD93">
        <v>1</v>
      </c>
      <c r="AE93">
        <v>1</v>
      </c>
      <c r="AF93" t="s">
        <v>108</v>
      </c>
      <c r="AG93">
        <v>2.016</v>
      </c>
      <c r="AH93">
        <v>2</v>
      </c>
      <c r="AI93">
        <v>64888518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ROW(Source!A83)</f>
        <v>83</v>
      </c>
      <c r="B94">
        <v>64888523</v>
      </c>
      <c r="C94">
        <v>64888517</v>
      </c>
      <c r="D94">
        <v>29420508</v>
      </c>
      <c r="E94">
        <v>1</v>
      </c>
      <c r="F94">
        <v>1</v>
      </c>
      <c r="G94">
        <v>1</v>
      </c>
      <c r="H94">
        <v>1</v>
      </c>
      <c r="I94" t="s">
        <v>253</v>
      </c>
      <c r="J94" t="s">
        <v>3</v>
      </c>
      <c r="K94" t="s">
        <v>254</v>
      </c>
      <c r="L94">
        <v>1369</v>
      </c>
      <c r="N94">
        <v>1013</v>
      </c>
      <c r="O94" t="s">
        <v>244</v>
      </c>
      <c r="P94" t="s">
        <v>244</v>
      </c>
      <c r="Q94">
        <v>1</v>
      </c>
      <c r="X94">
        <v>2.52</v>
      </c>
      <c r="Y94">
        <v>0</v>
      </c>
      <c r="Z94">
        <v>0</v>
      </c>
      <c r="AA94">
        <v>0</v>
      </c>
      <c r="AB94">
        <v>14.09</v>
      </c>
      <c r="AC94">
        <v>0</v>
      </c>
      <c r="AD94">
        <v>1</v>
      </c>
      <c r="AE94">
        <v>1</v>
      </c>
      <c r="AF94" t="s">
        <v>108</v>
      </c>
      <c r="AG94">
        <v>2.016</v>
      </c>
      <c r="AH94">
        <v>2</v>
      </c>
      <c r="AI94">
        <v>64888519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ROW(Source!A83)</f>
        <v>83</v>
      </c>
      <c r="B95">
        <v>64888524</v>
      </c>
      <c r="C95">
        <v>64888517</v>
      </c>
      <c r="D95">
        <v>29420467</v>
      </c>
      <c r="E95">
        <v>1</v>
      </c>
      <c r="F95">
        <v>1</v>
      </c>
      <c r="G95">
        <v>1</v>
      </c>
      <c r="H95">
        <v>1</v>
      </c>
      <c r="I95" t="s">
        <v>249</v>
      </c>
      <c r="J95" t="s">
        <v>3</v>
      </c>
      <c r="K95" t="s">
        <v>250</v>
      </c>
      <c r="L95">
        <v>1369</v>
      </c>
      <c r="N95">
        <v>1013</v>
      </c>
      <c r="O95" t="s">
        <v>244</v>
      </c>
      <c r="P95" t="s">
        <v>244</v>
      </c>
      <c r="Q95">
        <v>1</v>
      </c>
      <c r="X95">
        <v>1.01</v>
      </c>
      <c r="Y95">
        <v>0</v>
      </c>
      <c r="Z95">
        <v>0</v>
      </c>
      <c r="AA95">
        <v>0</v>
      </c>
      <c r="AB95">
        <v>16.93</v>
      </c>
      <c r="AC95">
        <v>0</v>
      </c>
      <c r="AD95">
        <v>1</v>
      </c>
      <c r="AE95">
        <v>1</v>
      </c>
      <c r="AF95" t="s">
        <v>108</v>
      </c>
      <c r="AG95">
        <v>0.80800000000000005</v>
      </c>
      <c r="AH95">
        <v>2</v>
      </c>
      <c r="AI95">
        <v>64888520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ROW(Source!A83)</f>
        <v>83</v>
      </c>
      <c r="B96">
        <v>64888525</v>
      </c>
      <c r="C96">
        <v>64888517</v>
      </c>
      <c r="D96">
        <v>29412068</v>
      </c>
      <c r="E96">
        <v>1</v>
      </c>
      <c r="F96">
        <v>1</v>
      </c>
      <c r="G96">
        <v>1</v>
      </c>
      <c r="H96">
        <v>1</v>
      </c>
      <c r="I96" t="s">
        <v>251</v>
      </c>
      <c r="J96" t="s">
        <v>3</v>
      </c>
      <c r="K96" t="s">
        <v>252</v>
      </c>
      <c r="L96">
        <v>1369</v>
      </c>
      <c r="N96">
        <v>1013</v>
      </c>
      <c r="O96" t="s">
        <v>244</v>
      </c>
      <c r="P96" t="s">
        <v>244</v>
      </c>
      <c r="Q96">
        <v>1</v>
      </c>
      <c r="X96">
        <v>4.03</v>
      </c>
      <c r="Y96">
        <v>0</v>
      </c>
      <c r="Z96">
        <v>0</v>
      </c>
      <c r="AA96">
        <v>0</v>
      </c>
      <c r="AB96">
        <v>10.210000000000001</v>
      </c>
      <c r="AC96">
        <v>0</v>
      </c>
      <c r="AD96">
        <v>1</v>
      </c>
      <c r="AE96">
        <v>1</v>
      </c>
      <c r="AF96" t="s">
        <v>108</v>
      </c>
      <c r="AG96">
        <v>3.2240000000000002</v>
      </c>
      <c r="AH96">
        <v>2</v>
      </c>
      <c r="AI96">
        <v>64888521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ROW(Source!A84)</f>
        <v>84</v>
      </c>
      <c r="B97">
        <v>64888522</v>
      </c>
      <c r="C97">
        <v>64888517</v>
      </c>
      <c r="D97">
        <v>29412067</v>
      </c>
      <c r="E97">
        <v>1</v>
      </c>
      <c r="F97">
        <v>1</v>
      </c>
      <c r="G97">
        <v>1</v>
      </c>
      <c r="H97">
        <v>1</v>
      </c>
      <c r="I97" t="s">
        <v>245</v>
      </c>
      <c r="J97" t="s">
        <v>3</v>
      </c>
      <c r="K97" t="s">
        <v>246</v>
      </c>
      <c r="L97">
        <v>1369</v>
      </c>
      <c r="N97">
        <v>1013</v>
      </c>
      <c r="O97" t="s">
        <v>244</v>
      </c>
      <c r="P97" t="s">
        <v>244</v>
      </c>
      <c r="Q97">
        <v>1</v>
      </c>
      <c r="X97">
        <v>2.52</v>
      </c>
      <c r="Y97">
        <v>0</v>
      </c>
      <c r="Z97">
        <v>0</v>
      </c>
      <c r="AA97">
        <v>0</v>
      </c>
      <c r="AB97">
        <v>15.49</v>
      </c>
      <c r="AC97">
        <v>0</v>
      </c>
      <c r="AD97">
        <v>1</v>
      </c>
      <c r="AE97">
        <v>1</v>
      </c>
      <c r="AF97" t="s">
        <v>108</v>
      </c>
      <c r="AG97">
        <v>2.016</v>
      </c>
      <c r="AH97">
        <v>2</v>
      </c>
      <c r="AI97">
        <v>64888518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ROW(Source!A84)</f>
        <v>84</v>
      </c>
      <c r="B98">
        <v>64888523</v>
      </c>
      <c r="C98">
        <v>64888517</v>
      </c>
      <c r="D98">
        <v>29420508</v>
      </c>
      <c r="E98">
        <v>1</v>
      </c>
      <c r="F98">
        <v>1</v>
      </c>
      <c r="G98">
        <v>1</v>
      </c>
      <c r="H98">
        <v>1</v>
      </c>
      <c r="I98" t="s">
        <v>253</v>
      </c>
      <c r="J98" t="s">
        <v>3</v>
      </c>
      <c r="K98" t="s">
        <v>254</v>
      </c>
      <c r="L98">
        <v>1369</v>
      </c>
      <c r="N98">
        <v>1013</v>
      </c>
      <c r="O98" t="s">
        <v>244</v>
      </c>
      <c r="P98" t="s">
        <v>244</v>
      </c>
      <c r="Q98">
        <v>1</v>
      </c>
      <c r="X98">
        <v>2.52</v>
      </c>
      <c r="Y98">
        <v>0</v>
      </c>
      <c r="Z98">
        <v>0</v>
      </c>
      <c r="AA98">
        <v>0</v>
      </c>
      <c r="AB98">
        <v>14.09</v>
      </c>
      <c r="AC98">
        <v>0</v>
      </c>
      <c r="AD98">
        <v>1</v>
      </c>
      <c r="AE98">
        <v>1</v>
      </c>
      <c r="AF98" t="s">
        <v>108</v>
      </c>
      <c r="AG98">
        <v>2.016</v>
      </c>
      <c r="AH98">
        <v>2</v>
      </c>
      <c r="AI98">
        <v>64888519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ROW(Source!A84)</f>
        <v>84</v>
      </c>
      <c r="B99">
        <v>64888524</v>
      </c>
      <c r="C99">
        <v>64888517</v>
      </c>
      <c r="D99">
        <v>29420467</v>
      </c>
      <c r="E99">
        <v>1</v>
      </c>
      <c r="F99">
        <v>1</v>
      </c>
      <c r="G99">
        <v>1</v>
      </c>
      <c r="H99">
        <v>1</v>
      </c>
      <c r="I99" t="s">
        <v>249</v>
      </c>
      <c r="J99" t="s">
        <v>3</v>
      </c>
      <c r="K99" t="s">
        <v>250</v>
      </c>
      <c r="L99">
        <v>1369</v>
      </c>
      <c r="N99">
        <v>1013</v>
      </c>
      <c r="O99" t="s">
        <v>244</v>
      </c>
      <c r="P99" t="s">
        <v>244</v>
      </c>
      <c r="Q99">
        <v>1</v>
      </c>
      <c r="X99">
        <v>1.01</v>
      </c>
      <c r="Y99">
        <v>0</v>
      </c>
      <c r="Z99">
        <v>0</v>
      </c>
      <c r="AA99">
        <v>0</v>
      </c>
      <c r="AB99">
        <v>16.93</v>
      </c>
      <c r="AC99">
        <v>0</v>
      </c>
      <c r="AD99">
        <v>1</v>
      </c>
      <c r="AE99">
        <v>1</v>
      </c>
      <c r="AF99" t="s">
        <v>108</v>
      </c>
      <c r="AG99">
        <v>0.80800000000000005</v>
      </c>
      <c r="AH99">
        <v>2</v>
      </c>
      <c r="AI99">
        <v>64888520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ROW(Source!A84)</f>
        <v>84</v>
      </c>
      <c r="B100">
        <v>64888525</v>
      </c>
      <c r="C100">
        <v>64888517</v>
      </c>
      <c r="D100">
        <v>29412068</v>
      </c>
      <c r="E100">
        <v>1</v>
      </c>
      <c r="F100">
        <v>1</v>
      </c>
      <c r="G100">
        <v>1</v>
      </c>
      <c r="H100">
        <v>1</v>
      </c>
      <c r="I100" t="s">
        <v>251</v>
      </c>
      <c r="J100" t="s">
        <v>3</v>
      </c>
      <c r="K100" t="s">
        <v>252</v>
      </c>
      <c r="L100">
        <v>1369</v>
      </c>
      <c r="N100">
        <v>1013</v>
      </c>
      <c r="O100" t="s">
        <v>244</v>
      </c>
      <c r="P100" t="s">
        <v>244</v>
      </c>
      <c r="Q100">
        <v>1</v>
      </c>
      <c r="X100">
        <v>4.03</v>
      </c>
      <c r="Y100">
        <v>0</v>
      </c>
      <c r="Z100">
        <v>0</v>
      </c>
      <c r="AA100">
        <v>0</v>
      </c>
      <c r="AB100">
        <v>10.210000000000001</v>
      </c>
      <c r="AC100">
        <v>0</v>
      </c>
      <c r="AD100">
        <v>1</v>
      </c>
      <c r="AE100">
        <v>1</v>
      </c>
      <c r="AF100" t="s">
        <v>108</v>
      </c>
      <c r="AG100">
        <v>3.2240000000000002</v>
      </c>
      <c r="AH100">
        <v>2</v>
      </c>
      <c r="AI100">
        <v>64888521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ROW(Source!A85)</f>
        <v>85</v>
      </c>
      <c r="B101">
        <v>64888532</v>
      </c>
      <c r="C101">
        <v>64888526</v>
      </c>
      <c r="D101">
        <v>29479127</v>
      </c>
      <c r="E101">
        <v>1</v>
      </c>
      <c r="F101">
        <v>1</v>
      </c>
      <c r="G101">
        <v>1</v>
      </c>
      <c r="H101">
        <v>1</v>
      </c>
      <c r="I101" t="s">
        <v>242</v>
      </c>
      <c r="J101" t="s">
        <v>3</v>
      </c>
      <c r="K101" t="s">
        <v>243</v>
      </c>
      <c r="L101">
        <v>1369</v>
      </c>
      <c r="N101">
        <v>1013</v>
      </c>
      <c r="O101" t="s">
        <v>244</v>
      </c>
      <c r="P101" t="s">
        <v>244</v>
      </c>
      <c r="Q101">
        <v>1</v>
      </c>
      <c r="X101">
        <v>2.16</v>
      </c>
      <c r="Y101">
        <v>0</v>
      </c>
      <c r="Z101">
        <v>0</v>
      </c>
      <c r="AA101">
        <v>0</v>
      </c>
      <c r="AB101">
        <v>12.92</v>
      </c>
      <c r="AC101">
        <v>0</v>
      </c>
      <c r="AD101">
        <v>1</v>
      </c>
      <c r="AE101">
        <v>1</v>
      </c>
      <c r="AF101" t="s">
        <v>108</v>
      </c>
      <c r="AG101">
        <v>1.7280000000000002</v>
      </c>
      <c r="AH101">
        <v>2</v>
      </c>
      <c r="AI101">
        <v>64888527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ROW(Source!A85)</f>
        <v>85</v>
      </c>
      <c r="B102">
        <v>64888533</v>
      </c>
      <c r="C102">
        <v>64888526</v>
      </c>
      <c r="D102">
        <v>29412067</v>
      </c>
      <c r="E102">
        <v>1</v>
      </c>
      <c r="F102">
        <v>1</v>
      </c>
      <c r="G102">
        <v>1</v>
      </c>
      <c r="H102">
        <v>1</v>
      </c>
      <c r="I102" t="s">
        <v>245</v>
      </c>
      <c r="J102" t="s">
        <v>3</v>
      </c>
      <c r="K102" t="s">
        <v>246</v>
      </c>
      <c r="L102">
        <v>1369</v>
      </c>
      <c r="N102">
        <v>1013</v>
      </c>
      <c r="O102" t="s">
        <v>244</v>
      </c>
      <c r="P102" t="s">
        <v>244</v>
      </c>
      <c r="Q102">
        <v>1</v>
      </c>
      <c r="X102">
        <v>1.44</v>
      </c>
      <c r="Y102">
        <v>0</v>
      </c>
      <c r="Z102">
        <v>0</v>
      </c>
      <c r="AA102">
        <v>0</v>
      </c>
      <c r="AB102">
        <v>15.49</v>
      </c>
      <c r="AC102">
        <v>0</v>
      </c>
      <c r="AD102">
        <v>1</v>
      </c>
      <c r="AE102">
        <v>1</v>
      </c>
      <c r="AF102" t="s">
        <v>108</v>
      </c>
      <c r="AG102">
        <v>1.1519999999999999</v>
      </c>
      <c r="AH102">
        <v>2</v>
      </c>
      <c r="AI102">
        <v>64888528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ROW(Source!A85)</f>
        <v>85</v>
      </c>
      <c r="B103">
        <v>64888534</v>
      </c>
      <c r="C103">
        <v>64888526</v>
      </c>
      <c r="D103">
        <v>29420508</v>
      </c>
      <c r="E103">
        <v>1</v>
      </c>
      <c r="F103">
        <v>1</v>
      </c>
      <c r="G103">
        <v>1</v>
      </c>
      <c r="H103">
        <v>1</v>
      </c>
      <c r="I103" t="s">
        <v>253</v>
      </c>
      <c r="J103" t="s">
        <v>3</v>
      </c>
      <c r="K103" t="s">
        <v>254</v>
      </c>
      <c r="L103">
        <v>1369</v>
      </c>
      <c r="N103">
        <v>1013</v>
      </c>
      <c r="O103" t="s">
        <v>244</v>
      </c>
      <c r="P103" t="s">
        <v>244</v>
      </c>
      <c r="Q103">
        <v>1</v>
      </c>
      <c r="X103">
        <v>1.44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108</v>
      </c>
      <c r="AG103">
        <v>1.1519999999999999</v>
      </c>
      <c r="AH103">
        <v>2</v>
      </c>
      <c r="AI103">
        <v>64888529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ROW(Source!A85)</f>
        <v>85</v>
      </c>
      <c r="B104">
        <v>64888535</v>
      </c>
      <c r="C104">
        <v>64888526</v>
      </c>
      <c r="D104">
        <v>29420467</v>
      </c>
      <c r="E104">
        <v>1</v>
      </c>
      <c r="F104">
        <v>1</v>
      </c>
      <c r="G104">
        <v>1</v>
      </c>
      <c r="H104">
        <v>1</v>
      </c>
      <c r="I104" t="s">
        <v>249</v>
      </c>
      <c r="J104" t="s">
        <v>3</v>
      </c>
      <c r="K104" t="s">
        <v>250</v>
      </c>
      <c r="L104">
        <v>1369</v>
      </c>
      <c r="N104">
        <v>1013</v>
      </c>
      <c r="O104" t="s">
        <v>244</v>
      </c>
      <c r="P104" t="s">
        <v>244</v>
      </c>
      <c r="Q104">
        <v>1</v>
      </c>
      <c r="X104">
        <v>0.72</v>
      </c>
      <c r="Y104">
        <v>0</v>
      </c>
      <c r="Z104">
        <v>0</v>
      </c>
      <c r="AA104">
        <v>0</v>
      </c>
      <c r="AB104">
        <v>16.93</v>
      </c>
      <c r="AC104">
        <v>0</v>
      </c>
      <c r="AD104">
        <v>1</v>
      </c>
      <c r="AE104">
        <v>1</v>
      </c>
      <c r="AF104" t="s">
        <v>108</v>
      </c>
      <c r="AG104">
        <v>0.57599999999999996</v>
      </c>
      <c r="AH104">
        <v>2</v>
      </c>
      <c r="AI104">
        <v>64888530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ROW(Source!A85)</f>
        <v>85</v>
      </c>
      <c r="B105">
        <v>64888536</v>
      </c>
      <c r="C105">
        <v>64888526</v>
      </c>
      <c r="D105">
        <v>29412068</v>
      </c>
      <c r="E105">
        <v>1</v>
      </c>
      <c r="F105">
        <v>1</v>
      </c>
      <c r="G105">
        <v>1</v>
      </c>
      <c r="H105">
        <v>1</v>
      </c>
      <c r="I105" t="s">
        <v>251</v>
      </c>
      <c r="J105" t="s">
        <v>3</v>
      </c>
      <c r="K105" t="s">
        <v>252</v>
      </c>
      <c r="L105">
        <v>1369</v>
      </c>
      <c r="N105">
        <v>1013</v>
      </c>
      <c r="O105" t="s">
        <v>244</v>
      </c>
      <c r="P105" t="s">
        <v>244</v>
      </c>
      <c r="Q105">
        <v>1</v>
      </c>
      <c r="X105">
        <v>1.44</v>
      </c>
      <c r="Y105">
        <v>0</v>
      </c>
      <c r="Z105">
        <v>0</v>
      </c>
      <c r="AA105">
        <v>0</v>
      </c>
      <c r="AB105">
        <v>10.210000000000001</v>
      </c>
      <c r="AC105">
        <v>0</v>
      </c>
      <c r="AD105">
        <v>1</v>
      </c>
      <c r="AE105">
        <v>1</v>
      </c>
      <c r="AF105" t="s">
        <v>108</v>
      </c>
      <c r="AG105">
        <v>1.1519999999999999</v>
      </c>
      <c r="AH105">
        <v>2</v>
      </c>
      <c r="AI105">
        <v>64888531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ROW(Source!A86)</f>
        <v>86</v>
      </c>
      <c r="B106">
        <v>64888532</v>
      </c>
      <c r="C106">
        <v>64888526</v>
      </c>
      <c r="D106">
        <v>29479127</v>
      </c>
      <c r="E106">
        <v>1</v>
      </c>
      <c r="F106">
        <v>1</v>
      </c>
      <c r="G106">
        <v>1</v>
      </c>
      <c r="H106">
        <v>1</v>
      </c>
      <c r="I106" t="s">
        <v>242</v>
      </c>
      <c r="J106" t="s">
        <v>3</v>
      </c>
      <c r="K106" t="s">
        <v>243</v>
      </c>
      <c r="L106">
        <v>1369</v>
      </c>
      <c r="N106">
        <v>1013</v>
      </c>
      <c r="O106" t="s">
        <v>244</v>
      </c>
      <c r="P106" t="s">
        <v>244</v>
      </c>
      <c r="Q106">
        <v>1</v>
      </c>
      <c r="X106">
        <v>2.16</v>
      </c>
      <c r="Y106">
        <v>0</v>
      </c>
      <c r="Z106">
        <v>0</v>
      </c>
      <c r="AA106">
        <v>0</v>
      </c>
      <c r="AB106">
        <v>12.92</v>
      </c>
      <c r="AC106">
        <v>0</v>
      </c>
      <c r="AD106">
        <v>1</v>
      </c>
      <c r="AE106">
        <v>1</v>
      </c>
      <c r="AF106" t="s">
        <v>108</v>
      </c>
      <c r="AG106">
        <v>1.7280000000000002</v>
      </c>
      <c r="AH106">
        <v>2</v>
      </c>
      <c r="AI106">
        <v>64888527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ROW(Source!A86)</f>
        <v>86</v>
      </c>
      <c r="B107">
        <v>64888533</v>
      </c>
      <c r="C107">
        <v>64888526</v>
      </c>
      <c r="D107">
        <v>29412067</v>
      </c>
      <c r="E107">
        <v>1</v>
      </c>
      <c r="F107">
        <v>1</v>
      </c>
      <c r="G107">
        <v>1</v>
      </c>
      <c r="H107">
        <v>1</v>
      </c>
      <c r="I107" t="s">
        <v>245</v>
      </c>
      <c r="J107" t="s">
        <v>3</v>
      </c>
      <c r="K107" t="s">
        <v>246</v>
      </c>
      <c r="L107">
        <v>1369</v>
      </c>
      <c r="N107">
        <v>1013</v>
      </c>
      <c r="O107" t="s">
        <v>244</v>
      </c>
      <c r="P107" t="s">
        <v>244</v>
      </c>
      <c r="Q107">
        <v>1</v>
      </c>
      <c r="X107">
        <v>1.44</v>
      </c>
      <c r="Y107">
        <v>0</v>
      </c>
      <c r="Z107">
        <v>0</v>
      </c>
      <c r="AA107">
        <v>0</v>
      </c>
      <c r="AB107">
        <v>15.49</v>
      </c>
      <c r="AC107">
        <v>0</v>
      </c>
      <c r="AD107">
        <v>1</v>
      </c>
      <c r="AE107">
        <v>1</v>
      </c>
      <c r="AF107" t="s">
        <v>108</v>
      </c>
      <c r="AG107">
        <v>1.1519999999999999</v>
      </c>
      <c r="AH107">
        <v>2</v>
      </c>
      <c r="AI107">
        <v>64888528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ROW(Source!A86)</f>
        <v>86</v>
      </c>
      <c r="B108">
        <v>64888534</v>
      </c>
      <c r="C108">
        <v>64888526</v>
      </c>
      <c r="D108">
        <v>29420508</v>
      </c>
      <c r="E108">
        <v>1</v>
      </c>
      <c r="F108">
        <v>1</v>
      </c>
      <c r="G108">
        <v>1</v>
      </c>
      <c r="H108">
        <v>1</v>
      </c>
      <c r="I108" t="s">
        <v>253</v>
      </c>
      <c r="J108" t="s">
        <v>3</v>
      </c>
      <c r="K108" t="s">
        <v>254</v>
      </c>
      <c r="L108">
        <v>1369</v>
      </c>
      <c r="N108">
        <v>1013</v>
      </c>
      <c r="O108" t="s">
        <v>244</v>
      </c>
      <c r="P108" t="s">
        <v>244</v>
      </c>
      <c r="Q108">
        <v>1</v>
      </c>
      <c r="X108">
        <v>1.44</v>
      </c>
      <c r="Y108">
        <v>0</v>
      </c>
      <c r="Z108">
        <v>0</v>
      </c>
      <c r="AA108">
        <v>0</v>
      </c>
      <c r="AB108">
        <v>14.09</v>
      </c>
      <c r="AC108">
        <v>0</v>
      </c>
      <c r="AD108">
        <v>1</v>
      </c>
      <c r="AE108">
        <v>1</v>
      </c>
      <c r="AF108" t="s">
        <v>108</v>
      </c>
      <c r="AG108">
        <v>1.1519999999999999</v>
      </c>
      <c r="AH108">
        <v>2</v>
      </c>
      <c r="AI108">
        <v>64888529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ROW(Source!A86)</f>
        <v>86</v>
      </c>
      <c r="B109">
        <v>64888535</v>
      </c>
      <c r="C109">
        <v>64888526</v>
      </c>
      <c r="D109">
        <v>29420467</v>
      </c>
      <c r="E109">
        <v>1</v>
      </c>
      <c r="F109">
        <v>1</v>
      </c>
      <c r="G109">
        <v>1</v>
      </c>
      <c r="H109">
        <v>1</v>
      </c>
      <c r="I109" t="s">
        <v>249</v>
      </c>
      <c r="J109" t="s">
        <v>3</v>
      </c>
      <c r="K109" t="s">
        <v>250</v>
      </c>
      <c r="L109">
        <v>1369</v>
      </c>
      <c r="N109">
        <v>1013</v>
      </c>
      <c r="O109" t="s">
        <v>244</v>
      </c>
      <c r="P109" t="s">
        <v>244</v>
      </c>
      <c r="Q109">
        <v>1</v>
      </c>
      <c r="X109">
        <v>0.72</v>
      </c>
      <c r="Y109">
        <v>0</v>
      </c>
      <c r="Z109">
        <v>0</v>
      </c>
      <c r="AA109">
        <v>0</v>
      </c>
      <c r="AB109">
        <v>16.93</v>
      </c>
      <c r="AC109">
        <v>0</v>
      </c>
      <c r="AD109">
        <v>1</v>
      </c>
      <c r="AE109">
        <v>1</v>
      </c>
      <c r="AF109" t="s">
        <v>108</v>
      </c>
      <c r="AG109">
        <v>0.57599999999999996</v>
      </c>
      <c r="AH109">
        <v>2</v>
      </c>
      <c r="AI109">
        <v>64888530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ROW(Source!A86)</f>
        <v>86</v>
      </c>
      <c r="B110">
        <v>64888536</v>
      </c>
      <c r="C110">
        <v>64888526</v>
      </c>
      <c r="D110">
        <v>29412068</v>
      </c>
      <c r="E110">
        <v>1</v>
      </c>
      <c r="F110">
        <v>1</v>
      </c>
      <c r="G110">
        <v>1</v>
      </c>
      <c r="H110">
        <v>1</v>
      </c>
      <c r="I110" t="s">
        <v>251</v>
      </c>
      <c r="J110" t="s">
        <v>3</v>
      </c>
      <c r="K110" t="s">
        <v>252</v>
      </c>
      <c r="L110">
        <v>1369</v>
      </c>
      <c r="N110">
        <v>1013</v>
      </c>
      <c r="O110" t="s">
        <v>244</v>
      </c>
      <c r="P110" t="s">
        <v>244</v>
      </c>
      <c r="Q110">
        <v>1</v>
      </c>
      <c r="X110">
        <v>1.44</v>
      </c>
      <c r="Y110">
        <v>0</v>
      </c>
      <c r="Z110">
        <v>0</v>
      </c>
      <c r="AA110">
        <v>0</v>
      </c>
      <c r="AB110">
        <v>10.210000000000001</v>
      </c>
      <c r="AC110">
        <v>0</v>
      </c>
      <c r="AD110">
        <v>1</v>
      </c>
      <c r="AE110">
        <v>1</v>
      </c>
      <c r="AF110" t="s">
        <v>108</v>
      </c>
      <c r="AG110">
        <v>1.1519999999999999</v>
      </c>
      <c r="AH110">
        <v>2</v>
      </c>
      <c r="AI110">
        <v>64888531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ROW(Source!A87)</f>
        <v>87</v>
      </c>
      <c r="B111">
        <v>64888542</v>
      </c>
      <c r="C111">
        <v>64888537</v>
      </c>
      <c r="D111">
        <v>29412067</v>
      </c>
      <c r="E111">
        <v>1</v>
      </c>
      <c r="F111">
        <v>1</v>
      </c>
      <c r="G111">
        <v>1</v>
      </c>
      <c r="H111">
        <v>1</v>
      </c>
      <c r="I111" t="s">
        <v>245</v>
      </c>
      <c r="J111" t="s">
        <v>3</v>
      </c>
      <c r="K111" t="s">
        <v>246</v>
      </c>
      <c r="L111">
        <v>1369</v>
      </c>
      <c r="N111">
        <v>1013</v>
      </c>
      <c r="O111" t="s">
        <v>244</v>
      </c>
      <c r="P111" t="s">
        <v>244</v>
      </c>
      <c r="Q111">
        <v>1</v>
      </c>
      <c r="X111">
        <v>0.04</v>
      </c>
      <c r="Y111">
        <v>0</v>
      </c>
      <c r="Z111">
        <v>0</v>
      </c>
      <c r="AA111">
        <v>0</v>
      </c>
      <c r="AB111">
        <v>15.49</v>
      </c>
      <c r="AC111">
        <v>0</v>
      </c>
      <c r="AD111">
        <v>1</v>
      </c>
      <c r="AE111">
        <v>1</v>
      </c>
      <c r="AF111" t="s">
        <v>108</v>
      </c>
      <c r="AG111">
        <v>3.2000000000000001E-2</v>
      </c>
      <c r="AH111">
        <v>2</v>
      </c>
      <c r="AI111">
        <v>64888538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ROW(Source!A87)</f>
        <v>87</v>
      </c>
      <c r="B112">
        <v>64888543</v>
      </c>
      <c r="C112">
        <v>64888537</v>
      </c>
      <c r="D112">
        <v>29420508</v>
      </c>
      <c r="E112">
        <v>1</v>
      </c>
      <c r="F112">
        <v>1</v>
      </c>
      <c r="G112">
        <v>1</v>
      </c>
      <c r="H112">
        <v>1</v>
      </c>
      <c r="I112" t="s">
        <v>253</v>
      </c>
      <c r="J112" t="s">
        <v>3</v>
      </c>
      <c r="K112" t="s">
        <v>254</v>
      </c>
      <c r="L112">
        <v>1369</v>
      </c>
      <c r="N112">
        <v>1013</v>
      </c>
      <c r="O112" t="s">
        <v>244</v>
      </c>
      <c r="P112" t="s">
        <v>244</v>
      </c>
      <c r="Q112">
        <v>1</v>
      </c>
      <c r="X112">
        <v>0.04</v>
      </c>
      <c r="Y112">
        <v>0</v>
      </c>
      <c r="Z112">
        <v>0</v>
      </c>
      <c r="AA112">
        <v>0</v>
      </c>
      <c r="AB112">
        <v>14.09</v>
      </c>
      <c r="AC112">
        <v>0</v>
      </c>
      <c r="AD112">
        <v>1</v>
      </c>
      <c r="AE112">
        <v>1</v>
      </c>
      <c r="AF112" t="s">
        <v>108</v>
      </c>
      <c r="AG112">
        <v>3.2000000000000001E-2</v>
      </c>
      <c r="AH112">
        <v>2</v>
      </c>
      <c r="AI112">
        <v>64888539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ROW(Source!A87)</f>
        <v>87</v>
      </c>
      <c r="B113">
        <v>64888544</v>
      </c>
      <c r="C113">
        <v>64888537</v>
      </c>
      <c r="D113">
        <v>29420467</v>
      </c>
      <c r="E113">
        <v>1</v>
      </c>
      <c r="F113">
        <v>1</v>
      </c>
      <c r="G113">
        <v>1</v>
      </c>
      <c r="H113">
        <v>1</v>
      </c>
      <c r="I113" t="s">
        <v>249</v>
      </c>
      <c r="J113" t="s">
        <v>3</v>
      </c>
      <c r="K113" t="s">
        <v>250</v>
      </c>
      <c r="L113">
        <v>1369</v>
      </c>
      <c r="N113">
        <v>1013</v>
      </c>
      <c r="O113" t="s">
        <v>244</v>
      </c>
      <c r="P113" t="s">
        <v>244</v>
      </c>
      <c r="Q113">
        <v>1</v>
      </c>
      <c r="X113">
        <v>0.02</v>
      </c>
      <c r="Y113">
        <v>0</v>
      </c>
      <c r="Z113">
        <v>0</v>
      </c>
      <c r="AA113">
        <v>0</v>
      </c>
      <c r="AB113">
        <v>16.93</v>
      </c>
      <c r="AC113">
        <v>0</v>
      </c>
      <c r="AD113">
        <v>1</v>
      </c>
      <c r="AE113">
        <v>1</v>
      </c>
      <c r="AF113" t="s">
        <v>108</v>
      </c>
      <c r="AG113">
        <v>1.6E-2</v>
      </c>
      <c r="AH113">
        <v>2</v>
      </c>
      <c r="AI113">
        <v>64888540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ROW(Source!A87)</f>
        <v>87</v>
      </c>
      <c r="B114">
        <v>64888545</v>
      </c>
      <c r="C114">
        <v>64888537</v>
      </c>
      <c r="D114">
        <v>29412068</v>
      </c>
      <c r="E114">
        <v>1</v>
      </c>
      <c r="F114">
        <v>1</v>
      </c>
      <c r="G114">
        <v>1</v>
      </c>
      <c r="H114">
        <v>1</v>
      </c>
      <c r="I114" t="s">
        <v>251</v>
      </c>
      <c r="J114" t="s">
        <v>3</v>
      </c>
      <c r="K114" t="s">
        <v>252</v>
      </c>
      <c r="L114">
        <v>1369</v>
      </c>
      <c r="N114">
        <v>1013</v>
      </c>
      <c r="O114" t="s">
        <v>244</v>
      </c>
      <c r="P114" t="s">
        <v>244</v>
      </c>
      <c r="Q114">
        <v>1</v>
      </c>
      <c r="X114">
        <v>0.06</v>
      </c>
      <c r="Y114">
        <v>0</v>
      </c>
      <c r="Z114">
        <v>0</v>
      </c>
      <c r="AA114">
        <v>0</v>
      </c>
      <c r="AB114">
        <v>10.210000000000001</v>
      </c>
      <c r="AC114">
        <v>0</v>
      </c>
      <c r="AD114">
        <v>1</v>
      </c>
      <c r="AE114">
        <v>1</v>
      </c>
      <c r="AF114" t="s">
        <v>108</v>
      </c>
      <c r="AG114">
        <v>4.8000000000000001E-2</v>
      </c>
      <c r="AH114">
        <v>2</v>
      </c>
      <c r="AI114">
        <v>64888541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ROW(Source!A88)</f>
        <v>88</v>
      </c>
      <c r="B115">
        <v>64888542</v>
      </c>
      <c r="C115">
        <v>64888537</v>
      </c>
      <c r="D115">
        <v>29412067</v>
      </c>
      <c r="E115">
        <v>1</v>
      </c>
      <c r="F115">
        <v>1</v>
      </c>
      <c r="G115">
        <v>1</v>
      </c>
      <c r="H115">
        <v>1</v>
      </c>
      <c r="I115" t="s">
        <v>245</v>
      </c>
      <c r="J115" t="s">
        <v>3</v>
      </c>
      <c r="K115" t="s">
        <v>246</v>
      </c>
      <c r="L115">
        <v>1369</v>
      </c>
      <c r="N115">
        <v>1013</v>
      </c>
      <c r="O115" t="s">
        <v>244</v>
      </c>
      <c r="P115" t="s">
        <v>244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15.49</v>
      </c>
      <c r="AC115">
        <v>0</v>
      </c>
      <c r="AD115">
        <v>1</v>
      </c>
      <c r="AE115">
        <v>1</v>
      </c>
      <c r="AF115" t="s">
        <v>108</v>
      </c>
      <c r="AG115">
        <v>3.2000000000000001E-2</v>
      </c>
      <c r="AH115">
        <v>2</v>
      </c>
      <c r="AI115">
        <v>64888538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ROW(Source!A88)</f>
        <v>88</v>
      </c>
      <c r="B116">
        <v>64888543</v>
      </c>
      <c r="C116">
        <v>64888537</v>
      </c>
      <c r="D116">
        <v>29420508</v>
      </c>
      <c r="E116">
        <v>1</v>
      </c>
      <c r="F116">
        <v>1</v>
      </c>
      <c r="G116">
        <v>1</v>
      </c>
      <c r="H116">
        <v>1</v>
      </c>
      <c r="I116" t="s">
        <v>253</v>
      </c>
      <c r="J116" t="s">
        <v>3</v>
      </c>
      <c r="K116" t="s">
        <v>254</v>
      </c>
      <c r="L116">
        <v>1369</v>
      </c>
      <c r="N116">
        <v>1013</v>
      </c>
      <c r="O116" t="s">
        <v>244</v>
      </c>
      <c r="P116" t="s">
        <v>244</v>
      </c>
      <c r="Q116">
        <v>1</v>
      </c>
      <c r="X116">
        <v>0.04</v>
      </c>
      <c r="Y116">
        <v>0</v>
      </c>
      <c r="Z116">
        <v>0</v>
      </c>
      <c r="AA116">
        <v>0</v>
      </c>
      <c r="AB116">
        <v>14.09</v>
      </c>
      <c r="AC116">
        <v>0</v>
      </c>
      <c r="AD116">
        <v>1</v>
      </c>
      <c r="AE116">
        <v>1</v>
      </c>
      <c r="AF116" t="s">
        <v>108</v>
      </c>
      <c r="AG116">
        <v>3.2000000000000001E-2</v>
      </c>
      <c r="AH116">
        <v>2</v>
      </c>
      <c r="AI116">
        <v>64888539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ROW(Source!A88)</f>
        <v>88</v>
      </c>
      <c r="B117">
        <v>64888544</v>
      </c>
      <c r="C117">
        <v>64888537</v>
      </c>
      <c r="D117">
        <v>29420467</v>
      </c>
      <c r="E117">
        <v>1</v>
      </c>
      <c r="F117">
        <v>1</v>
      </c>
      <c r="G117">
        <v>1</v>
      </c>
      <c r="H117">
        <v>1</v>
      </c>
      <c r="I117" t="s">
        <v>249</v>
      </c>
      <c r="J117" t="s">
        <v>3</v>
      </c>
      <c r="K117" t="s">
        <v>250</v>
      </c>
      <c r="L117">
        <v>1369</v>
      </c>
      <c r="N117">
        <v>1013</v>
      </c>
      <c r="O117" t="s">
        <v>244</v>
      </c>
      <c r="P117" t="s">
        <v>244</v>
      </c>
      <c r="Q117">
        <v>1</v>
      </c>
      <c r="X117">
        <v>0.02</v>
      </c>
      <c r="Y117">
        <v>0</v>
      </c>
      <c r="Z117">
        <v>0</v>
      </c>
      <c r="AA117">
        <v>0</v>
      </c>
      <c r="AB117">
        <v>16.93</v>
      </c>
      <c r="AC117">
        <v>0</v>
      </c>
      <c r="AD117">
        <v>1</v>
      </c>
      <c r="AE117">
        <v>1</v>
      </c>
      <c r="AF117" t="s">
        <v>108</v>
      </c>
      <c r="AG117">
        <v>1.6E-2</v>
      </c>
      <c r="AH117">
        <v>2</v>
      </c>
      <c r="AI117">
        <v>64888540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ROW(Source!A88)</f>
        <v>88</v>
      </c>
      <c r="B118">
        <v>64888545</v>
      </c>
      <c r="C118">
        <v>64888537</v>
      </c>
      <c r="D118">
        <v>29412068</v>
      </c>
      <c r="E118">
        <v>1</v>
      </c>
      <c r="F118">
        <v>1</v>
      </c>
      <c r="G118">
        <v>1</v>
      </c>
      <c r="H118">
        <v>1</v>
      </c>
      <c r="I118" t="s">
        <v>251</v>
      </c>
      <c r="J118" t="s">
        <v>3</v>
      </c>
      <c r="K118" t="s">
        <v>252</v>
      </c>
      <c r="L118">
        <v>1369</v>
      </c>
      <c r="N118">
        <v>1013</v>
      </c>
      <c r="O118" t="s">
        <v>244</v>
      </c>
      <c r="P118" t="s">
        <v>244</v>
      </c>
      <c r="Q118">
        <v>1</v>
      </c>
      <c r="X118">
        <v>0.06</v>
      </c>
      <c r="Y118">
        <v>0</v>
      </c>
      <c r="Z118">
        <v>0</v>
      </c>
      <c r="AA118">
        <v>0</v>
      </c>
      <c r="AB118">
        <v>10.210000000000001</v>
      </c>
      <c r="AC118">
        <v>0</v>
      </c>
      <c r="AD118">
        <v>1</v>
      </c>
      <c r="AE118">
        <v>1</v>
      </c>
      <c r="AF118" t="s">
        <v>108</v>
      </c>
      <c r="AG118">
        <v>4.8000000000000001E-2</v>
      </c>
      <c r="AH118">
        <v>2</v>
      </c>
      <c r="AI118">
        <v>64888541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ROW(Source!A124)</f>
        <v>124</v>
      </c>
      <c r="B119">
        <v>64888552</v>
      </c>
      <c r="C119">
        <v>64888546</v>
      </c>
      <c r="D119">
        <v>29479127</v>
      </c>
      <c r="E119">
        <v>1</v>
      </c>
      <c r="F119">
        <v>1</v>
      </c>
      <c r="G119">
        <v>1</v>
      </c>
      <c r="H119">
        <v>1</v>
      </c>
      <c r="I119" t="s">
        <v>242</v>
      </c>
      <c r="J119" t="s">
        <v>3</v>
      </c>
      <c r="K119" t="s">
        <v>243</v>
      </c>
      <c r="L119">
        <v>1369</v>
      </c>
      <c r="N119">
        <v>1013</v>
      </c>
      <c r="O119" t="s">
        <v>244</v>
      </c>
      <c r="P119" t="s">
        <v>244</v>
      </c>
      <c r="Q119">
        <v>1</v>
      </c>
      <c r="X119">
        <v>0.36</v>
      </c>
      <c r="Y119">
        <v>0</v>
      </c>
      <c r="Z119">
        <v>0</v>
      </c>
      <c r="AA119">
        <v>0</v>
      </c>
      <c r="AB119">
        <v>12.92</v>
      </c>
      <c r="AC119">
        <v>0</v>
      </c>
      <c r="AD119">
        <v>1</v>
      </c>
      <c r="AE119">
        <v>1</v>
      </c>
      <c r="AF119" t="s">
        <v>26</v>
      </c>
      <c r="AG119">
        <v>0.37440000000000001</v>
      </c>
      <c r="AH119">
        <v>2</v>
      </c>
      <c r="AI119">
        <v>64888547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ROW(Source!A124)</f>
        <v>124</v>
      </c>
      <c r="B120">
        <v>64888553</v>
      </c>
      <c r="C120">
        <v>64888546</v>
      </c>
      <c r="D120">
        <v>29412067</v>
      </c>
      <c r="E120">
        <v>1</v>
      </c>
      <c r="F120">
        <v>1</v>
      </c>
      <c r="G120">
        <v>1</v>
      </c>
      <c r="H120">
        <v>1</v>
      </c>
      <c r="I120" t="s">
        <v>245</v>
      </c>
      <c r="J120" t="s">
        <v>3</v>
      </c>
      <c r="K120" t="s">
        <v>246</v>
      </c>
      <c r="L120">
        <v>1369</v>
      </c>
      <c r="N120">
        <v>1013</v>
      </c>
      <c r="O120" t="s">
        <v>244</v>
      </c>
      <c r="P120" t="s">
        <v>244</v>
      </c>
      <c r="Q120">
        <v>1</v>
      </c>
      <c r="X120">
        <v>0.9</v>
      </c>
      <c r="Y120">
        <v>0</v>
      </c>
      <c r="Z120">
        <v>0</v>
      </c>
      <c r="AA120">
        <v>0</v>
      </c>
      <c r="AB120">
        <v>15.49</v>
      </c>
      <c r="AC120">
        <v>0</v>
      </c>
      <c r="AD120">
        <v>1</v>
      </c>
      <c r="AE120">
        <v>1</v>
      </c>
      <c r="AF120" t="s">
        <v>26</v>
      </c>
      <c r="AG120">
        <v>0.93600000000000017</v>
      </c>
      <c r="AH120">
        <v>2</v>
      </c>
      <c r="AI120">
        <v>64888548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ROW(Source!A124)</f>
        <v>124</v>
      </c>
      <c r="B121">
        <v>64888554</v>
      </c>
      <c r="C121">
        <v>64888546</v>
      </c>
      <c r="D121">
        <v>29479234</v>
      </c>
      <c r="E121">
        <v>1</v>
      </c>
      <c r="F121">
        <v>1</v>
      </c>
      <c r="G121">
        <v>1</v>
      </c>
      <c r="H121">
        <v>1</v>
      </c>
      <c r="I121" t="s">
        <v>247</v>
      </c>
      <c r="J121" t="s">
        <v>3</v>
      </c>
      <c r="K121" t="s">
        <v>248</v>
      </c>
      <c r="L121">
        <v>1369</v>
      </c>
      <c r="N121">
        <v>1013</v>
      </c>
      <c r="O121" t="s">
        <v>244</v>
      </c>
      <c r="P121" t="s">
        <v>244</v>
      </c>
      <c r="Q121">
        <v>1</v>
      </c>
      <c r="X121">
        <v>0.9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26</v>
      </c>
      <c r="AG121">
        <v>0.93600000000000017</v>
      </c>
      <c r="AH121">
        <v>2</v>
      </c>
      <c r="AI121">
        <v>64888549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ROW(Source!A124)</f>
        <v>124</v>
      </c>
      <c r="B122">
        <v>64888555</v>
      </c>
      <c r="C122">
        <v>64888546</v>
      </c>
      <c r="D122">
        <v>29420467</v>
      </c>
      <c r="E122">
        <v>1</v>
      </c>
      <c r="F122">
        <v>1</v>
      </c>
      <c r="G122">
        <v>1</v>
      </c>
      <c r="H122">
        <v>1</v>
      </c>
      <c r="I122" t="s">
        <v>249</v>
      </c>
      <c r="J122" t="s">
        <v>3</v>
      </c>
      <c r="K122" t="s">
        <v>250</v>
      </c>
      <c r="L122">
        <v>1369</v>
      </c>
      <c r="N122">
        <v>1013</v>
      </c>
      <c r="O122" t="s">
        <v>244</v>
      </c>
      <c r="P122" t="s">
        <v>244</v>
      </c>
      <c r="Q122">
        <v>1</v>
      </c>
      <c r="X122">
        <v>0.36</v>
      </c>
      <c r="Y122">
        <v>0</v>
      </c>
      <c r="Z122">
        <v>0</v>
      </c>
      <c r="AA122">
        <v>0</v>
      </c>
      <c r="AB122">
        <v>16.93</v>
      </c>
      <c r="AC122">
        <v>0</v>
      </c>
      <c r="AD122">
        <v>1</v>
      </c>
      <c r="AE122">
        <v>1</v>
      </c>
      <c r="AF122" t="s">
        <v>26</v>
      </c>
      <c r="AG122">
        <v>0.37440000000000001</v>
      </c>
      <c r="AH122">
        <v>2</v>
      </c>
      <c r="AI122">
        <v>64888550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ROW(Source!A124)</f>
        <v>124</v>
      </c>
      <c r="B123">
        <v>64888556</v>
      </c>
      <c r="C123">
        <v>64888546</v>
      </c>
      <c r="D123">
        <v>29412068</v>
      </c>
      <c r="E123">
        <v>1</v>
      </c>
      <c r="F123">
        <v>1</v>
      </c>
      <c r="G123">
        <v>1</v>
      </c>
      <c r="H123">
        <v>1</v>
      </c>
      <c r="I123" t="s">
        <v>251</v>
      </c>
      <c r="J123" t="s">
        <v>3</v>
      </c>
      <c r="K123" t="s">
        <v>252</v>
      </c>
      <c r="L123">
        <v>1369</v>
      </c>
      <c r="N123">
        <v>1013</v>
      </c>
      <c r="O123" t="s">
        <v>244</v>
      </c>
      <c r="P123" t="s">
        <v>244</v>
      </c>
      <c r="Q123">
        <v>1</v>
      </c>
      <c r="X123">
        <v>1.08</v>
      </c>
      <c r="Y123">
        <v>0</v>
      </c>
      <c r="Z123">
        <v>0</v>
      </c>
      <c r="AA123">
        <v>0</v>
      </c>
      <c r="AB123">
        <v>10.210000000000001</v>
      </c>
      <c r="AC123">
        <v>0</v>
      </c>
      <c r="AD123">
        <v>1</v>
      </c>
      <c r="AE123">
        <v>1</v>
      </c>
      <c r="AF123" t="s">
        <v>26</v>
      </c>
      <c r="AG123">
        <v>1.1232000000000002</v>
      </c>
      <c r="AH123">
        <v>2</v>
      </c>
      <c r="AI123">
        <v>64888551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ROW(Source!A125)</f>
        <v>125</v>
      </c>
      <c r="B124">
        <v>64888552</v>
      </c>
      <c r="C124">
        <v>64888546</v>
      </c>
      <c r="D124">
        <v>29479127</v>
      </c>
      <c r="E124">
        <v>1</v>
      </c>
      <c r="F124">
        <v>1</v>
      </c>
      <c r="G124">
        <v>1</v>
      </c>
      <c r="H124">
        <v>1</v>
      </c>
      <c r="I124" t="s">
        <v>242</v>
      </c>
      <c r="J124" t="s">
        <v>3</v>
      </c>
      <c r="K124" t="s">
        <v>243</v>
      </c>
      <c r="L124">
        <v>1369</v>
      </c>
      <c r="N124">
        <v>1013</v>
      </c>
      <c r="O124" t="s">
        <v>244</v>
      </c>
      <c r="P124" t="s">
        <v>244</v>
      </c>
      <c r="Q124">
        <v>1</v>
      </c>
      <c r="X124">
        <v>0.36</v>
      </c>
      <c r="Y124">
        <v>0</v>
      </c>
      <c r="Z124">
        <v>0</v>
      </c>
      <c r="AA124">
        <v>0</v>
      </c>
      <c r="AB124">
        <v>12.92</v>
      </c>
      <c r="AC124">
        <v>0</v>
      </c>
      <c r="AD124">
        <v>1</v>
      </c>
      <c r="AE124">
        <v>1</v>
      </c>
      <c r="AF124" t="s">
        <v>26</v>
      </c>
      <c r="AG124">
        <v>0.37440000000000001</v>
      </c>
      <c r="AH124">
        <v>2</v>
      </c>
      <c r="AI124">
        <v>64888547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ROW(Source!A125)</f>
        <v>125</v>
      </c>
      <c r="B125">
        <v>64888553</v>
      </c>
      <c r="C125">
        <v>64888546</v>
      </c>
      <c r="D125">
        <v>29412067</v>
      </c>
      <c r="E125">
        <v>1</v>
      </c>
      <c r="F125">
        <v>1</v>
      </c>
      <c r="G125">
        <v>1</v>
      </c>
      <c r="H125">
        <v>1</v>
      </c>
      <c r="I125" t="s">
        <v>245</v>
      </c>
      <c r="J125" t="s">
        <v>3</v>
      </c>
      <c r="K125" t="s">
        <v>246</v>
      </c>
      <c r="L125">
        <v>1369</v>
      </c>
      <c r="N125">
        <v>1013</v>
      </c>
      <c r="O125" t="s">
        <v>244</v>
      </c>
      <c r="P125" t="s">
        <v>244</v>
      </c>
      <c r="Q125">
        <v>1</v>
      </c>
      <c r="X125">
        <v>0.9</v>
      </c>
      <c r="Y125">
        <v>0</v>
      </c>
      <c r="Z125">
        <v>0</v>
      </c>
      <c r="AA125">
        <v>0</v>
      </c>
      <c r="AB125">
        <v>15.49</v>
      </c>
      <c r="AC125">
        <v>0</v>
      </c>
      <c r="AD125">
        <v>1</v>
      </c>
      <c r="AE125">
        <v>1</v>
      </c>
      <c r="AF125" t="s">
        <v>26</v>
      </c>
      <c r="AG125">
        <v>0.93600000000000017</v>
      </c>
      <c r="AH125">
        <v>2</v>
      </c>
      <c r="AI125">
        <v>64888548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ROW(Source!A125)</f>
        <v>125</v>
      </c>
      <c r="B126">
        <v>64888554</v>
      </c>
      <c r="C126">
        <v>64888546</v>
      </c>
      <c r="D126">
        <v>29479234</v>
      </c>
      <c r="E126">
        <v>1</v>
      </c>
      <c r="F126">
        <v>1</v>
      </c>
      <c r="G126">
        <v>1</v>
      </c>
      <c r="H126">
        <v>1</v>
      </c>
      <c r="I126" t="s">
        <v>247</v>
      </c>
      <c r="J126" t="s">
        <v>3</v>
      </c>
      <c r="K126" t="s">
        <v>248</v>
      </c>
      <c r="L126">
        <v>1369</v>
      </c>
      <c r="N126">
        <v>1013</v>
      </c>
      <c r="O126" t="s">
        <v>244</v>
      </c>
      <c r="P126" t="s">
        <v>244</v>
      </c>
      <c r="Q126">
        <v>1</v>
      </c>
      <c r="X126">
        <v>0.9</v>
      </c>
      <c r="Y126">
        <v>0</v>
      </c>
      <c r="Z126">
        <v>0</v>
      </c>
      <c r="AA126">
        <v>0</v>
      </c>
      <c r="AB126">
        <v>12.69</v>
      </c>
      <c r="AC126">
        <v>0</v>
      </c>
      <c r="AD126">
        <v>1</v>
      </c>
      <c r="AE126">
        <v>1</v>
      </c>
      <c r="AF126" t="s">
        <v>26</v>
      </c>
      <c r="AG126">
        <v>0.93600000000000017</v>
      </c>
      <c r="AH126">
        <v>2</v>
      </c>
      <c r="AI126">
        <v>64888549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ROW(Source!A125)</f>
        <v>125</v>
      </c>
      <c r="B127">
        <v>64888555</v>
      </c>
      <c r="C127">
        <v>64888546</v>
      </c>
      <c r="D127">
        <v>29420467</v>
      </c>
      <c r="E127">
        <v>1</v>
      </c>
      <c r="F127">
        <v>1</v>
      </c>
      <c r="G127">
        <v>1</v>
      </c>
      <c r="H127">
        <v>1</v>
      </c>
      <c r="I127" t="s">
        <v>249</v>
      </c>
      <c r="J127" t="s">
        <v>3</v>
      </c>
      <c r="K127" t="s">
        <v>250</v>
      </c>
      <c r="L127">
        <v>1369</v>
      </c>
      <c r="N127">
        <v>1013</v>
      </c>
      <c r="O127" t="s">
        <v>244</v>
      </c>
      <c r="P127" t="s">
        <v>244</v>
      </c>
      <c r="Q127">
        <v>1</v>
      </c>
      <c r="X127">
        <v>0.36</v>
      </c>
      <c r="Y127">
        <v>0</v>
      </c>
      <c r="Z127">
        <v>0</v>
      </c>
      <c r="AA127">
        <v>0</v>
      </c>
      <c r="AB127">
        <v>16.93</v>
      </c>
      <c r="AC127">
        <v>0</v>
      </c>
      <c r="AD127">
        <v>1</v>
      </c>
      <c r="AE127">
        <v>1</v>
      </c>
      <c r="AF127" t="s">
        <v>26</v>
      </c>
      <c r="AG127">
        <v>0.37440000000000001</v>
      </c>
      <c r="AH127">
        <v>2</v>
      </c>
      <c r="AI127">
        <v>64888550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ROW(Source!A125)</f>
        <v>125</v>
      </c>
      <c r="B128">
        <v>64888556</v>
      </c>
      <c r="C128">
        <v>64888546</v>
      </c>
      <c r="D128">
        <v>29412068</v>
      </c>
      <c r="E128">
        <v>1</v>
      </c>
      <c r="F128">
        <v>1</v>
      </c>
      <c r="G128">
        <v>1</v>
      </c>
      <c r="H128">
        <v>1</v>
      </c>
      <c r="I128" t="s">
        <v>251</v>
      </c>
      <c r="J128" t="s">
        <v>3</v>
      </c>
      <c r="K128" t="s">
        <v>252</v>
      </c>
      <c r="L128">
        <v>1369</v>
      </c>
      <c r="N128">
        <v>1013</v>
      </c>
      <c r="O128" t="s">
        <v>244</v>
      </c>
      <c r="P128" t="s">
        <v>244</v>
      </c>
      <c r="Q128">
        <v>1</v>
      </c>
      <c r="X128">
        <v>1.08</v>
      </c>
      <c r="Y128">
        <v>0</v>
      </c>
      <c r="Z128">
        <v>0</v>
      </c>
      <c r="AA128">
        <v>0</v>
      </c>
      <c r="AB128">
        <v>10.210000000000001</v>
      </c>
      <c r="AC128">
        <v>0</v>
      </c>
      <c r="AD128">
        <v>1</v>
      </c>
      <c r="AE128">
        <v>1</v>
      </c>
      <c r="AF128" t="s">
        <v>26</v>
      </c>
      <c r="AG128">
        <v>1.1232000000000002</v>
      </c>
      <c r="AH128">
        <v>2</v>
      </c>
      <c r="AI128">
        <v>64888551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ROW(Source!A126)</f>
        <v>126</v>
      </c>
      <c r="B129">
        <v>64888563</v>
      </c>
      <c r="C129">
        <v>64888557</v>
      </c>
      <c r="D129">
        <v>29479127</v>
      </c>
      <c r="E129">
        <v>1</v>
      </c>
      <c r="F129">
        <v>1</v>
      </c>
      <c r="G129">
        <v>1</v>
      </c>
      <c r="H129">
        <v>1</v>
      </c>
      <c r="I129" t="s">
        <v>242</v>
      </c>
      <c r="J129" t="s">
        <v>3</v>
      </c>
      <c r="K129" t="s">
        <v>243</v>
      </c>
      <c r="L129">
        <v>1369</v>
      </c>
      <c r="N129">
        <v>1013</v>
      </c>
      <c r="O129" t="s">
        <v>244</v>
      </c>
      <c r="P129" t="s">
        <v>244</v>
      </c>
      <c r="Q129">
        <v>1</v>
      </c>
      <c r="X129">
        <v>1.08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26</v>
      </c>
      <c r="AG129">
        <v>1.1232000000000002</v>
      </c>
      <c r="AH129">
        <v>2</v>
      </c>
      <c r="AI129">
        <v>64888558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ROW(Source!A126)</f>
        <v>126</v>
      </c>
      <c r="B130">
        <v>64888564</v>
      </c>
      <c r="C130">
        <v>64888557</v>
      </c>
      <c r="D130">
        <v>29412067</v>
      </c>
      <c r="E130">
        <v>1</v>
      </c>
      <c r="F130">
        <v>1</v>
      </c>
      <c r="G130">
        <v>1</v>
      </c>
      <c r="H130">
        <v>1</v>
      </c>
      <c r="I130" t="s">
        <v>245</v>
      </c>
      <c r="J130" t="s">
        <v>3</v>
      </c>
      <c r="K130" t="s">
        <v>246</v>
      </c>
      <c r="L130">
        <v>1369</v>
      </c>
      <c r="N130">
        <v>1013</v>
      </c>
      <c r="O130" t="s">
        <v>244</v>
      </c>
      <c r="P130" t="s">
        <v>244</v>
      </c>
      <c r="Q130">
        <v>1</v>
      </c>
      <c r="X130">
        <v>0.72</v>
      </c>
      <c r="Y130">
        <v>0</v>
      </c>
      <c r="Z130">
        <v>0</v>
      </c>
      <c r="AA130">
        <v>0</v>
      </c>
      <c r="AB130">
        <v>15.49</v>
      </c>
      <c r="AC130">
        <v>0</v>
      </c>
      <c r="AD130">
        <v>1</v>
      </c>
      <c r="AE130">
        <v>1</v>
      </c>
      <c r="AF130" t="s">
        <v>26</v>
      </c>
      <c r="AG130">
        <v>0.74880000000000002</v>
      </c>
      <c r="AH130">
        <v>2</v>
      </c>
      <c r="AI130">
        <v>64888559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64888565</v>
      </c>
      <c r="C131">
        <v>64888557</v>
      </c>
      <c r="D131">
        <v>29420508</v>
      </c>
      <c r="E131">
        <v>1</v>
      </c>
      <c r="F131">
        <v>1</v>
      </c>
      <c r="G131">
        <v>1</v>
      </c>
      <c r="H131">
        <v>1</v>
      </c>
      <c r="I131" t="s">
        <v>253</v>
      </c>
      <c r="J131" t="s">
        <v>3</v>
      </c>
      <c r="K131" t="s">
        <v>254</v>
      </c>
      <c r="L131">
        <v>1369</v>
      </c>
      <c r="N131">
        <v>1013</v>
      </c>
      <c r="O131" t="s">
        <v>244</v>
      </c>
      <c r="P131" t="s">
        <v>244</v>
      </c>
      <c r="Q131">
        <v>1</v>
      </c>
      <c r="X131">
        <v>0.72</v>
      </c>
      <c r="Y131">
        <v>0</v>
      </c>
      <c r="Z131">
        <v>0</v>
      </c>
      <c r="AA131">
        <v>0</v>
      </c>
      <c r="AB131">
        <v>14.09</v>
      </c>
      <c r="AC131">
        <v>0</v>
      </c>
      <c r="AD131">
        <v>1</v>
      </c>
      <c r="AE131">
        <v>1</v>
      </c>
      <c r="AF131" t="s">
        <v>26</v>
      </c>
      <c r="AG131">
        <v>0.74880000000000002</v>
      </c>
      <c r="AH131">
        <v>2</v>
      </c>
      <c r="AI131">
        <v>64888560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64888566</v>
      </c>
      <c r="C132">
        <v>64888557</v>
      </c>
      <c r="D132">
        <v>29420467</v>
      </c>
      <c r="E132">
        <v>1</v>
      </c>
      <c r="F132">
        <v>1</v>
      </c>
      <c r="G132">
        <v>1</v>
      </c>
      <c r="H132">
        <v>1</v>
      </c>
      <c r="I132" t="s">
        <v>249</v>
      </c>
      <c r="J132" t="s">
        <v>3</v>
      </c>
      <c r="K132" t="s">
        <v>250</v>
      </c>
      <c r="L132">
        <v>1369</v>
      </c>
      <c r="N132">
        <v>1013</v>
      </c>
      <c r="O132" t="s">
        <v>244</v>
      </c>
      <c r="P132" t="s">
        <v>244</v>
      </c>
      <c r="Q132">
        <v>1</v>
      </c>
      <c r="X132">
        <v>0.36</v>
      </c>
      <c r="Y132">
        <v>0</v>
      </c>
      <c r="Z132">
        <v>0</v>
      </c>
      <c r="AA132">
        <v>0</v>
      </c>
      <c r="AB132">
        <v>16.93</v>
      </c>
      <c r="AC132">
        <v>0</v>
      </c>
      <c r="AD132">
        <v>1</v>
      </c>
      <c r="AE132">
        <v>1</v>
      </c>
      <c r="AF132" t="s">
        <v>26</v>
      </c>
      <c r="AG132">
        <v>0.37440000000000001</v>
      </c>
      <c r="AH132">
        <v>2</v>
      </c>
      <c r="AI132">
        <v>64888561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ROW(Source!A126)</f>
        <v>126</v>
      </c>
      <c r="B133">
        <v>64888567</v>
      </c>
      <c r="C133">
        <v>64888557</v>
      </c>
      <c r="D133">
        <v>29412068</v>
      </c>
      <c r="E133">
        <v>1</v>
      </c>
      <c r="F133">
        <v>1</v>
      </c>
      <c r="G133">
        <v>1</v>
      </c>
      <c r="H133">
        <v>1</v>
      </c>
      <c r="I133" t="s">
        <v>251</v>
      </c>
      <c r="J133" t="s">
        <v>3</v>
      </c>
      <c r="K133" t="s">
        <v>252</v>
      </c>
      <c r="L133">
        <v>1369</v>
      </c>
      <c r="N133">
        <v>1013</v>
      </c>
      <c r="O133" t="s">
        <v>244</v>
      </c>
      <c r="P133" t="s">
        <v>244</v>
      </c>
      <c r="Q133">
        <v>1</v>
      </c>
      <c r="X133">
        <v>0.72</v>
      </c>
      <c r="Y133">
        <v>0</v>
      </c>
      <c r="Z133">
        <v>0</v>
      </c>
      <c r="AA133">
        <v>0</v>
      </c>
      <c r="AB133">
        <v>10.210000000000001</v>
      </c>
      <c r="AC133">
        <v>0</v>
      </c>
      <c r="AD133">
        <v>1</v>
      </c>
      <c r="AE133">
        <v>1</v>
      </c>
      <c r="AF133" t="s">
        <v>26</v>
      </c>
      <c r="AG133">
        <v>0.74880000000000002</v>
      </c>
      <c r="AH133">
        <v>2</v>
      </c>
      <c r="AI133">
        <v>64888562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64888563</v>
      </c>
      <c r="C134">
        <v>64888557</v>
      </c>
      <c r="D134">
        <v>29479127</v>
      </c>
      <c r="E134">
        <v>1</v>
      </c>
      <c r="F134">
        <v>1</v>
      </c>
      <c r="G134">
        <v>1</v>
      </c>
      <c r="H134">
        <v>1</v>
      </c>
      <c r="I134" t="s">
        <v>242</v>
      </c>
      <c r="J134" t="s">
        <v>3</v>
      </c>
      <c r="K134" t="s">
        <v>243</v>
      </c>
      <c r="L134">
        <v>1369</v>
      </c>
      <c r="N134">
        <v>1013</v>
      </c>
      <c r="O134" t="s">
        <v>244</v>
      </c>
      <c r="P134" t="s">
        <v>244</v>
      </c>
      <c r="Q134">
        <v>1</v>
      </c>
      <c r="X134">
        <v>1.08</v>
      </c>
      <c r="Y134">
        <v>0</v>
      </c>
      <c r="Z134">
        <v>0</v>
      </c>
      <c r="AA134">
        <v>0</v>
      </c>
      <c r="AB134">
        <v>12.92</v>
      </c>
      <c r="AC134">
        <v>0</v>
      </c>
      <c r="AD134">
        <v>1</v>
      </c>
      <c r="AE134">
        <v>1</v>
      </c>
      <c r="AF134" t="s">
        <v>26</v>
      </c>
      <c r="AG134">
        <v>1.1232000000000002</v>
      </c>
      <c r="AH134">
        <v>2</v>
      </c>
      <c r="AI134">
        <v>64888558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64888564</v>
      </c>
      <c r="C135">
        <v>64888557</v>
      </c>
      <c r="D135">
        <v>29412067</v>
      </c>
      <c r="E135">
        <v>1</v>
      </c>
      <c r="F135">
        <v>1</v>
      </c>
      <c r="G135">
        <v>1</v>
      </c>
      <c r="H135">
        <v>1</v>
      </c>
      <c r="I135" t="s">
        <v>245</v>
      </c>
      <c r="J135" t="s">
        <v>3</v>
      </c>
      <c r="K135" t="s">
        <v>246</v>
      </c>
      <c r="L135">
        <v>1369</v>
      </c>
      <c r="N135">
        <v>1013</v>
      </c>
      <c r="O135" t="s">
        <v>244</v>
      </c>
      <c r="P135" t="s">
        <v>244</v>
      </c>
      <c r="Q135">
        <v>1</v>
      </c>
      <c r="X135">
        <v>0.72</v>
      </c>
      <c r="Y135">
        <v>0</v>
      </c>
      <c r="Z135">
        <v>0</v>
      </c>
      <c r="AA135">
        <v>0</v>
      </c>
      <c r="AB135">
        <v>15.49</v>
      </c>
      <c r="AC135">
        <v>0</v>
      </c>
      <c r="AD135">
        <v>1</v>
      </c>
      <c r="AE135">
        <v>1</v>
      </c>
      <c r="AF135" t="s">
        <v>26</v>
      </c>
      <c r="AG135">
        <v>0.74880000000000002</v>
      </c>
      <c r="AH135">
        <v>2</v>
      </c>
      <c r="AI135">
        <v>64888559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ROW(Source!A127)</f>
        <v>127</v>
      </c>
      <c r="B136">
        <v>64888565</v>
      </c>
      <c r="C136">
        <v>64888557</v>
      </c>
      <c r="D136">
        <v>29420508</v>
      </c>
      <c r="E136">
        <v>1</v>
      </c>
      <c r="F136">
        <v>1</v>
      </c>
      <c r="G136">
        <v>1</v>
      </c>
      <c r="H136">
        <v>1</v>
      </c>
      <c r="I136" t="s">
        <v>253</v>
      </c>
      <c r="J136" t="s">
        <v>3</v>
      </c>
      <c r="K136" t="s">
        <v>254</v>
      </c>
      <c r="L136">
        <v>1369</v>
      </c>
      <c r="N136">
        <v>1013</v>
      </c>
      <c r="O136" t="s">
        <v>244</v>
      </c>
      <c r="P136" t="s">
        <v>244</v>
      </c>
      <c r="Q136">
        <v>1</v>
      </c>
      <c r="X136">
        <v>0.72</v>
      </c>
      <c r="Y136">
        <v>0</v>
      </c>
      <c r="Z136">
        <v>0</v>
      </c>
      <c r="AA136">
        <v>0</v>
      </c>
      <c r="AB136">
        <v>14.09</v>
      </c>
      <c r="AC136">
        <v>0</v>
      </c>
      <c r="AD136">
        <v>1</v>
      </c>
      <c r="AE136">
        <v>1</v>
      </c>
      <c r="AF136" t="s">
        <v>26</v>
      </c>
      <c r="AG136">
        <v>0.74880000000000002</v>
      </c>
      <c r="AH136">
        <v>2</v>
      </c>
      <c r="AI136">
        <v>64888560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ROW(Source!A127)</f>
        <v>127</v>
      </c>
      <c r="B137">
        <v>64888566</v>
      </c>
      <c r="C137">
        <v>64888557</v>
      </c>
      <c r="D137">
        <v>29420467</v>
      </c>
      <c r="E137">
        <v>1</v>
      </c>
      <c r="F137">
        <v>1</v>
      </c>
      <c r="G137">
        <v>1</v>
      </c>
      <c r="H137">
        <v>1</v>
      </c>
      <c r="I137" t="s">
        <v>249</v>
      </c>
      <c r="J137" t="s">
        <v>3</v>
      </c>
      <c r="K137" t="s">
        <v>250</v>
      </c>
      <c r="L137">
        <v>1369</v>
      </c>
      <c r="N137">
        <v>1013</v>
      </c>
      <c r="O137" t="s">
        <v>244</v>
      </c>
      <c r="P137" t="s">
        <v>244</v>
      </c>
      <c r="Q137">
        <v>1</v>
      </c>
      <c r="X137">
        <v>0.36</v>
      </c>
      <c r="Y137">
        <v>0</v>
      </c>
      <c r="Z137">
        <v>0</v>
      </c>
      <c r="AA137">
        <v>0</v>
      </c>
      <c r="AB137">
        <v>16.93</v>
      </c>
      <c r="AC137">
        <v>0</v>
      </c>
      <c r="AD137">
        <v>1</v>
      </c>
      <c r="AE137">
        <v>1</v>
      </c>
      <c r="AF137" t="s">
        <v>26</v>
      </c>
      <c r="AG137">
        <v>0.37440000000000001</v>
      </c>
      <c r="AH137">
        <v>2</v>
      </c>
      <c r="AI137">
        <v>64888561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ROW(Source!A127)</f>
        <v>127</v>
      </c>
      <c r="B138">
        <v>64888567</v>
      </c>
      <c r="C138">
        <v>64888557</v>
      </c>
      <c r="D138">
        <v>29412068</v>
      </c>
      <c r="E138">
        <v>1</v>
      </c>
      <c r="F138">
        <v>1</v>
      </c>
      <c r="G138">
        <v>1</v>
      </c>
      <c r="H138">
        <v>1</v>
      </c>
      <c r="I138" t="s">
        <v>251</v>
      </c>
      <c r="J138" t="s">
        <v>3</v>
      </c>
      <c r="K138" t="s">
        <v>252</v>
      </c>
      <c r="L138">
        <v>1369</v>
      </c>
      <c r="N138">
        <v>1013</v>
      </c>
      <c r="O138" t="s">
        <v>244</v>
      </c>
      <c r="P138" t="s">
        <v>244</v>
      </c>
      <c r="Q138">
        <v>1</v>
      </c>
      <c r="X138">
        <v>0.72</v>
      </c>
      <c r="Y138">
        <v>0</v>
      </c>
      <c r="Z138">
        <v>0</v>
      </c>
      <c r="AA138">
        <v>0</v>
      </c>
      <c r="AB138">
        <v>10.210000000000001</v>
      </c>
      <c r="AC138">
        <v>0</v>
      </c>
      <c r="AD138">
        <v>1</v>
      </c>
      <c r="AE138">
        <v>1</v>
      </c>
      <c r="AF138" t="s">
        <v>26</v>
      </c>
      <c r="AG138">
        <v>0.74880000000000002</v>
      </c>
      <c r="AH138">
        <v>2</v>
      </c>
      <c r="AI138">
        <v>64888562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ROW(Source!A128)</f>
        <v>128</v>
      </c>
      <c r="B139">
        <v>64888573</v>
      </c>
      <c r="C139">
        <v>64888568</v>
      </c>
      <c r="D139">
        <v>29412067</v>
      </c>
      <c r="E139">
        <v>1</v>
      </c>
      <c r="F139">
        <v>1</v>
      </c>
      <c r="G139">
        <v>1</v>
      </c>
      <c r="H139">
        <v>1</v>
      </c>
      <c r="I139" t="s">
        <v>245</v>
      </c>
      <c r="J139" t="s">
        <v>3</v>
      </c>
      <c r="K139" t="s">
        <v>246</v>
      </c>
      <c r="L139">
        <v>1369</v>
      </c>
      <c r="N139">
        <v>1013</v>
      </c>
      <c r="O139" t="s">
        <v>244</v>
      </c>
      <c r="P139" t="s">
        <v>244</v>
      </c>
      <c r="Q139">
        <v>1</v>
      </c>
      <c r="X139">
        <v>1.58</v>
      </c>
      <c r="Y139">
        <v>0</v>
      </c>
      <c r="Z139">
        <v>0</v>
      </c>
      <c r="AA139">
        <v>0</v>
      </c>
      <c r="AB139">
        <v>15.49</v>
      </c>
      <c r="AC139">
        <v>0</v>
      </c>
      <c r="AD139">
        <v>1</v>
      </c>
      <c r="AE139">
        <v>1</v>
      </c>
      <c r="AF139" t="s">
        <v>26</v>
      </c>
      <c r="AG139">
        <v>1.6432000000000002</v>
      </c>
      <c r="AH139">
        <v>2</v>
      </c>
      <c r="AI139">
        <v>64888569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ROW(Source!A128)</f>
        <v>128</v>
      </c>
      <c r="B140">
        <v>64888574</v>
      </c>
      <c r="C140">
        <v>64888568</v>
      </c>
      <c r="D140">
        <v>29420508</v>
      </c>
      <c r="E140">
        <v>1</v>
      </c>
      <c r="F140">
        <v>1</v>
      </c>
      <c r="G140">
        <v>1</v>
      </c>
      <c r="H140">
        <v>1</v>
      </c>
      <c r="I140" t="s">
        <v>253</v>
      </c>
      <c r="J140" t="s">
        <v>3</v>
      </c>
      <c r="K140" t="s">
        <v>254</v>
      </c>
      <c r="L140">
        <v>1369</v>
      </c>
      <c r="N140">
        <v>1013</v>
      </c>
      <c r="O140" t="s">
        <v>244</v>
      </c>
      <c r="P140" t="s">
        <v>244</v>
      </c>
      <c r="Q140">
        <v>1</v>
      </c>
      <c r="X140">
        <v>1.58</v>
      </c>
      <c r="Y140">
        <v>0</v>
      </c>
      <c r="Z140">
        <v>0</v>
      </c>
      <c r="AA140">
        <v>0</v>
      </c>
      <c r="AB140">
        <v>14.09</v>
      </c>
      <c r="AC140">
        <v>0</v>
      </c>
      <c r="AD140">
        <v>1</v>
      </c>
      <c r="AE140">
        <v>1</v>
      </c>
      <c r="AF140" t="s">
        <v>26</v>
      </c>
      <c r="AG140">
        <v>1.6432000000000002</v>
      </c>
      <c r="AH140">
        <v>2</v>
      </c>
      <c r="AI140">
        <v>64888570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ROW(Source!A128)</f>
        <v>128</v>
      </c>
      <c r="B141">
        <v>64888575</v>
      </c>
      <c r="C141">
        <v>64888568</v>
      </c>
      <c r="D141">
        <v>29420467</v>
      </c>
      <c r="E141">
        <v>1</v>
      </c>
      <c r="F141">
        <v>1</v>
      </c>
      <c r="G141">
        <v>1</v>
      </c>
      <c r="H141">
        <v>1</v>
      </c>
      <c r="I141" t="s">
        <v>249</v>
      </c>
      <c r="J141" t="s">
        <v>3</v>
      </c>
      <c r="K141" t="s">
        <v>250</v>
      </c>
      <c r="L141">
        <v>1369</v>
      </c>
      <c r="N141">
        <v>1013</v>
      </c>
      <c r="O141" t="s">
        <v>244</v>
      </c>
      <c r="P141" t="s">
        <v>244</v>
      </c>
      <c r="Q141">
        <v>1</v>
      </c>
      <c r="X141">
        <v>0.63</v>
      </c>
      <c r="Y141">
        <v>0</v>
      </c>
      <c r="Z141">
        <v>0</v>
      </c>
      <c r="AA141">
        <v>0</v>
      </c>
      <c r="AB141">
        <v>16.93</v>
      </c>
      <c r="AC141">
        <v>0</v>
      </c>
      <c r="AD141">
        <v>1</v>
      </c>
      <c r="AE141">
        <v>1</v>
      </c>
      <c r="AF141" t="s">
        <v>26</v>
      </c>
      <c r="AG141">
        <v>0.65520000000000012</v>
      </c>
      <c r="AH141">
        <v>2</v>
      </c>
      <c r="AI141">
        <v>64888571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ROW(Source!A128)</f>
        <v>128</v>
      </c>
      <c r="B142">
        <v>64888576</v>
      </c>
      <c r="C142">
        <v>64888568</v>
      </c>
      <c r="D142">
        <v>29412068</v>
      </c>
      <c r="E142">
        <v>1</v>
      </c>
      <c r="F142">
        <v>1</v>
      </c>
      <c r="G142">
        <v>1</v>
      </c>
      <c r="H142">
        <v>1</v>
      </c>
      <c r="I142" t="s">
        <v>251</v>
      </c>
      <c r="J142" t="s">
        <v>3</v>
      </c>
      <c r="K142" t="s">
        <v>252</v>
      </c>
      <c r="L142">
        <v>1369</v>
      </c>
      <c r="N142">
        <v>1013</v>
      </c>
      <c r="O142" t="s">
        <v>244</v>
      </c>
      <c r="P142" t="s">
        <v>244</v>
      </c>
      <c r="Q142">
        <v>1</v>
      </c>
      <c r="X142">
        <v>2.52</v>
      </c>
      <c r="Y142">
        <v>0</v>
      </c>
      <c r="Z142">
        <v>0</v>
      </c>
      <c r="AA142">
        <v>0</v>
      </c>
      <c r="AB142">
        <v>10.210000000000001</v>
      </c>
      <c r="AC142">
        <v>0</v>
      </c>
      <c r="AD142">
        <v>1</v>
      </c>
      <c r="AE142">
        <v>1</v>
      </c>
      <c r="AF142" t="s">
        <v>26</v>
      </c>
      <c r="AG142">
        <v>2.6208000000000005</v>
      </c>
      <c r="AH142">
        <v>2</v>
      </c>
      <c r="AI142">
        <v>64888572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64888573</v>
      </c>
      <c r="C143">
        <v>64888568</v>
      </c>
      <c r="D143">
        <v>29412067</v>
      </c>
      <c r="E143">
        <v>1</v>
      </c>
      <c r="F143">
        <v>1</v>
      </c>
      <c r="G143">
        <v>1</v>
      </c>
      <c r="H143">
        <v>1</v>
      </c>
      <c r="I143" t="s">
        <v>245</v>
      </c>
      <c r="J143" t="s">
        <v>3</v>
      </c>
      <c r="K143" t="s">
        <v>246</v>
      </c>
      <c r="L143">
        <v>1369</v>
      </c>
      <c r="N143">
        <v>1013</v>
      </c>
      <c r="O143" t="s">
        <v>244</v>
      </c>
      <c r="P143" t="s">
        <v>244</v>
      </c>
      <c r="Q143">
        <v>1</v>
      </c>
      <c r="X143">
        <v>1.58</v>
      </c>
      <c r="Y143">
        <v>0</v>
      </c>
      <c r="Z143">
        <v>0</v>
      </c>
      <c r="AA143">
        <v>0</v>
      </c>
      <c r="AB143">
        <v>15.49</v>
      </c>
      <c r="AC143">
        <v>0</v>
      </c>
      <c r="AD143">
        <v>1</v>
      </c>
      <c r="AE143">
        <v>1</v>
      </c>
      <c r="AF143" t="s">
        <v>26</v>
      </c>
      <c r="AG143">
        <v>1.6432000000000002</v>
      </c>
      <c r="AH143">
        <v>2</v>
      </c>
      <c r="AI143">
        <v>64888569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64888574</v>
      </c>
      <c r="C144">
        <v>64888568</v>
      </c>
      <c r="D144">
        <v>29420508</v>
      </c>
      <c r="E144">
        <v>1</v>
      </c>
      <c r="F144">
        <v>1</v>
      </c>
      <c r="G144">
        <v>1</v>
      </c>
      <c r="H144">
        <v>1</v>
      </c>
      <c r="I144" t="s">
        <v>253</v>
      </c>
      <c r="J144" t="s">
        <v>3</v>
      </c>
      <c r="K144" t="s">
        <v>254</v>
      </c>
      <c r="L144">
        <v>1369</v>
      </c>
      <c r="N144">
        <v>1013</v>
      </c>
      <c r="O144" t="s">
        <v>244</v>
      </c>
      <c r="P144" t="s">
        <v>244</v>
      </c>
      <c r="Q144">
        <v>1</v>
      </c>
      <c r="X144">
        <v>1.58</v>
      </c>
      <c r="Y144">
        <v>0</v>
      </c>
      <c r="Z144">
        <v>0</v>
      </c>
      <c r="AA144">
        <v>0</v>
      </c>
      <c r="AB144">
        <v>14.09</v>
      </c>
      <c r="AC144">
        <v>0</v>
      </c>
      <c r="AD144">
        <v>1</v>
      </c>
      <c r="AE144">
        <v>1</v>
      </c>
      <c r="AF144" t="s">
        <v>26</v>
      </c>
      <c r="AG144">
        <v>1.6432000000000002</v>
      </c>
      <c r="AH144">
        <v>2</v>
      </c>
      <c r="AI144">
        <v>64888570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ROW(Source!A129)</f>
        <v>129</v>
      </c>
      <c r="B145">
        <v>64888575</v>
      </c>
      <c r="C145">
        <v>64888568</v>
      </c>
      <c r="D145">
        <v>29420467</v>
      </c>
      <c r="E145">
        <v>1</v>
      </c>
      <c r="F145">
        <v>1</v>
      </c>
      <c r="G145">
        <v>1</v>
      </c>
      <c r="H145">
        <v>1</v>
      </c>
      <c r="I145" t="s">
        <v>249</v>
      </c>
      <c r="J145" t="s">
        <v>3</v>
      </c>
      <c r="K145" t="s">
        <v>250</v>
      </c>
      <c r="L145">
        <v>1369</v>
      </c>
      <c r="N145">
        <v>1013</v>
      </c>
      <c r="O145" t="s">
        <v>244</v>
      </c>
      <c r="P145" t="s">
        <v>244</v>
      </c>
      <c r="Q145">
        <v>1</v>
      </c>
      <c r="X145">
        <v>0.63</v>
      </c>
      <c r="Y145">
        <v>0</v>
      </c>
      <c r="Z145">
        <v>0</v>
      </c>
      <c r="AA145">
        <v>0</v>
      </c>
      <c r="AB145">
        <v>16.93</v>
      </c>
      <c r="AC145">
        <v>0</v>
      </c>
      <c r="AD145">
        <v>1</v>
      </c>
      <c r="AE145">
        <v>1</v>
      </c>
      <c r="AF145" t="s">
        <v>26</v>
      </c>
      <c r="AG145">
        <v>0.65520000000000012</v>
      </c>
      <c r="AH145">
        <v>2</v>
      </c>
      <c r="AI145">
        <v>64888571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ROW(Source!A129)</f>
        <v>129</v>
      </c>
      <c r="B146">
        <v>64888576</v>
      </c>
      <c r="C146">
        <v>64888568</v>
      </c>
      <c r="D146">
        <v>29412068</v>
      </c>
      <c r="E146">
        <v>1</v>
      </c>
      <c r="F146">
        <v>1</v>
      </c>
      <c r="G146">
        <v>1</v>
      </c>
      <c r="H146">
        <v>1</v>
      </c>
      <c r="I146" t="s">
        <v>251</v>
      </c>
      <c r="J146" t="s">
        <v>3</v>
      </c>
      <c r="K146" t="s">
        <v>252</v>
      </c>
      <c r="L146">
        <v>1369</v>
      </c>
      <c r="N146">
        <v>1013</v>
      </c>
      <c r="O146" t="s">
        <v>244</v>
      </c>
      <c r="P146" t="s">
        <v>244</v>
      </c>
      <c r="Q146">
        <v>1</v>
      </c>
      <c r="X146">
        <v>2.52</v>
      </c>
      <c r="Y146">
        <v>0</v>
      </c>
      <c r="Z146">
        <v>0</v>
      </c>
      <c r="AA146">
        <v>0</v>
      </c>
      <c r="AB146">
        <v>10.210000000000001</v>
      </c>
      <c r="AC146">
        <v>0</v>
      </c>
      <c r="AD146">
        <v>1</v>
      </c>
      <c r="AE146">
        <v>1</v>
      </c>
      <c r="AF146" t="s">
        <v>26</v>
      </c>
      <c r="AG146">
        <v>2.6208000000000005</v>
      </c>
      <c r="AH146">
        <v>2</v>
      </c>
      <c r="AI146">
        <v>64888572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64888582</v>
      </c>
      <c r="C147">
        <v>64888577</v>
      </c>
      <c r="D147">
        <v>29412067</v>
      </c>
      <c r="E147">
        <v>1</v>
      </c>
      <c r="F147">
        <v>1</v>
      </c>
      <c r="G147">
        <v>1</v>
      </c>
      <c r="H147">
        <v>1</v>
      </c>
      <c r="I147" t="s">
        <v>245</v>
      </c>
      <c r="J147" t="s">
        <v>3</v>
      </c>
      <c r="K147" t="s">
        <v>246</v>
      </c>
      <c r="L147">
        <v>1369</v>
      </c>
      <c r="N147">
        <v>1013</v>
      </c>
      <c r="O147" t="s">
        <v>244</v>
      </c>
      <c r="P147" t="s">
        <v>244</v>
      </c>
      <c r="Q147">
        <v>1</v>
      </c>
      <c r="X147">
        <v>2.52</v>
      </c>
      <c r="Y147">
        <v>0</v>
      </c>
      <c r="Z147">
        <v>0</v>
      </c>
      <c r="AA147">
        <v>0</v>
      </c>
      <c r="AB147">
        <v>15.49</v>
      </c>
      <c r="AC147">
        <v>0</v>
      </c>
      <c r="AD147">
        <v>1</v>
      </c>
      <c r="AE147">
        <v>1</v>
      </c>
      <c r="AF147" t="s">
        <v>26</v>
      </c>
      <c r="AG147">
        <v>2.6208000000000005</v>
      </c>
      <c r="AH147">
        <v>2</v>
      </c>
      <c r="AI147">
        <v>64888578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64888583</v>
      </c>
      <c r="C148">
        <v>64888577</v>
      </c>
      <c r="D148">
        <v>29420508</v>
      </c>
      <c r="E148">
        <v>1</v>
      </c>
      <c r="F148">
        <v>1</v>
      </c>
      <c r="G148">
        <v>1</v>
      </c>
      <c r="H148">
        <v>1</v>
      </c>
      <c r="I148" t="s">
        <v>253</v>
      </c>
      <c r="J148" t="s">
        <v>3</v>
      </c>
      <c r="K148" t="s">
        <v>254</v>
      </c>
      <c r="L148">
        <v>1369</v>
      </c>
      <c r="N148">
        <v>1013</v>
      </c>
      <c r="O148" t="s">
        <v>244</v>
      </c>
      <c r="P148" t="s">
        <v>244</v>
      </c>
      <c r="Q148">
        <v>1</v>
      </c>
      <c r="X148">
        <v>2.52</v>
      </c>
      <c r="Y148">
        <v>0</v>
      </c>
      <c r="Z148">
        <v>0</v>
      </c>
      <c r="AA148">
        <v>0</v>
      </c>
      <c r="AB148">
        <v>14.09</v>
      </c>
      <c r="AC148">
        <v>0</v>
      </c>
      <c r="AD148">
        <v>1</v>
      </c>
      <c r="AE148">
        <v>1</v>
      </c>
      <c r="AF148" t="s">
        <v>26</v>
      </c>
      <c r="AG148">
        <v>2.6208000000000005</v>
      </c>
      <c r="AH148">
        <v>2</v>
      </c>
      <c r="AI148">
        <v>64888579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64888584</v>
      </c>
      <c r="C149">
        <v>64888577</v>
      </c>
      <c r="D149">
        <v>29420467</v>
      </c>
      <c r="E149">
        <v>1</v>
      </c>
      <c r="F149">
        <v>1</v>
      </c>
      <c r="G149">
        <v>1</v>
      </c>
      <c r="H149">
        <v>1</v>
      </c>
      <c r="I149" t="s">
        <v>249</v>
      </c>
      <c r="J149" t="s">
        <v>3</v>
      </c>
      <c r="K149" t="s">
        <v>250</v>
      </c>
      <c r="L149">
        <v>1369</v>
      </c>
      <c r="N149">
        <v>1013</v>
      </c>
      <c r="O149" t="s">
        <v>244</v>
      </c>
      <c r="P149" t="s">
        <v>244</v>
      </c>
      <c r="Q149">
        <v>1</v>
      </c>
      <c r="X149">
        <v>1.01</v>
      </c>
      <c r="Y149">
        <v>0</v>
      </c>
      <c r="Z149">
        <v>0</v>
      </c>
      <c r="AA149">
        <v>0</v>
      </c>
      <c r="AB149">
        <v>16.93</v>
      </c>
      <c r="AC149">
        <v>0</v>
      </c>
      <c r="AD149">
        <v>1</v>
      </c>
      <c r="AE149">
        <v>1</v>
      </c>
      <c r="AF149" t="s">
        <v>26</v>
      </c>
      <c r="AG149">
        <v>1.0504000000000002</v>
      </c>
      <c r="AH149">
        <v>2</v>
      </c>
      <c r="AI149">
        <v>64888580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64888585</v>
      </c>
      <c r="C150">
        <v>64888577</v>
      </c>
      <c r="D150">
        <v>29412068</v>
      </c>
      <c r="E150">
        <v>1</v>
      </c>
      <c r="F150">
        <v>1</v>
      </c>
      <c r="G150">
        <v>1</v>
      </c>
      <c r="H150">
        <v>1</v>
      </c>
      <c r="I150" t="s">
        <v>251</v>
      </c>
      <c r="J150" t="s">
        <v>3</v>
      </c>
      <c r="K150" t="s">
        <v>252</v>
      </c>
      <c r="L150">
        <v>1369</v>
      </c>
      <c r="N150">
        <v>1013</v>
      </c>
      <c r="O150" t="s">
        <v>244</v>
      </c>
      <c r="P150" t="s">
        <v>244</v>
      </c>
      <c r="Q150">
        <v>1</v>
      </c>
      <c r="X150">
        <v>4.03</v>
      </c>
      <c r="Y150">
        <v>0</v>
      </c>
      <c r="Z150">
        <v>0</v>
      </c>
      <c r="AA150">
        <v>0</v>
      </c>
      <c r="AB150">
        <v>10.210000000000001</v>
      </c>
      <c r="AC150">
        <v>0</v>
      </c>
      <c r="AD150">
        <v>1</v>
      </c>
      <c r="AE150">
        <v>1</v>
      </c>
      <c r="AF150" t="s">
        <v>26</v>
      </c>
      <c r="AG150">
        <v>4.1912000000000011</v>
      </c>
      <c r="AH150">
        <v>2</v>
      </c>
      <c r="AI150">
        <v>64888581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ROW(Source!A131)</f>
        <v>131</v>
      </c>
      <c r="B151">
        <v>64888582</v>
      </c>
      <c r="C151">
        <v>64888577</v>
      </c>
      <c r="D151">
        <v>29412067</v>
      </c>
      <c r="E151">
        <v>1</v>
      </c>
      <c r="F151">
        <v>1</v>
      </c>
      <c r="G151">
        <v>1</v>
      </c>
      <c r="H151">
        <v>1</v>
      </c>
      <c r="I151" t="s">
        <v>245</v>
      </c>
      <c r="J151" t="s">
        <v>3</v>
      </c>
      <c r="K151" t="s">
        <v>246</v>
      </c>
      <c r="L151">
        <v>1369</v>
      </c>
      <c r="N151">
        <v>1013</v>
      </c>
      <c r="O151" t="s">
        <v>244</v>
      </c>
      <c r="P151" t="s">
        <v>244</v>
      </c>
      <c r="Q151">
        <v>1</v>
      </c>
      <c r="X151">
        <v>2.52</v>
      </c>
      <c r="Y151">
        <v>0</v>
      </c>
      <c r="Z151">
        <v>0</v>
      </c>
      <c r="AA151">
        <v>0</v>
      </c>
      <c r="AB151">
        <v>15.49</v>
      </c>
      <c r="AC151">
        <v>0</v>
      </c>
      <c r="AD151">
        <v>1</v>
      </c>
      <c r="AE151">
        <v>1</v>
      </c>
      <c r="AF151" t="s">
        <v>26</v>
      </c>
      <c r="AG151">
        <v>2.6208000000000005</v>
      </c>
      <c r="AH151">
        <v>2</v>
      </c>
      <c r="AI151">
        <v>64888578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ROW(Source!A131)</f>
        <v>131</v>
      </c>
      <c r="B152">
        <v>64888583</v>
      </c>
      <c r="C152">
        <v>64888577</v>
      </c>
      <c r="D152">
        <v>29420508</v>
      </c>
      <c r="E152">
        <v>1</v>
      </c>
      <c r="F152">
        <v>1</v>
      </c>
      <c r="G152">
        <v>1</v>
      </c>
      <c r="H152">
        <v>1</v>
      </c>
      <c r="I152" t="s">
        <v>253</v>
      </c>
      <c r="J152" t="s">
        <v>3</v>
      </c>
      <c r="K152" t="s">
        <v>254</v>
      </c>
      <c r="L152">
        <v>1369</v>
      </c>
      <c r="N152">
        <v>1013</v>
      </c>
      <c r="O152" t="s">
        <v>244</v>
      </c>
      <c r="P152" t="s">
        <v>244</v>
      </c>
      <c r="Q152">
        <v>1</v>
      </c>
      <c r="X152">
        <v>2.52</v>
      </c>
      <c r="Y152">
        <v>0</v>
      </c>
      <c r="Z152">
        <v>0</v>
      </c>
      <c r="AA152">
        <v>0</v>
      </c>
      <c r="AB152">
        <v>14.09</v>
      </c>
      <c r="AC152">
        <v>0</v>
      </c>
      <c r="AD152">
        <v>1</v>
      </c>
      <c r="AE152">
        <v>1</v>
      </c>
      <c r="AF152" t="s">
        <v>26</v>
      </c>
      <c r="AG152">
        <v>2.6208000000000005</v>
      </c>
      <c r="AH152">
        <v>2</v>
      </c>
      <c r="AI152">
        <v>64888579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ROW(Source!A131)</f>
        <v>131</v>
      </c>
      <c r="B153">
        <v>64888584</v>
      </c>
      <c r="C153">
        <v>64888577</v>
      </c>
      <c r="D153">
        <v>29420467</v>
      </c>
      <c r="E153">
        <v>1</v>
      </c>
      <c r="F153">
        <v>1</v>
      </c>
      <c r="G153">
        <v>1</v>
      </c>
      <c r="H153">
        <v>1</v>
      </c>
      <c r="I153" t="s">
        <v>249</v>
      </c>
      <c r="J153" t="s">
        <v>3</v>
      </c>
      <c r="K153" t="s">
        <v>250</v>
      </c>
      <c r="L153">
        <v>1369</v>
      </c>
      <c r="N153">
        <v>1013</v>
      </c>
      <c r="O153" t="s">
        <v>244</v>
      </c>
      <c r="P153" t="s">
        <v>244</v>
      </c>
      <c r="Q153">
        <v>1</v>
      </c>
      <c r="X153">
        <v>1.01</v>
      </c>
      <c r="Y153">
        <v>0</v>
      </c>
      <c r="Z153">
        <v>0</v>
      </c>
      <c r="AA153">
        <v>0</v>
      </c>
      <c r="AB153">
        <v>16.93</v>
      </c>
      <c r="AC153">
        <v>0</v>
      </c>
      <c r="AD153">
        <v>1</v>
      </c>
      <c r="AE153">
        <v>1</v>
      </c>
      <c r="AF153" t="s">
        <v>26</v>
      </c>
      <c r="AG153">
        <v>1.0504000000000002</v>
      </c>
      <c r="AH153">
        <v>2</v>
      </c>
      <c r="AI153">
        <v>64888580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ROW(Source!A131)</f>
        <v>131</v>
      </c>
      <c r="B154">
        <v>64888585</v>
      </c>
      <c r="C154">
        <v>64888577</v>
      </c>
      <c r="D154">
        <v>29412068</v>
      </c>
      <c r="E154">
        <v>1</v>
      </c>
      <c r="F154">
        <v>1</v>
      </c>
      <c r="G154">
        <v>1</v>
      </c>
      <c r="H154">
        <v>1</v>
      </c>
      <c r="I154" t="s">
        <v>251</v>
      </c>
      <c r="J154" t="s">
        <v>3</v>
      </c>
      <c r="K154" t="s">
        <v>252</v>
      </c>
      <c r="L154">
        <v>1369</v>
      </c>
      <c r="N154">
        <v>1013</v>
      </c>
      <c r="O154" t="s">
        <v>244</v>
      </c>
      <c r="P154" t="s">
        <v>244</v>
      </c>
      <c r="Q154">
        <v>1</v>
      </c>
      <c r="X154">
        <v>4.03</v>
      </c>
      <c r="Y154">
        <v>0</v>
      </c>
      <c r="Z154">
        <v>0</v>
      </c>
      <c r="AA154">
        <v>0</v>
      </c>
      <c r="AB154">
        <v>10.210000000000001</v>
      </c>
      <c r="AC154">
        <v>0</v>
      </c>
      <c r="AD154">
        <v>1</v>
      </c>
      <c r="AE154">
        <v>1</v>
      </c>
      <c r="AF154" t="s">
        <v>26</v>
      </c>
      <c r="AG154">
        <v>4.1912000000000011</v>
      </c>
      <c r="AH154">
        <v>2</v>
      </c>
      <c r="AI154">
        <v>64888581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ROW(Source!A167)</f>
        <v>167</v>
      </c>
      <c r="B155">
        <v>64888592</v>
      </c>
      <c r="C155">
        <v>64888586</v>
      </c>
      <c r="D155">
        <v>29479127</v>
      </c>
      <c r="E155">
        <v>1</v>
      </c>
      <c r="F155">
        <v>1</v>
      </c>
      <c r="G155">
        <v>1</v>
      </c>
      <c r="H155">
        <v>1</v>
      </c>
      <c r="I155" t="s">
        <v>242</v>
      </c>
      <c r="J155" t="s">
        <v>3</v>
      </c>
      <c r="K155" t="s">
        <v>243</v>
      </c>
      <c r="L155">
        <v>1369</v>
      </c>
      <c r="N155">
        <v>1013</v>
      </c>
      <c r="O155" t="s">
        <v>244</v>
      </c>
      <c r="P155" t="s">
        <v>244</v>
      </c>
      <c r="Q155">
        <v>1</v>
      </c>
      <c r="X155">
        <v>0.36</v>
      </c>
      <c r="Y155">
        <v>0</v>
      </c>
      <c r="Z155">
        <v>0</v>
      </c>
      <c r="AA155">
        <v>0</v>
      </c>
      <c r="AB155">
        <v>12.92</v>
      </c>
      <c r="AC155">
        <v>0</v>
      </c>
      <c r="AD155">
        <v>1</v>
      </c>
      <c r="AE155">
        <v>1</v>
      </c>
      <c r="AF155" t="s">
        <v>108</v>
      </c>
      <c r="AG155">
        <v>0.28799999999999998</v>
      </c>
      <c r="AH155">
        <v>2</v>
      </c>
      <c r="AI155">
        <v>64888587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ROW(Source!A167)</f>
        <v>167</v>
      </c>
      <c r="B156">
        <v>64888593</v>
      </c>
      <c r="C156">
        <v>64888586</v>
      </c>
      <c r="D156">
        <v>29412067</v>
      </c>
      <c r="E156">
        <v>1</v>
      </c>
      <c r="F156">
        <v>1</v>
      </c>
      <c r="G156">
        <v>1</v>
      </c>
      <c r="H156">
        <v>1</v>
      </c>
      <c r="I156" t="s">
        <v>245</v>
      </c>
      <c r="J156" t="s">
        <v>3</v>
      </c>
      <c r="K156" t="s">
        <v>246</v>
      </c>
      <c r="L156">
        <v>1369</v>
      </c>
      <c r="N156">
        <v>1013</v>
      </c>
      <c r="O156" t="s">
        <v>244</v>
      </c>
      <c r="P156" t="s">
        <v>244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15.49</v>
      </c>
      <c r="AC156">
        <v>0</v>
      </c>
      <c r="AD156">
        <v>1</v>
      </c>
      <c r="AE156">
        <v>1</v>
      </c>
      <c r="AF156" t="s">
        <v>108</v>
      </c>
      <c r="AG156">
        <v>0.72000000000000008</v>
      </c>
      <c r="AH156">
        <v>2</v>
      </c>
      <c r="AI156">
        <v>64888588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ROW(Source!A167)</f>
        <v>167</v>
      </c>
      <c r="B157">
        <v>64888594</v>
      </c>
      <c r="C157">
        <v>64888586</v>
      </c>
      <c r="D157">
        <v>29479234</v>
      </c>
      <c r="E157">
        <v>1</v>
      </c>
      <c r="F157">
        <v>1</v>
      </c>
      <c r="G157">
        <v>1</v>
      </c>
      <c r="H157">
        <v>1</v>
      </c>
      <c r="I157" t="s">
        <v>247</v>
      </c>
      <c r="J157" t="s">
        <v>3</v>
      </c>
      <c r="K157" t="s">
        <v>248</v>
      </c>
      <c r="L157">
        <v>1369</v>
      </c>
      <c r="N157">
        <v>1013</v>
      </c>
      <c r="O157" t="s">
        <v>244</v>
      </c>
      <c r="P157" t="s">
        <v>244</v>
      </c>
      <c r="Q157">
        <v>1</v>
      </c>
      <c r="X157">
        <v>0.9</v>
      </c>
      <c r="Y157">
        <v>0</v>
      </c>
      <c r="Z157">
        <v>0</v>
      </c>
      <c r="AA157">
        <v>0</v>
      </c>
      <c r="AB157">
        <v>12.69</v>
      </c>
      <c r="AC157">
        <v>0</v>
      </c>
      <c r="AD157">
        <v>1</v>
      </c>
      <c r="AE157">
        <v>1</v>
      </c>
      <c r="AF157" t="s">
        <v>108</v>
      </c>
      <c r="AG157">
        <v>0.72000000000000008</v>
      </c>
      <c r="AH157">
        <v>2</v>
      </c>
      <c r="AI157">
        <v>64888589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ROW(Source!A167)</f>
        <v>167</v>
      </c>
      <c r="B158">
        <v>64888595</v>
      </c>
      <c r="C158">
        <v>64888586</v>
      </c>
      <c r="D158">
        <v>29420467</v>
      </c>
      <c r="E158">
        <v>1</v>
      </c>
      <c r="F158">
        <v>1</v>
      </c>
      <c r="G158">
        <v>1</v>
      </c>
      <c r="H158">
        <v>1</v>
      </c>
      <c r="I158" t="s">
        <v>249</v>
      </c>
      <c r="J158" t="s">
        <v>3</v>
      </c>
      <c r="K158" t="s">
        <v>250</v>
      </c>
      <c r="L158">
        <v>1369</v>
      </c>
      <c r="N158">
        <v>1013</v>
      </c>
      <c r="O158" t="s">
        <v>244</v>
      </c>
      <c r="P158" t="s">
        <v>244</v>
      </c>
      <c r="Q158">
        <v>1</v>
      </c>
      <c r="X158">
        <v>0.36</v>
      </c>
      <c r="Y158">
        <v>0</v>
      </c>
      <c r="Z158">
        <v>0</v>
      </c>
      <c r="AA158">
        <v>0</v>
      </c>
      <c r="AB158">
        <v>16.93</v>
      </c>
      <c r="AC158">
        <v>0</v>
      </c>
      <c r="AD158">
        <v>1</v>
      </c>
      <c r="AE158">
        <v>1</v>
      </c>
      <c r="AF158" t="s">
        <v>108</v>
      </c>
      <c r="AG158">
        <v>0.28799999999999998</v>
      </c>
      <c r="AH158">
        <v>2</v>
      </c>
      <c r="AI158">
        <v>64888590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ROW(Source!A167)</f>
        <v>167</v>
      </c>
      <c r="B159">
        <v>64888596</v>
      </c>
      <c r="C159">
        <v>64888586</v>
      </c>
      <c r="D159">
        <v>29412068</v>
      </c>
      <c r="E159">
        <v>1</v>
      </c>
      <c r="F159">
        <v>1</v>
      </c>
      <c r="G159">
        <v>1</v>
      </c>
      <c r="H159">
        <v>1</v>
      </c>
      <c r="I159" t="s">
        <v>251</v>
      </c>
      <c r="J159" t="s">
        <v>3</v>
      </c>
      <c r="K159" t="s">
        <v>252</v>
      </c>
      <c r="L159">
        <v>1369</v>
      </c>
      <c r="N159">
        <v>1013</v>
      </c>
      <c r="O159" t="s">
        <v>244</v>
      </c>
      <c r="P159" t="s">
        <v>244</v>
      </c>
      <c r="Q159">
        <v>1</v>
      </c>
      <c r="X159">
        <v>1.08</v>
      </c>
      <c r="Y159">
        <v>0</v>
      </c>
      <c r="Z159">
        <v>0</v>
      </c>
      <c r="AA159">
        <v>0</v>
      </c>
      <c r="AB159">
        <v>10.210000000000001</v>
      </c>
      <c r="AC159">
        <v>0</v>
      </c>
      <c r="AD159">
        <v>1</v>
      </c>
      <c r="AE159">
        <v>1</v>
      </c>
      <c r="AF159" t="s">
        <v>108</v>
      </c>
      <c r="AG159">
        <v>0.8640000000000001</v>
      </c>
      <c r="AH159">
        <v>2</v>
      </c>
      <c r="AI159">
        <v>64888591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ROW(Source!A168)</f>
        <v>168</v>
      </c>
      <c r="B160">
        <v>64888592</v>
      </c>
      <c r="C160">
        <v>64888586</v>
      </c>
      <c r="D160">
        <v>29479127</v>
      </c>
      <c r="E160">
        <v>1</v>
      </c>
      <c r="F160">
        <v>1</v>
      </c>
      <c r="G160">
        <v>1</v>
      </c>
      <c r="H160">
        <v>1</v>
      </c>
      <c r="I160" t="s">
        <v>242</v>
      </c>
      <c r="J160" t="s">
        <v>3</v>
      </c>
      <c r="K160" t="s">
        <v>243</v>
      </c>
      <c r="L160">
        <v>1369</v>
      </c>
      <c r="N160">
        <v>1013</v>
      </c>
      <c r="O160" t="s">
        <v>244</v>
      </c>
      <c r="P160" t="s">
        <v>244</v>
      </c>
      <c r="Q160">
        <v>1</v>
      </c>
      <c r="X160">
        <v>0.36</v>
      </c>
      <c r="Y160">
        <v>0</v>
      </c>
      <c r="Z160">
        <v>0</v>
      </c>
      <c r="AA160">
        <v>0</v>
      </c>
      <c r="AB160">
        <v>12.92</v>
      </c>
      <c r="AC160">
        <v>0</v>
      </c>
      <c r="AD160">
        <v>1</v>
      </c>
      <c r="AE160">
        <v>1</v>
      </c>
      <c r="AF160" t="s">
        <v>108</v>
      </c>
      <c r="AG160">
        <v>0.28799999999999998</v>
      </c>
      <c r="AH160">
        <v>2</v>
      </c>
      <c r="AI160">
        <v>64888587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ROW(Source!A168)</f>
        <v>168</v>
      </c>
      <c r="B161">
        <v>64888593</v>
      </c>
      <c r="C161">
        <v>64888586</v>
      </c>
      <c r="D161">
        <v>29412067</v>
      </c>
      <c r="E161">
        <v>1</v>
      </c>
      <c r="F161">
        <v>1</v>
      </c>
      <c r="G161">
        <v>1</v>
      </c>
      <c r="H161">
        <v>1</v>
      </c>
      <c r="I161" t="s">
        <v>245</v>
      </c>
      <c r="J161" t="s">
        <v>3</v>
      </c>
      <c r="K161" t="s">
        <v>246</v>
      </c>
      <c r="L161">
        <v>1369</v>
      </c>
      <c r="N161">
        <v>1013</v>
      </c>
      <c r="O161" t="s">
        <v>244</v>
      </c>
      <c r="P161" t="s">
        <v>244</v>
      </c>
      <c r="Q161">
        <v>1</v>
      </c>
      <c r="X161">
        <v>0.9</v>
      </c>
      <c r="Y161">
        <v>0</v>
      </c>
      <c r="Z161">
        <v>0</v>
      </c>
      <c r="AA161">
        <v>0</v>
      </c>
      <c r="AB161">
        <v>15.49</v>
      </c>
      <c r="AC161">
        <v>0</v>
      </c>
      <c r="AD161">
        <v>1</v>
      </c>
      <c r="AE161">
        <v>1</v>
      </c>
      <c r="AF161" t="s">
        <v>108</v>
      </c>
      <c r="AG161">
        <v>0.72000000000000008</v>
      </c>
      <c r="AH161">
        <v>2</v>
      </c>
      <c r="AI161">
        <v>64888588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ROW(Source!A168)</f>
        <v>168</v>
      </c>
      <c r="B162">
        <v>64888594</v>
      </c>
      <c r="C162">
        <v>64888586</v>
      </c>
      <c r="D162">
        <v>29479234</v>
      </c>
      <c r="E162">
        <v>1</v>
      </c>
      <c r="F162">
        <v>1</v>
      </c>
      <c r="G162">
        <v>1</v>
      </c>
      <c r="H162">
        <v>1</v>
      </c>
      <c r="I162" t="s">
        <v>247</v>
      </c>
      <c r="J162" t="s">
        <v>3</v>
      </c>
      <c r="K162" t="s">
        <v>248</v>
      </c>
      <c r="L162">
        <v>1369</v>
      </c>
      <c r="N162">
        <v>1013</v>
      </c>
      <c r="O162" t="s">
        <v>244</v>
      </c>
      <c r="P162" t="s">
        <v>244</v>
      </c>
      <c r="Q162">
        <v>1</v>
      </c>
      <c r="X162">
        <v>0.9</v>
      </c>
      <c r="Y162">
        <v>0</v>
      </c>
      <c r="Z162">
        <v>0</v>
      </c>
      <c r="AA162">
        <v>0</v>
      </c>
      <c r="AB162">
        <v>12.69</v>
      </c>
      <c r="AC162">
        <v>0</v>
      </c>
      <c r="AD162">
        <v>1</v>
      </c>
      <c r="AE162">
        <v>1</v>
      </c>
      <c r="AF162" t="s">
        <v>108</v>
      </c>
      <c r="AG162">
        <v>0.72000000000000008</v>
      </c>
      <c r="AH162">
        <v>2</v>
      </c>
      <c r="AI162">
        <v>64888589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ROW(Source!A168)</f>
        <v>168</v>
      </c>
      <c r="B163">
        <v>64888595</v>
      </c>
      <c r="C163">
        <v>64888586</v>
      </c>
      <c r="D163">
        <v>29420467</v>
      </c>
      <c r="E163">
        <v>1</v>
      </c>
      <c r="F163">
        <v>1</v>
      </c>
      <c r="G163">
        <v>1</v>
      </c>
      <c r="H163">
        <v>1</v>
      </c>
      <c r="I163" t="s">
        <v>249</v>
      </c>
      <c r="J163" t="s">
        <v>3</v>
      </c>
      <c r="K163" t="s">
        <v>250</v>
      </c>
      <c r="L163">
        <v>1369</v>
      </c>
      <c r="N163">
        <v>1013</v>
      </c>
      <c r="O163" t="s">
        <v>244</v>
      </c>
      <c r="P163" t="s">
        <v>244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16.93</v>
      </c>
      <c r="AC163">
        <v>0</v>
      </c>
      <c r="AD163">
        <v>1</v>
      </c>
      <c r="AE163">
        <v>1</v>
      </c>
      <c r="AF163" t="s">
        <v>108</v>
      </c>
      <c r="AG163">
        <v>0.28799999999999998</v>
      </c>
      <c r="AH163">
        <v>2</v>
      </c>
      <c r="AI163">
        <v>64888590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ROW(Source!A168)</f>
        <v>168</v>
      </c>
      <c r="B164">
        <v>64888596</v>
      </c>
      <c r="C164">
        <v>64888586</v>
      </c>
      <c r="D164">
        <v>29412068</v>
      </c>
      <c r="E164">
        <v>1</v>
      </c>
      <c r="F164">
        <v>1</v>
      </c>
      <c r="G164">
        <v>1</v>
      </c>
      <c r="H164">
        <v>1</v>
      </c>
      <c r="I164" t="s">
        <v>251</v>
      </c>
      <c r="J164" t="s">
        <v>3</v>
      </c>
      <c r="K164" t="s">
        <v>252</v>
      </c>
      <c r="L164">
        <v>1369</v>
      </c>
      <c r="N164">
        <v>1013</v>
      </c>
      <c r="O164" t="s">
        <v>244</v>
      </c>
      <c r="P164" t="s">
        <v>244</v>
      </c>
      <c r="Q164">
        <v>1</v>
      </c>
      <c r="X164">
        <v>1.08</v>
      </c>
      <c r="Y164">
        <v>0</v>
      </c>
      <c r="Z164">
        <v>0</v>
      </c>
      <c r="AA164">
        <v>0</v>
      </c>
      <c r="AB164">
        <v>10.210000000000001</v>
      </c>
      <c r="AC164">
        <v>0</v>
      </c>
      <c r="AD164">
        <v>1</v>
      </c>
      <c r="AE164">
        <v>1</v>
      </c>
      <c r="AF164" t="s">
        <v>108</v>
      </c>
      <c r="AG164">
        <v>0.8640000000000001</v>
      </c>
      <c r="AH164">
        <v>2</v>
      </c>
      <c r="AI164">
        <v>64888591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ROW(Source!A169)</f>
        <v>169</v>
      </c>
      <c r="B165">
        <v>64888603</v>
      </c>
      <c r="C165">
        <v>64888597</v>
      </c>
      <c r="D165">
        <v>29479127</v>
      </c>
      <c r="E165">
        <v>1</v>
      </c>
      <c r="F165">
        <v>1</v>
      </c>
      <c r="G165">
        <v>1</v>
      </c>
      <c r="H165">
        <v>1</v>
      </c>
      <c r="I165" t="s">
        <v>242</v>
      </c>
      <c r="J165" t="s">
        <v>3</v>
      </c>
      <c r="K165" t="s">
        <v>243</v>
      </c>
      <c r="L165">
        <v>1369</v>
      </c>
      <c r="N165">
        <v>1013</v>
      </c>
      <c r="O165" t="s">
        <v>244</v>
      </c>
      <c r="P165" t="s">
        <v>244</v>
      </c>
      <c r="Q165">
        <v>1</v>
      </c>
      <c r="X165">
        <v>1.08</v>
      </c>
      <c r="Y165">
        <v>0</v>
      </c>
      <c r="Z165">
        <v>0</v>
      </c>
      <c r="AA165">
        <v>0</v>
      </c>
      <c r="AB165">
        <v>12.92</v>
      </c>
      <c r="AC165">
        <v>0</v>
      </c>
      <c r="AD165">
        <v>1</v>
      </c>
      <c r="AE165">
        <v>1</v>
      </c>
      <c r="AF165" t="s">
        <v>108</v>
      </c>
      <c r="AG165">
        <v>0.8640000000000001</v>
      </c>
      <c r="AH165">
        <v>2</v>
      </c>
      <c r="AI165">
        <v>64888598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ROW(Source!A169)</f>
        <v>169</v>
      </c>
      <c r="B166">
        <v>64888604</v>
      </c>
      <c r="C166">
        <v>64888597</v>
      </c>
      <c r="D166">
        <v>29412067</v>
      </c>
      <c r="E166">
        <v>1</v>
      </c>
      <c r="F166">
        <v>1</v>
      </c>
      <c r="G166">
        <v>1</v>
      </c>
      <c r="H166">
        <v>1</v>
      </c>
      <c r="I166" t="s">
        <v>245</v>
      </c>
      <c r="J166" t="s">
        <v>3</v>
      </c>
      <c r="K166" t="s">
        <v>246</v>
      </c>
      <c r="L166">
        <v>1369</v>
      </c>
      <c r="N166">
        <v>1013</v>
      </c>
      <c r="O166" t="s">
        <v>244</v>
      </c>
      <c r="P166" t="s">
        <v>244</v>
      </c>
      <c r="Q166">
        <v>1</v>
      </c>
      <c r="X166">
        <v>0.72</v>
      </c>
      <c r="Y166">
        <v>0</v>
      </c>
      <c r="Z166">
        <v>0</v>
      </c>
      <c r="AA166">
        <v>0</v>
      </c>
      <c r="AB166">
        <v>15.49</v>
      </c>
      <c r="AC166">
        <v>0</v>
      </c>
      <c r="AD166">
        <v>1</v>
      </c>
      <c r="AE166">
        <v>1</v>
      </c>
      <c r="AF166" t="s">
        <v>108</v>
      </c>
      <c r="AG166">
        <v>0.57599999999999996</v>
      </c>
      <c r="AH166">
        <v>2</v>
      </c>
      <c r="AI166">
        <v>64888599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ROW(Source!A169)</f>
        <v>169</v>
      </c>
      <c r="B167">
        <v>64888605</v>
      </c>
      <c r="C167">
        <v>64888597</v>
      </c>
      <c r="D167">
        <v>29420508</v>
      </c>
      <c r="E167">
        <v>1</v>
      </c>
      <c r="F167">
        <v>1</v>
      </c>
      <c r="G167">
        <v>1</v>
      </c>
      <c r="H167">
        <v>1</v>
      </c>
      <c r="I167" t="s">
        <v>253</v>
      </c>
      <c r="J167" t="s">
        <v>3</v>
      </c>
      <c r="K167" t="s">
        <v>254</v>
      </c>
      <c r="L167">
        <v>1369</v>
      </c>
      <c r="N167">
        <v>1013</v>
      </c>
      <c r="O167" t="s">
        <v>244</v>
      </c>
      <c r="P167" t="s">
        <v>244</v>
      </c>
      <c r="Q167">
        <v>1</v>
      </c>
      <c r="X167">
        <v>0.72</v>
      </c>
      <c r="Y167">
        <v>0</v>
      </c>
      <c r="Z167">
        <v>0</v>
      </c>
      <c r="AA167">
        <v>0</v>
      </c>
      <c r="AB167">
        <v>14.09</v>
      </c>
      <c r="AC167">
        <v>0</v>
      </c>
      <c r="AD167">
        <v>1</v>
      </c>
      <c r="AE167">
        <v>1</v>
      </c>
      <c r="AF167" t="s">
        <v>108</v>
      </c>
      <c r="AG167">
        <v>0.57599999999999996</v>
      </c>
      <c r="AH167">
        <v>2</v>
      </c>
      <c r="AI167">
        <v>64888600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ROW(Source!A169)</f>
        <v>169</v>
      </c>
      <c r="B168">
        <v>64888606</v>
      </c>
      <c r="C168">
        <v>64888597</v>
      </c>
      <c r="D168">
        <v>29420467</v>
      </c>
      <c r="E168">
        <v>1</v>
      </c>
      <c r="F168">
        <v>1</v>
      </c>
      <c r="G168">
        <v>1</v>
      </c>
      <c r="H168">
        <v>1</v>
      </c>
      <c r="I168" t="s">
        <v>249</v>
      </c>
      <c r="J168" t="s">
        <v>3</v>
      </c>
      <c r="K168" t="s">
        <v>250</v>
      </c>
      <c r="L168">
        <v>1369</v>
      </c>
      <c r="N168">
        <v>1013</v>
      </c>
      <c r="O168" t="s">
        <v>244</v>
      </c>
      <c r="P168" t="s">
        <v>244</v>
      </c>
      <c r="Q168">
        <v>1</v>
      </c>
      <c r="X168">
        <v>0.36</v>
      </c>
      <c r="Y168">
        <v>0</v>
      </c>
      <c r="Z168">
        <v>0</v>
      </c>
      <c r="AA168">
        <v>0</v>
      </c>
      <c r="AB168">
        <v>16.93</v>
      </c>
      <c r="AC168">
        <v>0</v>
      </c>
      <c r="AD168">
        <v>1</v>
      </c>
      <c r="AE168">
        <v>1</v>
      </c>
      <c r="AF168" t="s">
        <v>108</v>
      </c>
      <c r="AG168">
        <v>0.28799999999999998</v>
      </c>
      <c r="AH168">
        <v>2</v>
      </c>
      <c r="AI168">
        <v>64888601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ROW(Source!A169)</f>
        <v>169</v>
      </c>
      <c r="B169">
        <v>64888607</v>
      </c>
      <c r="C169">
        <v>64888597</v>
      </c>
      <c r="D169">
        <v>29412068</v>
      </c>
      <c r="E169">
        <v>1</v>
      </c>
      <c r="F169">
        <v>1</v>
      </c>
      <c r="G169">
        <v>1</v>
      </c>
      <c r="H169">
        <v>1</v>
      </c>
      <c r="I169" t="s">
        <v>251</v>
      </c>
      <c r="J169" t="s">
        <v>3</v>
      </c>
      <c r="K169" t="s">
        <v>252</v>
      </c>
      <c r="L169">
        <v>1369</v>
      </c>
      <c r="N169">
        <v>1013</v>
      </c>
      <c r="O169" t="s">
        <v>244</v>
      </c>
      <c r="P169" t="s">
        <v>244</v>
      </c>
      <c r="Q169">
        <v>1</v>
      </c>
      <c r="X169">
        <v>0.72</v>
      </c>
      <c r="Y169">
        <v>0</v>
      </c>
      <c r="Z169">
        <v>0</v>
      </c>
      <c r="AA169">
        <v>0</v>
      </c>
      <c r="AB169">
        <v>10.210000000000001</v>
      </c>
      <c r="AC169">
        <v>0</v>
      </c>
      <c r="AD169">
        <v>1</v>
      </c>
      <c r="AE169">
        <v>1</v>
      </c>
      <c r="AF169" t="s">
        <v>108</v>
      </c>
      <c r="AG169">
        <v>0.57599999999999996</v>
      </c>
      <c r="AH169">
        <v>2</v>
      </c>
      <c r="AI169">
        <v>64888602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ROW(Source!A170)</f>
        <v>170</v>
      </c>
      <c r="B170">
        <v>64888603</v>
      </c>
      <c r="C170">
        <v>64888597</v>
      </c>
      <c r="D170">
        <v>29479127</v>
      </c>
      <c r="E170">
        <v>1</v>
      </c>
      <c r="F170">
        <v>1</v>
      </c>
      <c r="G170">
        <v>1</v>
      </c>
      <c r="H170">
        <v>1</v>
      </c>
      <c r="I170" t="s">
        <v>242</v>
      </c>
      <c r="J170" t="s">
        <v>3</v>
      </c>
      <c r="K170" t="s">
        <v>243</v>
      </c>
      <c r="L170">
        <v>1369</v>
      </c>
      <c r="N170">
        <v>1013</v>
      </c>
      <c r="O170" t="s">
        <v>244</v>
      </c>
      <c r="P170" t="s">
        <v>244</v>
      </c>
      <c r="Q170">
        <v>1</v>
      </c>
      <c r="X170">
        <v>1.08</v>
      </c>
      <c r="Y170">
        <v>0</v>
      </c>
      <c r="Z170">
        <v>0</v>
      </c>
      <c r="AA170">
        <v>0</v>
      </c>
      <c r="AB170">
        <v>12.92</v>
      </c>
      <c r="AC170">
        <v>0</v>
      </c>
      <c r="AD170">
        <v>1</v>
      </c>
      <c r="AE170">
        <v>1</v>
      </c>
      <c r="AF170" t="s">
        <v>108</v>
      </c>
      <c r="AG170">
        <v>0.8640000000000001</v>
      </c>
      <c r="AH170">
        <v>2</v>
      </c>
      <c r="AI170">
        <v>64888598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ROW(Source!A170)</f>
        <v>170</v>
      </c>
      <c r="B171">
        <v>64888604</v>
      </c>
      <c r="C171">
        <v>64888597</v>
      </c>
      <c r="D171">
        <v>29412067</v>
      </c>
      <c r="E171">
        <v>1</v>
      </c>
      <c r="F171">
        <v>1</v>
      </c>
      <c r="G171">
        <v>1</v>
      </c>
      <c r="H171">
        <v>1</v>
      </c>
      <c r="I171" t="s">
        <v>245</v>
      </c>
      <c r="J171" t="s">
        <v>3</v>
      </c>
      <c r="K171" t="s">
        <v>246</v>
      </c>
      <c r="L171">
        <v>1369</v>
      </c>
      <c r="N171">
        <v>1013</v>
      </c>
      <c r="O171" t="s">
        <v>244</v>
      </c>
      <c r="P171" t="s">
        <v>244</v>
      </c>
      <c r="Q171">
        <v>1</v>
      </c>
      <c r="X171">
        <v>0.72</v>
      </c>
      <c r="Y171">
        <v>0</v>
      </c>
      <c r="Z171">
        <v>0</v>
      </c>
      <c r="AA171">
        <v>0</v>
      </c>
      <c r="AB171">
        <v>15.49</v>
      </c>
      <c r="AC171">
        <v>0</v>
      </c>
      <c r="AD171">
        <v>1</v>
      </c>
      <c r="AE171">
        <v>1</v>
      </c>
      <c r="AF171" t="s">
        <v>108</v>
      </c>
      <c r="AG171">
        <v>0.57599999999999996</v>
      </c>
      <c r="AH171">
        <v>2</v>
      </c>
      <c r="AI171">
        <v>64888599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ROW(Source!A170)</f>
        <v>170</v>
      </c>
      <c r="B172">
        <v>64888605</v>
      </c>
      <c r="C172">
        <v>64888597</v>
      </c>
      <c r="D172">
        <v>29420508</v>
      </c>
      <c r="E172">
        <v>1</v>
      </c>
      <c r="F172">
        <v>1</v>
      </c>
      <c r="G172">
        <v>1</v>
      </c>
      <c r="H172">
        <v>1</v>
      </c>
      <c r="I172" t="s">
        <v>253</v>
      </c>
      <c r="J172" t="s">
        <v>3</v>
      </c>
      <c r="K172" t="s">
        <v>254</v>
      </c>
      <c r="L172">
        <v>1369</v>
      </c>
      <c r="N172">
        <v>1013</v>
      </c>
      <c r="O172" t="s">
        <v>244</v>
      </c>
      <c r="P172" t="s">
        <v>244</v>
      </c>
      <c r="Q172">
        <v>1</v>
      </c>
      <c r="X172">
        <v>0.72</v>
      </c>
      <c r="Y172">
        <v>0</v>
      </c>
      <c r="Z172">
        <v>0</v>
      </c>
      <c r="AA172">
        <v>0</v>
      </c>
      <c r="AB172">
        <v>14.09</v>
      </c>
      <c r="AC172">
        <v>0</v>
      </c>
      <c r="AD172">
        <v>1</v>
      </c>
      <c r="AE172">
        <v>1</v>
      </c>
      <c r="AF172" t="s">
        <v>108</v>
      </c>
      <c r="AG172">
        <v>0.57599999999999996</v>
      </c>
      <c r="AH172">
        <v>2</v>
      </c>
      <c r="AI172">
        <v>64888600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ROW(Source!A170)</f>
        <v>170</v>
      </c>
      <c r="B173">
        <v>64888606</v>
      </c>
      <c r="C173">
        <v>64888597</v>
      </c>
      <c r="D173">
        <v>29420467</v>
      </c>
      <c r="E173">
        <v>1</v>
      </c>
      <c r="F173">
        <v>1</v>
      </c>
      <c r="G173">
        <v>1</v>
      </c>
      <c r="H173">
        <v>1</v>
      </c>
      <c r="I173" t="s">
        <v>249</v>
      </c>
      <c r="J173" t="s">
        <v>3</v>
      </c>
      <c r="K173" t="s">
        <v>250</v>
      </c>
      <c r="L173">
        <v>1369</v>
      </c>
      <c r="N173">
        <v>1013</v>
      </c>
      <c r="O173" t="s">
        <v>244</v>
      </c>
      <c r="P173" t="s">
        <v>244</v>
      </c>
      <c r="Q173">
        <v>1</v>
      </c>
      <c r="X173">
        <v>0.36</v>
      </c>
      <c r="Y173">
        <v>0</v>
      </c>
      <c r="Z173">
        <v>0</v>
      </c>
      <c r="AA173">
        <v>0</v>
      </c>
      <c r="AB173">
        <v>16.93</v>
      </c>
      <c r="AC173">
        <v>0</v>
      </c>
      <c r="AD173">
        <v>1</v>
      </c>
      <c r="AE173">
        <v>1</v>
      </c>
      <c r="AF173" t="s">
        <v>108</v>
      </c>
      <c r="AG173">
        <v>0.28799999999999998</v>
      </c>
      <c r="AH173">
        <v>2</v>
      </c>
      <c r="AI173">
        <v>64888601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ROW(Source!A170)</f>
        <v>170</v>
      </c>
      <c r="B174">
        <v>64888607</v>
      </c>
      <c r="C174">
        <v>64888597</v>
      </c>
      <c r="D174">
        <v>29412068</v>
      </c>
      <c r="E174">
        <v>1</v>
      </c>
      <c r="F174">
        <v>1</v>
      </c>
      <c r="G174">
        <v>1</v>
      </c>
      <c r="H174">
        <v>1</v>
      </c>
      <c r="I174" t="s">
        <v>251</v>
      </c>
      <c r="J174" t="s">
        <v>3</v>
      </c>
      <c r="K174" t="s">
        <v>252</v>
      </c>
      <c r="L174">
        <v>1369</v>
      </c>
      <c r="N174">
        <v>1013</v>
      </c>
      <c r="O174" t="s">
        <v>244</v>
      </c>
      <c r="P174" t="s">
        <v>244</v>
      </c>
      <c r="Q174">
        <v>1</v>
      </c>
      <c r="X174">
        <v>0.72</v>
      </c>
      <c r="Y174">
        <v>0</v>
      </c>
      <c r="Z174">
        <v>0</v>
      </c>
      <c r="AA174">
        <v>0</v>
      </c>
      <c r="AB174">
        <v>10.210000000000001</v>
      </c>
      <c r="AC174">
        <v>0</v>
      </c>
      <c r="AD174">
        <v>1</v>
      </c>
      <c r="AE174">
        <v>1</v>
      </c>
      <c r="AF174" t="s">
        <v>108</v>
      </c>
      <c r="AG174">
        <v>0.57599999999999996</v>
      </c>
      <c r="AH174">
        <v>2</v>
      </c>
      <c r="AI174">
        <v>64888602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ROW(Source!A171)</f>
        <v>171</v>
      </c>
      <c r="B175">
        <v>64888613</v>
      </c>
      <c r="C175">
        <v>64888608</v>
      </c>
      <c r="D175">
        <v>29412067</v>
      </c>
      <c r="E175">
        <v>1</v>
      </c>
      <c r="F175">
        <v>1</v>
      </c>
      <c r="G175">
        <v>1</v>
      </c>
      <c r="H175">
        <v>1</v>
      </c>
      <c r="I175" t="s">
        <v>245</v>
      </c>
      <c r="J175" t="s">
        <v>3</v>
      </c>
      <c r="K175" t="s">
        <v>246</v>
      </c>
      <c r="L175">
        <v>1369</v>
      </c>
      <c r="N175">
        <v>1013</v>
      </c>
      <c r="O175" t="s">
        <v>244</v>
      </c>
      <c r="P175" t="s">
        <v>244</v>
      </c>
      <c r="Q175">
        <v>1</v>
      </c>
      <c r="X175">
        <v>2.52</v>
      </c>
      <c r="Y175">
        <v>0</v>
      </c>
      <c r="Z175">
        <v>0</v>
      </c>
      <c r="AA175">
        <v>0</v>
      </c>
      <c r="AB175">
        <v>15.49</v>
      </c>
      <c r="AC175">
        <v>0</v>
      </c>
      <c r="AD175">
        <v>1</v>
      </c>
      <c r="AE175">
        <v>1</v>
      </c>
      <c r="AF175" t="s">
        <v>108</v>
      </c>
      <c r="AG175">
        <v>2.016</v>
      </c>
      <c r="AH175">
        <v>2</v>
      </c>
      <c r="AI175">
        <v>64888609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ROW(Source!A171)</f>
        <v>171</v>
      </c>
      <c r="B176">
        <v>64888614</v>
      </c>
      <c r="C176">
        <v>64888608</v>
      </c>
      <c r="D176">
        <v>29420508</v>
      </c>
      <c r="E176">
        <v>1</v>
      </c>
      <c r="F176">
        <v>1</v>
      </c>
      <c r="G176">
        <v>1</v>
      </c>
      <c r="H176">
        <v>1</v>
      </c>
      <c r="I176" t="s">
        <v>253</v>
      </c>
      <c r="J176" t="s">
        <v>3</v>
      </c>
      <c r="K176" t="s">
        <v>254</v>
      </c>
      <c r="L176">
        <v>1369</v>
      </c>
      <c r="N176">
        <v>1013</v>
      </c>
      <c r="O176" t="s">
        <v>244</v>
      </c>
      <c r="P176" t="s">
        <v>244</v>
      </c>
      <c r="Q176">
        <v>1</v>
      </c>
      <c r="X176">
        <v>2.52</v>
      </c>
      <c r="Y176">
        <v>0</v>
      </c>
      <c r="Z176">
        <v>0</v>
      </c>
      <c r="AA176">
        <v>0</v>
      </c>
      <c r="AB176">
        <v>14.09</v>
      </c>
      <c r="AC176">
        <v>0</v>
      </c>
      <c r="AD176">
        <v>1</v>
      </c>
      <c r="AE176">
        <v>1</v>
      </c>
      <c r="AF176" t="s">
        <v>108</v>
      </c>
      <c r="AG176">
        <v>2.016</v>
      </c>
      <c r="AH176">
        <v>2</v>
      </c>
      <c r="AI176">
        <v>64888610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ROW(Source!A171)</f>
        <v>171</v>
      </c>
      <c r="B177">
        <v>64888615</v>
      </c>
      <c r="C177">
        <v>64888608</v>
      </c>
      <c r="D177">
        <v>29420467</v>
      </c>
      <c r="E177">
        <v>1</v>
      </c>
      <c r="F177">
        <v>1</v>
      </c>
      <c r="G177">
        <v>1</v>
      </c>
      <c r="H177">
        <v>1</v>
      </c>
      <c r="I177" t="s">
        <v>249</v>
      </c>
      <c r="J177" t="s">
        <v>3</v>
      </c>
      <c r="K177" t="s">
        <v>250</v>
      </c>
      <c r="L177">
        <v>1369</v>
      </c>
      <c r="N177">
        <v>1013</v>
      </c>
      <c r="O177" t="s">
        <v>244</v>
      </c>
      <c r="P177" t="s">
        <v>244</v>
      </c>
      <c r="Q177">
        <v>1</v>
      </c>
      <c r="X177">
        <v>1.01</v>
      </c>
      <c r="Y177">
        <v>0</v>
      </c>
      <c r="Z177">
        <v>0</v>
      </c>
      <c r="AA177">
        <v>0</v>
      </c>
      <c r="AB177">
        <v>16.93</v>
      </c>
      <c r="AC177">
        <v>0</v>
      </c>
      <c r="AD177">
        <v>1</v>
      </c>
      <c r="AE177">
        <v>1</v>
      </c>
      <c r="AF177" t="s">
        <v>108</v>
      </c>
      <c r="AG177">
        <v>0.80800000000000005</v>
      </c>
      <c r="AH177">
        <v>2</v>
      </c>
      <c r="AI177">
        <v>64888611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ROW(Source!A171)</f>
        <v>171</v>
      </c>
      <c r="B178">
        <v>64888616</v>
      </c>
      <c r="C178">
        <v>64888608</v>
      </c>
      <c r="D178">
        <v>29412068</v>
      </c>
      <c r="E178">
        <v>1</v>
      </c>
      <c r="F178">
        <v>1</v>
      </c>
      <c r="G178">
        <v>1</v>
      </c>
      <c r="H178">
        <v>1</v>
      </c>
      <c r="I178" t="s">
        <v>251</v>
      </c>
      <c r="J178" t="s">
        <v>3</v>
      </c>
      <c r="K178" t="s">
        <v>252</v>
      </c>
      <c r="L178">
        <v>1369</v>
      </c>
      <c r="N178">
        <v>1013</v>
      </c>
      <c r="O178" t="s">
        <v>244</v>
      </c>
      <c r="P178" t="s">
        <v>244</v>
      </c>
      <c r="Q178">
        <v>1</v>
      </c>
      <c r="X178">
        <v>4.03</v>
      </c>
      <c r="Y178">
        <v>0</v>
      </c>
      <c r="Z178">
        <v>0</v>
      </c>
      <c r="AA178">
        <v>0</v>
      </c>
      <c r="AB178">
        <v>10.210000000000001</v>
      </c>
      <c r="AC178">
        <v>0</v>
      </c>
      <c r="AD178">
        <v>1</v>
      </c>
      <c r="AE178">
        <v>1</v>
      </c>
      <c r="AF178" t="s">
        <v>108</v>
      </c>
      <c r="AG178">
        <v>3.2240000000000002</v>
      </c>
      <c r="AH178">
        <v>2</v>
      </c>
      <c r="AI178">
        <v>64888612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ROW(Source!A172)</f>
        <v>172</v>
      </c>
      <c r="B179">
        <v>64888613</v>
      </c>
      <c r="C179">
        <v>64888608</v>
      </c>
      <c r="D179">
        <v>29412067</v>
      </c>
      <c r="E179">
        <v>1</v>
      </c>
      <c r="F179">
        <v>1</v>
      </c>
      <c r="G179">
        <v>1</v>
      </c>
      <c r="H179">
        <v>1</v>
      </c>
      <c r="I179" t="s">
        <v>245</v>
      </c>
      <c r="J179" t="s">
        <v>3</v>
      </c>
      <c r="K179" t="s">
        <v>246</v>
      </c>
      <c r="L179">
        <v>1369</v>
      </c>
      <c r="N179">
        <v>1013</v>
      </c>
      <c r="O179" t="s">
        <v>244</v>
      </c>
      <c r="P179" t="s">
        <v>244</v>
      </c>
      <c r="Q179">
        <v>1</v>
      </c>
      <c r="X179">
        <v>2.52</v>
      </c>
      <c r="Y179">
        <v>0</v>
      </c>
      <c r="Z179">
        <v>0</v>
      </c>
      <c r="AA179">
        <v>0</v>
      </c>
      <c r="AB179">
        <v>15.49</v>
      </c>
      <c r="AC179">
        <v>0</v>
      </c>
      <c r="AD179">
        <v>1</v>
      </c>
      <c r="AE179">
        <v>1</v>
      </c>
      <c r="AF179" t="s">
        <v>108</v>
      </c>
      <c r="AG179">
        <v>2.016</v>
      </c>
      <c r="AH179">
        <v>2</v>
      </c>
      <c r="AI179">
        <v>64888609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ROW(Source!A172)</f>
        <v>172</v>
      </c>
      <c r="B180">
        <v>64888614</v>
      </c>
      <c r="C180">
        <v>64888608</v>
      </c>
      <c r="D180">
        <v>29420508</v>
      </c>
      <c r="E180">
        <v>1</v>
      </c>
      <c r="F180">
        <v>1</v>
      </c>
      <c r="G180">
        <v>1</v>
      </c>
      <c r="H180">
        <v>1</v>
      </c>
      <c r="I180" t="s">
        <v>253</v>
      </c>
      <c r="J180" t="s">
        <v>3</v>
      </c>
      <c r="K180" t="s">
        <v>254</v>
      </c>
      <c r="L180">
        <v>1369</v>
      </c>
      <c r="N180">
        <v>1013</v>
      </c>
      <c r="O180" t="s">
        <v>244</v>
      </c>
      <c r="P180" t="s">
        <v>244</v>
      </c>
      <c r="Q180">
        <v>1</v>
      </c>
      <c r="X180">
        <v>2.52</v>
      </c>
      <c r="Y180">
        <v>0</v>
      </c>
      <c r="Z180">
        <v>0</v>
      </c>
      <c r="AA180">
        <v>0</v>
      </c>
      <c r="AB180">
        <v>14.09</v>
      </c>
      <c r="AC180">
        <v>0</v>
      </c>
      <c r="AD180">
        <v>1</v>
      </c>
      <c r="AE180">
        <v>1</v>
      </c>
      <c r="AF180" t="s">
        <v>108</v>
      </c>
      <c r="AG180">
        <v>2.016</v>
      </c>
      <c r="AH180">
        <v>2</v>
      </c>
      <c r="AI180">
        <v>64888610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ROW(Source!A172)</f>
        <v>172</v>
      </c>
      <c r="B181">
        <v>64888615</v>
      </c>
      <c r="C181">
        <v>64888608</v>
      </c>
      <c r="D181">
        <v>29420467</v>
      </c>
      <c r="E181">
        <v>1</v>
      </c>
      <c r="F181">
        <v>1</v>
      </c>
      <c r="G181">
        <v>1</v>
      </c>
      <c r="H181">
        <v>1</v>
      </c>
      <c r="I181" t="s">
        <v>249</v>
      </c>
      <c r="J181" t="s">
        <v>3</v>
      </c>
      <c r="K181" t="s">
        <v>250</v>
      </c>
      <c r="L181">
        <v>1369</v>
      </c>
      <c r="N181">
        <v>1013</v>
      </c>
      <c r="O181" t="s">
        <v>244</v>
      </c>
      <c r="P181" t="s">
        <v>244</v>
      </c>
      <c r="Q181">
        <v>1</v>
      </c>
      <c r="X181">
        <v>1.01</v>
      </c>
      <c r="Y181">
        <v>0</v>
      </c>
      <c r="Z181">
        <v>0</v>
      </c>
      <c r="AA181">
        <v>0</v>
      </c>
      <c r="AB181">
        <v>16.93</v>
      </c>
      <c r="AC181">
        <v>0</v>
      </c>
      <c r="AD181">
        <v>1</v>
      </c>
      <c r="AE181">
        <v>1</v>
      </c>
      <c r="AF181" t="s">
        <v>108</v>
      </c>
      <c r="AG181">
        <v>0.80800000000000005</v>
      </c>
      <c r="AH181">
        <v>2</v>
      </c>
      <c r="AI181">
        <v>64888611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ROW(Source!A172)</f>
        <v>172</v>
      </c>
      <c r="B182">
        <v>64888616</v>
      </c>
      <c r="C182">
        <v>64888608</v>
      </c>
      <c r="D182">
        <v>29412068</v>
      </c>
      <c r="E182">
        <v>1</v>
      </c>
      <c r="F182">
        <v>1</v>
      </c>
      <c r="G182">
        <v>1</v>
      </c>
      <c r="H182">
        <v>1</v>
      </c>
      <c r="I182" t="s">
        <v>251</v>
      </c>
      <c r="J182" t="s">
        <v>3</v>
      </c>
      <c r="K182" t="s">
        <v>252</v>
      </c>
      <c r="L182">
        <v>1369</v>
      </c>
      <c r="N182">
        <v>1013</v>
      </c>
      <c r="O182" t="s">
        <v>244</v>
      </c>
      <c r="P182" t="s">
        <v>244</v>
      </c>
      <c r="Q182">
        <v>1</v>
      </c>
      <c r="X182">
        <v>4.03</v>
      </c>
      <c r="Y182">
        <v>0</v>
      </c>
      <c r="Z182">
        <v>0</v>
      </c>
      <c r="AA182">
        <v>0</v>
      </c>
      <c r="AB182">
        <v>10.210000000000001</v>
      </c>
      <c r="AC182">
        <v>0</v>
      </c>
      <c r="AD182">
        <v>1</v>
      </c>
      <c r="AE182">
        <v>1</v>
      </c>
      <c r="AF182" t="s">
        <v>108</v>
      </c>
      <c r="AG182">
        <v>3.2240000000000002</v>
      </c>
      <c r="AH182">
        <v>2</v>
      </c>
      <c r="AI182">
        <v>64888612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ROW(Source!A173)</f>
        <v>173</v>
      </c>
      <c r="B183">
        <v>64888623</v>
      </c>
      <c r="C183">
        <v>64888617</v>
      </c>
      <c r="D183">
        <v>29479127</v>
      </c>
      <c r="E183">
        <v>1</v>
      </c>
      <c r="F183">
        <v>1</v>
      </c>
      <c r="G183">
        <v>1</v>
      </c>
      <c r="H183">
        <v>1</v>
      </c>
      <c r="I183" t="s">
        <v>242</v>
      </c>
      <c r="J183" t="s">
        <v>3</v>
      </c>
      <c r="K183" t="s">
        <v>243</v>
      </c>
      <c r="L183">
        <v>1369</v>
      </c>
      <c r="N183">
        <v>1013</v>
      </c>
      <c r="O183" t="s">
        <v>244</v>
      </c>
      <c r="P183" t="s">
        <v>244</v>
      </c>
      <c r="Q183">
        <v>1</v>
      </c>
      <c r="X183">
        <v>2.16</v>
      </c>
      <c r="Y183">
        <v>0</v>
      </c>
      <c r="Z183">
        <v>0</v>
      </c>
      <c r="AA183">
        <v>0</v>
      </c>
      <c r="AB183">
        <v>12.92</v>
      </c>
      <c r="AC183">
        <v>0</v>
      </c>
      <c r="AD183">
        <v>1</v>
      </c>
      <c r="AE183">
        <v>1</v>
      </c>
      <c r="AF183" t="s">
        <v>108</v>
      </c>
      <c r="AG183">
        <v>1.7280000000000002</v>
      </c>
      <c r="AH183">
        <v>2</v>
      </c>
      <c r="AI183">
        <v>64888618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ROW(Source!A173)</f>
        <v>173</v>
      </c>
      <c r="B184">
        <v>64888624</v>
      </c>
      <c r="C184">
        <v>64888617</v>
      </c>
      <c r="D184">
        <v>29412067</v>
      </c>
      <c r="E184">
        <v>1</v>
      </c>
      <c r="F184">
        <v>1</v>
      </c>
      <c r="G184">
        <v>1</v>
      </c>
      <c r="H184">
        <v>1</v>
      </c>
      <c r="I184" t="s">
        <v>245</v>
      </c>
      <c r="J184" t="s">
        <v>3</v>
      </c>
      <c r="K184" t="s">
        <v>246</v>
      </c>
      <c r="L184">
        <v>1369</v>
      </c>
      <c r="N184">
        <v>1013</v>
      </c>
      <c r="O184" t="s">
        <v>244</v>
      </c>
      <c r="P184" t="s">
        <v>244</v>
      </c>
      <c r="Q184">
        <v>1</v>
      </c>
      <c r="X184">
        <v>1.44</v>
      </c>
      <c r="Y184">
        <v>0</v>
      </c>
      <c r="Z184">
        <v>0</v>
      </c>
      <c r="AA184">
        <v>0</v>
      </c>
      <c r="AB184">
        <v>15.49</v>
      </c>
      <c r="AC184">
        <v>0</v>
      </c>
      <c r="AD184">
        <v>1</v>
      </c>
      <c r="AE184">
        <v>1</v>
      </c>
      <c r="AF184" t="s">
        <v>108</v>
      </c>
      <c r="AG184">
        <v>1.1519999999999999</v>
      </c>
      <c r="AH184">
        <v>2</v>
      </c>
      <c r="AI184">
        <v>64888619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ROW(Source!A173)</f>
        <v>173</v>
      </c>
      <c r="B185">
        <v>64888625</v>
      </c>
      <c r="C185">
        <v>64888617</v>
      </c>
      <c r="D185">
        <v>29420508</v>
      </c>
      <c r="E185">
        <v>1</v>
      </c>
      <c r="F185">
        <v>1</v>
      </c>
      <c r="G185">
        <v>1</v>
      </c>
      <c r="H185">
        <v>1</v>
      </c>
      <c r="I185" t="s">
        <v>253</v>
      </c>
      <c r="J185" t="s">
        <v>3</v>
      </c>
      <c r="K185" t="s">
        <v>254</v>
      </c>
      <c r="L185">
        <v>1369</v>
      </c>
      <c r="N185">
        <v>1013</v>
      </c>
      <c r="O185" t="s">
        <v>244</v>
      </c>
      <c r="P185" t="s">
        <v>244</v>
      </c>
      <c r="Q185">
        <v>1</v>
      </c>
      <c r="X185">
        <v>1.44</v>
      </c>
      <c r="Y185">
        <v>0</v>
      </c>
      <c r="Z185">
        <v>0</v>
      </c>
      <c r="AA185">
        <v>0</v>
      </c>
      <c r="AB185">
        <v>14.09</v>
      </c>
      <c r="AC185">
        <v>0</v>
      </c>
      <c r="AD185">
        <v>1</v>
      </c>
      <c r="AE185">
        <v>1</v>
      </c>
      <c r="AF185" t="s">
        <v>108</v>
      </c>
      <c r="AG185">
        <v>1.1519999999999999</v>
      </c>
      <c r="AH185">
        <v>2</v>
      </c>
      <c r="AI185">
        <v>64888620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ROW(Source!A173)</f>
        <v>173</v>
      </c>
      <c r="B186">
        <v>64888626</v>
      </c>
      <c r="C186">
        <v>64888617</v>
      </c>
      <c r="D186">
        <v>29420467</v>
      </c>
      <c r="E186">
        <v>1</v>
      </c>
      <c r="F186">
        <v>1</v>
      </c>
      <c r="G186">
        <v>1</v>
      </c>
      <c r="H186">
        <v>1</v>
      </c>
      <c r="I186" t="s">
        <v>249</v>
      </c>
      <c r="J186" t="s">
        <v>3</v>
      </c>
      <c r="K186" t="s">
        <v>250</v>
      </c>
      <c r="L186">
        <v>1369</v>
      </c>
      <c r="N186">
        <v>1013</v>
      </c>
      <c r="O186" t="s">
        <v>244</v>
      </c>
      <c r="P186" t="s">
        <v>244</v>
      </c>
      <c r="Q186">
        <v>1</v>
      </c>
      <c r="X186">
        <v>0.72</v>
      </c>
      <c r="Y186">
        <v>0</v>
      </c>
      <c r="Z186">
        <v>0</v>
      </c>
      <c r="AA186">
        <v>0</v>
      </c>
      <c r="AB186">
        <v>16.93</v>
      </c>
      <c r="AC186">
        <v>0</v>
      </c>
      <c r="AD186">
        <v>1</v>
      </c>
      <c r="AE186">
        <v>1</v>
      </c>
      <c r="AF186" t="s">
        <v>108</v>
      </c>
      <c r="AG186">
        <v>0.57599999999999996</v>
      </c>
      <c r="AH186">
        <v>2</v>
      </c>
      <c r="AI186">
        <v>64888621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ROW(Source!A173)</f>
        <v>173</v>
      </c>
      <c r="B187">
        <v>64888627</v>
      </c>
      <c r="C187">
        <v>64888617</v>
      </c>
      <c r="D187">
        <v>29412068</v>
      </c>
      <c r="E187">
        <v>1</v>
      </c>
      <c r="F187">
        <v>1</v>
      </c>
      <c r="G187">
        <v>1</v>
      </c>
      <c r="H187">
        <v>1</v>
      </c>
      <c r="I187" t="s">
        <v>251</v>
      </c>
      <c r="J187" t="s">
        <v>3</v>
      </c>
      <c r="K187" t="s">
        <v>252</v>
      </c>
      <c r="L187">
        <v>1369</v>
      </c>
      <c r="N187">
        <v>1013</v>
      </c>
      <c r="O187" t="s">
        <v>244</v>
      </c>
      <c r="P187" t="s">
        <v>244</v>
      </c>
      <c r="Q187">
        <v>1</v>
      </c>
      <c r="X187">
        <v>1.44</v>
      </c>
      <c r="Y187">
        <v>0</v>
      </c>
      <c r="Z187">
        <v>0</v>
      </c>
      <c r="AA187">
        <v>0</v>
      </c>
      <c r="AB187">
        <v>10.210000000000001</v>
      </c>
      <c r="AC187">
        <v>0</v>
      </c>
      <c r="AD187">
        <v>1</v>
      </c>
      <c r="AE187">
        <v>1</v>
      </c>
      <c r="AF187" t="s">
        <v>108</v>
      </c>
      <c r="AG187">
        <v>1.1519999999999999</v>
      </c>
      <c r="AH187">
        <v>2</v>
      </c>
      <c r="AI187">
        <v>64888622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ROW(Source!A174)</f>
        <v>174</v>
      </c>
      <c r="B188">
        <v>64888623</v>
      </c>
      <c r="C188">
        <v>64888617</v>
      </c>
      <c r="D188">
        <v>29479127</v>
      </c>
      <c r="E188">
        <v>1</v>
      </c>
      <c r="F188">
        <v>1</v>
      </c>
      <c r="G188">
        <v>1</v>
      </c>
      <c r="H188">
        <v>1</v>
      </c>
      <c r="I188" t="s">
        <v>242</v>
      </c>
      <c r="J188" t="s">
        <v>3</v>
      </c>
      <c r="K188" t="s">
        <v>243</v>
      </c>
      <c r="L188">
        <v>1369</v>
      </c>
      <c r="N188">
        <v>1013</v>
      </c>
      <c r="O188" t="s">
        <v>244</v>
      </c>
      <c r="P188" t="s">
        <v>244</v>
      </c>
      <c r="Q188">
        <v>1</v>
      </c>
      <c r="X188">
        <v>2.16</v>
      </c>
      <c r="Y188">
        <v>0</v>
      </c>
      <c r="Z188">
        <v>0</v>
      </c>
      <c r="AA188">
        <v>0</v>
      </c>
      <c r="AB188">
        <v>12.92</v>
      </c>
      <c r="AC188">
        <v>0</v>
      </c>
      <c r="AD188">
        <v>1</v>
      </c>
      <c r="AE188">
        <v>1</v>
      </c>
      <c r="AF188" t="s">
        <v>108</v>
      </c>
      <c r="AG188">
        <v>1.7280000000000002</v>
      </c>
      <c r="AH188">
        <v>2</v>
      </c>
      <c r="AI188">
        <v>64888618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ROW(Source!A174)</f>
        <v>174</v>
      </c>
      <c r="B189">
        <v>64888624</v>
      </c>
      <c r="C189">
        <v>64888617</v>
      </c>
      <c r="D189">
        <v>29412067</v>
      </c>
      <c r="E189">
        <v>1</v>
      </c>
      <c r="F189">
        <v>1</v>
      </c>
      <c r="G189">
        <v>1</v>
      </c>
      <c r="H189">
        <v>1</v>
      </c>
      <c r="I189" t="s">
        <v>245</v>
      </c>
      <c r="J189" t="s">
        <v>3</v>
      </c>
      <c r="K189" t="s">
        <v>246</v>
      </c>
      <c r="L189">
        <v>1369</v>
      </c>
      <c r="N189">
        <v>1013</v>
      </c>
      <c r="O189" t="s">
        <v>244</v>
      </c>
      <c r="P189" t="s">
        <v>244</v>
      </c>
      <c r="Q189">
        <v>1</v>
      </c>
      <c r="X189">
        <v>1.44</v>
      </c>
      <c r="Y189">
        <v>0</v>
      </c>
      <c r="Z189">
        <v>0</v>
      </c>
      <c r="AA189">
        <v>0</v>
      </c>
      <c r="AB189">
        <v>15.49</v>
      </c>
      <c r="AC189">
        <v>0</v>
      </c>
      <c r="AD189">
        <v>1</v>
      </c>
      <c r="AE189">
        <v>1</v>
      </c>
      <c r="AF189" t="s">
        <v>108</v>
      </c>
      <c r="AG189">
        <v>1.1519999999999999</v>
      </c>
      <c r="AH189">
        <v>2</v>
      </c>
      <c r="AI189">
        <v>64888619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ROW(Source!A174)</f>
        <v>174</v>
      </c>
      <c r="B190">
        <v>64888625</v>
      </c>
      <c r="C190">
        <v>64888617</v>
      </c>
      <c r="D190">
        <v>29420508</v>
      </c>
      <c r="E190">
        <v>1</v>
      </c>
      <c r="F190">
        <v>1</v>
      </c>
      <c r="G190">
        <v>1</v>
      </c>
      <c r="H190">
        <v>1</v>
      </c>
      <c r="I190" t="s">
        <v>253</v>
      </c>
      <c r="J190" t="s">
        <v>3</v>
      </c>
      <c r="K190" t="s">
        <v>254</v>
      </c>
      <c r="L190">
        <v>1369</v>
      </c>
      <c r="N190">
        <v>1013</v>
      </c>
      <c r="O190" t="s">
        <v>244</v>
      </c>
      <c r="P190" t="s">
        <v>244</v>
      </c>
      <c r="Q190">
        <v>1</v>
      </c>
      <c r="X190">
        <v>1.44</v>
      </c>
      <c r="Y190">
        <v>0</v>
      </c>
      <c r="Z190">
        <v>0</v>
      </c>
      <c r="AA190">
        <v>0</v>
      </c>
      <c r="AB190">
        <v>14.09</v>
      </c>
      <c r="AC190">
        <v>0</v>
      </c>
      <c r="AD190">
        <v>1</v>
      </c>
      <c r="AE190">
        <v>1</v>
      </c>
      <c r="AF190" t="s">
        <v>108</v>
      </c>
      <c r="AG190">
        <v>1.1519999999999999</v>
      </c>
      <c r="AH190">
        <v>2</v>
      </c>
      <c r="AI190">
        <v>64888620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ROW(Source!A174)</f>
        <v>174</v>
      </c>
      <c r="B191">
        <v>64888626</v>
      </c>
      <c r="C191">
        <v>64888617</v>
      </c>
      <c r="D191">
        <v>29420467</v>
      </c>
      <c r="E191">
        <v>1</v>
      </c>
      <c r="F191">
        <v>1</v>
      </c>
      <c r="G191">
        <v>1</v>
      </c>
      <c r="H191">
        <v>1</v>
      </c>
      <c r="I191" t="s">
        <v>249</v>
      </c>
      <c r="J191" t="s">
        <v>3</v>
      </c>
      <c r="K191" t="s">
        <v>250</v>
      </c>
      <c r="L191">
        <v>1369</v>
      </c>
      <c r="N191">
        <v>1013</v>
      </c>
      <c r="O191" t="s">
        <v>244</v>
      </c>
      <c r="P191" t="s">
        <v>244</v>
      </c>
      <c r="Q191">
        <v>1</v>
      </c>
      <c r="X191">
        <v>0.72</v>
      </c>
      <c r="Y191">
        <v>0</v>
      </c>
      <c r="Z191">
        <v>0</v>
      </c>
      <c r="AA191">
        <v>0</v>
      </c>
      <c r="AB191">
        <v>16.93</v>
      </c>
      <c r="AC191">
        <v>0</v>
      </c>
      <c r="AD191">
        <v>1</v>
      </c>
      <c r="AE191">
        <v>1</v>
      </c>
      <c r="AF191" t="s">
        <v>108</v>
      </c>
      <c r="AG191">
        <v>0.57599999999999996</v>
      </c>
      <c r="AH191">
        <v>2</v>
      </c>
      <c r="AI191">
        <v>64888621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ROW(Source!A174)</f>
        <v>174</v>
      </c>
      <c r="B192">
        <v>64888627</v>
      </c>
      <c r="C192">
        <v>64888617</v>
      </c>
      <c r="D192">
        <v>29412068</v>
      </c>
      <c r="E192">
        <v>1</v>
      </c>
      <c r="F192">
        <v>1</v>
      </c>
      <c r="G192">
        <v>1</v>
      </c>
      <c r="H192">
        <v>1</v>
      </c>
      <c r="I192" t="s">
        <v>251</v>
      </c>
      <c r="J192" t="s">
        <v>3</v>
      </c>
      <c r="K192" t="s">
        <v>252</v>
      </c>
      <c r="L192">
        <v>1369</v>
      </c>
      <c r="N192">
        <v>1013</v>
      </c>
      <c r="O192" t="s">
        <v>244</v>
      </c>
      <c r="P192" t="s">
        <v>244</v>
      </c>
      <c r="Q192">
        <v>1</v>
      </c>
      <c r="X192">
        <v>1.44</v>
      </c>
      <c r="Y192">
        <v>0</v>
      </c>
      <c r="Z192">
        <v>0</v>
      </c>
      <c r="AA192">
        <v>0</v>
      </c>
      <c r="AB192">
        <v>10.210000000000001</v>
      </c>
      <c r="AC192">
        <v>0</v>
      </c>
      <c r="AD192">
        <v>1</v>
      </c>
      <c r="AE192">
        <v>1</v>
      </c>
      <c r="AF192" t="s">
        <v>108</v>
      </c>
      <c r="AG192">
        <v>1.1519999999999999</v>
      </c>
      <c r="AH192">
        <v>2</v>
      </c>
      <c r="AI192">
        <v>64888622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ROW(Source!A210)</f>
        <v>210</v>
      </c>
      <c r="B193">
        <v>64888634</v>
      </c>
      <c r="C193">
        <v>64888628</v>
      </c>
      <c r="D193">
        <v>29479127</v>
      </c>
      <c r="E193">
        <v>1</v>
      </c>
      <c r="F193">
        <v>1</v>
      </c>
      <c r="G193">
        <v>1</v>
      </c>
      <c r="H193">
        <v>1</v>
      </c>
      <c r="I193" t="s">
        <v>242</v>
      </c>
      <c r="J193" t="s">
        <v>3</v>
      </c>
      <c r="K193" t="s">
        <v>243</v>
      </c>
      <c r="L193">
        <v>1369</v>
      </c>
      <c r="N193">
        <v>1013</v>
      </c>
      <c r="O193" t="s">
        <v>244</v>
      </c>
      <c r="P193" t="s">
        <v>244</v>
      </c>
      <c r="Q193">
        <v>1</v>
      </c>
      <c r="X193">
        <v>0.36</v>
      </c>
      <c r="Y193">
        <v>0</v>
      </c>
      <c r="Z193">
        <v>0</v>
      </c>
      <c r="AA193">
        <v>0</v>
      </c>
      <c r="AB193">
        <v>12.92</v>
      </c>
      <c r="AC193">
        <v>0</v>
      </c>
      <c r="AD193">
        <v>1</v>
      </c>
      <c r="AE193">
        <v>1</v>
      </c>
      <c r="AF193" t="s">
        <v>26</v>
      </c>
      <c r="AG193">
        <v>0.37440000000000001</v>
      </c>
      <c r="AH193">
        <v>2</v>
      </c>
      <c r="AI193">
        <v>64888629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ROW(Source!A210)</f>
        <v>210</v>
      </c>
      <c r="B194">
        <v>64888635</v>
      </c>
      <c r="C194">
        <v>64888628</v>
      </c>
      <c r="D194">
        <v>29412067</v>
      </c>
      <c r="E194">
        <v>1</v>
      </c>
      <c r="F194">
        <v>1</v>
      </c>
      <c r="G194">
        <v>1</v>
      </c>
      <c r="H194">
        <v>1</v>
      </c>
      <c r="I194" t="s">
        <v>245</v>
      </c>
      <c r="J194" t="s">
        <v>3</v>
      </c>
      <c r="K194" t="s">
        <v>246</v>
      </c>
      <c r="L194">
        <v>1369</v>
      </c>
      <c r="N194">
        <v>1013</v>
      </c>
      <c r="O194" t="s">
        <v>244</v>
      </c>
      <c r="P194" t="s">
        <v>244</v>
      </c>
      <c r="Q194">
        <v>1</v>
      </c>
      <c r="X194">
        <v>0.9</v>
      </c>
      <c r="Y194">
        <v>0</v>
      </c>
      <c r="Z194">
        <v>0</v>
      </c>
      <c r="AA194">
        <v>0</v>
      </c>
      <c r="AB194">
        <v>15.49</v>
      </c>
      <c r="AC194">
        <v>0</v>
      </c>
      <c r="AD194">
        <v>1</v>
      </c>
      <c r="AE194">
        <v>1</v>
      </c>
      <c r="AF194" t="s">
        <v>26</v>
      </c>
      <c r="AG194">
        <v>0.93600000000000017</v>
      </c>
      <c r="AH194">
        <v>2</v>
      </c>
      <c r="AI194">
        <v>64888630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ROW(Source!A210)</f>
        <v>210</v>
      </c>
      <c r="B195">
        <v>64888636</v>
      </c>
      <c r="C195">
        <v>64888628</v>
      </c>
      <c r="D195">
        <v>29479234</v>
      </c>
      <c r="E195">
        <v>1</v>
      </c>
      <c r="F195">
        <v>1</v>
      </c>
      <c r="G195">
        <v>1</v>
      </c>
      <c r="H195">
        <v>1</v>
      </c>
      <c r="I195" t="s">
        <v>247</v>
      </c>
      <c r="J195" t="s">
        <v>3</v>
      </c>
      <c r="K195" t="s">
        <v>248</v>
      </c>
      <c r="L195">
        <v>1369</v>
      </c>
      <c r="N195">
        <v>1013</v>
      </c>
      <c r="O195" t="s">
        <v>244</v>
      </c>
      <c r="P195" t="s">
        <v>244</v>
      </c>
      <c r="Q195">
        <v>1</v>
      </c>
      <c r="X195">
        <v>0.9</v>
      </c>
      <c r="Y195">
        <v>0</v>
      </c>
      <c r="Z195">
        <v>0</v>
      </c>
      <c r="AA195">
        <v>0</v>
      </c>
      <c r="AB195">
        <v>12.69</v>
      </c>
      <c r="AC195">
        <v>0</v>
      </c>
      <c r="AD195">
        <v>1</v>
      </c>
      <c r="AE195">
        <v>1</v>
      </c>
      <c r="AF195" t="s">
        <v>26</v>
      </c>
      <c r="AG195">
        <v>0.93600000000000017</v>
      </c>
      <c r="AH195">
        <v>2</v>
      </c>
      <c r="AI195">
        <v>64888631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ROW(Source!A210)</f>
        <v>210</v>
      </c>
      <c r="B196">
        <v>64888637</v>
      </c>
      <c r="C196">
        <v>64888628</v>
      </c>
      <c r="D196">
        <v>29420467</v>
      </c>
      <c r="E196">
        <v>1</v>
      </c>
      <c r="F196">
        <v>1</v>
      </c>
      <c r="G196">
        <v>1</v>
      </c>
      <c r="H196">
        <v>1</v>
      </c>
      <c r="I196" t="s">
        <v>249</v>
      </c>
      <c r="J196" t="s">
        <v>3</v>
      </c>
      <c r="K196" t="s">
        <v>250</v>
      </c>
      <c r="L196">
        <v>1369</v>
      </c>
      <c r="N196">
        <v>1013</v>
      </c>
      <c r="O196" t="s">
        <v>244</v>
      </c>
      <c r="P196" t="s">
        <v>244</v>
      </c>
      <c r="Q196">
        <v>1</v>
      </c>
      <c r="X196">
        <v>0.36</v>
      </c>
      <c r="Y196">
        <v>0</v>
      </c>
      <c r="Z196">
        <v>0</v>
      </c>
      <c r="AA196">
        <v>0</v>
      </c>
      <c r="AB196">
        <v>16.93</v>
      </c>
      <c r="AC196">
        <v>0</v>
      </c>
      <c r="AD196">
        <v>1</v>
      </c>
      <c r="AE196">
        <v>1</v>
      </c>
      <c r="AF196" t="s">
        <v>26</v>
      </c>
      <c r="AG196">
        <v>0.37440000000000001</v>
      </c>
      <c r="AH196">
        <v>2</v>
      </c>
      <c r="AI196">
        <v>64888632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ROW(Source!A210)</f>
        <v>210</v>
      </c>
      <c r="B197">
        <v>64888638</v>
      </c>
      <c r="C197">
        <v>64888628</v>
      </c>
      <c r="D197">
        <v>29412068</v>
      </c>
      <c r="E197">
        <v>1</v>
      </c>
      <c r="F197">
        <v>1</v>
      </c>
      <c r="G197">
        <v>1</v>
      </c>
      <c r="H197">
        <v>1</v>
      </c>
      <c r="I197" t="s">
        <v>251</v>
      </c>
      <c r="J197" t="s">
        <v>3</v>
      </c>
      <c r="K197" t="s">
        <v>252</v>
      </c>
      <c r="L197">
        <v>1369</v>
      </c>
      <c r="N197">
        <v>1013</v>
      </c>
      <c r="O197" t="s">
        <v>244</v>
      </c>
      <c r="P197" t="s">
        <v>244</v>
      </c>
      <c r="Q197">
        <v>1</v>
      </c>
      <c r="X197">
        <v>1.08</v>
      </c>
      <c r="Y197">
        <v>0</v>
      </c>
      <c r="Z197">
        <v>0</v>
      </c>
      <c r="AA197">
        <v>0</v>
      </c>
      <c r="AB197">
        <v>10.210000000000001</v>
      </c>
      <c r="AC197">
        <v>0</v>
      </c>
      <c r="AD197">
        <v>1</v>
      </c>
      <c r="AE197">
        <v>1</v>
      </c>
      <c r="AF197" t="s">
        <v>26</v>
      </c>
      <c r="AG197">
        <v>1.1232000000000002</v>
      </c>
      <c r="AH197">
        <v>2</v>
      </c>
      <c r="AI197">
        <v>64888633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ROW(Source!A211)</f>
        <v>211</v>
      </c>
      <c r="B198">
        <v>64888634</v>
      </c>
      <c r="C198">
        <v>64888628</v>
      </c>
      <c r="D198">
        <v>29479127</v>
      </c>
      <c r="E198">
        <v>1</v>
      </c>
      <c r="F198">
        <v>1</v>
      </c>
      <c r="G198">
        <v>1</v>
      </c>
      <c r="H198">
        <v>1</v>
      </c>
      <c r="I198" t="s">
        <v>242</v>
      </c>
      <c r="J198" t="s">
        <v>3</v>
      </c>
      <c r="K198" t="s">
        <v>243</v>
      </c>
      <c r="L198">
        <v>1369</v>
      </c>
      <c r="N198">
        <v>1013</v>
      </c>
      <c r="O198" t="s">
        <v>244</v>
      </c>
      <c r="P198" t="s">
        <v>244</v>
      </c>
      <c r="Q198">
        <v>1</v>
      </c>
      <c r="X198">
        <v>0.36</v>
      </c>
      <c r="Y198">
        <v>0</v>
      </c>
      <c r="Z198">
        <v>0</v>
      </c>
      <c r="AA198">
        <v>0</v>
      </c>
      <c r="AB198">
        <v>12.92</v>
      </c>
      <c r="AC198">
        <v>0</v>
      </c>
      <c r="AD198">
        <v>1</v>
      </c>
      <c r="AE198">
        <v>1</v>
      </c>
      <c r="AF198" t="s">
        <v>26</v>
      </c>
      <c r="AG198">
        <v>0.37440000000000001</v>
      </c>
      <c r="AH198">
        <v>2</v>
      </c>
      <c r="AI198">
        <v>64888629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ROW(Source!A211)</f>
        <v>211</v>
      </c>
      <c r="B199">
        <v>64888635</v>
      </c>
      <c r="C199">
        <v>64888628</v>
      </c>
      <c r="D199">
        <v>29412067</v>
      </c>
      <c r="E199">
        <v>1</v>
      </c>
      <c r="F199">
        <v>1</v>
      </c>
      <c r="G199">
        <v>1</v>
      </c>
      <c r="H199">
        <v>1</v>
      </c>
      <c r="I199" t="s">
        <v>245</v>
      </c>
      <c r="J199" t="s">
        <v>3</v>
      </c>
      <c r="K199" t="s">
        <v>246</v>
      </c>
      <c r="L199">
        <v>1369</v>
      </c>
      <c r="N199">
        <v>1013</v>
      </c>
      <c r="O199" t="s">
        <v>244</v>
      </c>
      <c r="P199" t="s">
        <v>244</v>
      </c>
      <c r="Q199">
        <v>1</v>
      </c>
      <c r="X199">
        <v>0.9</v>
      </c>
      <c r="Y199">
        <v>0</v>
      </c>
      <c r="Z199">
        <v>0</v>
      </c>
      <c r="AA199">
        <v>0</v>
      </c>
      <c r="AB199">
        <v>15.49</v>
      </c>
      <c r="AC199">
        <v>0</v>
      </c>
      <c r="AD199">
        <v>1</v>
      </c>
      <c r="AE199">
        <v>1</v>
      </c>
      <c r="AF199" t="s">
        <v>26</v>
      </c>
      <c r="AG199">
        <v>0.93600000000000017</v>
      </c>
      <c r="AH199">
        <v>2</v>
      </c>
      <c r="AI199">
        <v>64888630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ROW(Source!A211)</f>
        <v>211</v>
      </c>
      <c r="B200">
        <v>64888636</v>
      </c>
      <c r="C200">
        <v>64888628</v>
      </c>
      <c r="D200">
        <v>29479234</v>
      </c>
      <c r="E200">
        <v>1</v>
      </c>
      <c r="F200">
        <v>1</v>
      </c>
      <c r="G200">
        <v>1</v>
      </c>
      <c r="H200">
        <v>1</v>
      </c>
      <c r="I200" t="s">
        <v>247</v>
      </c>
      <c r="J200" t="s">
        <v>3</v>
      </c>
      <c r="K200" t="s">
        <v>248</v>
      </c>
      <c r="L200">
        <v>1369</v>
      </c>
      <c r="N200">
        <v>1013</v>
      </c>
      <c r="O200" t="s">
        <v>244</v>
      </c>
      <c r="P200" t="s">
        <v>244</v>
      </c>
      <c r="Q200">
        <v>1</v>
      </c>
      <c r="X200">
        <v>0.9</v>
      </c>
      <c r="Y200">
        <v>0</v>
      </c>
      <c r="Z200">
        <v>0</v>
      </c>
      <c r="AA200">
        <v>0</v>
      </c>
      <c r="AB200">
        <v>12.69</v>
      </c>
      <c r="AC200">
        <v>0</v>
      </c>
      <c r="AD200">
        <v>1</v>
      </c>
      <c r="AE200">
        <v>1</v>
      </c>
      <c r="AF200" t="s">
        <v>26</v>
      </c>
      <c r="AG200">
        <v>0.93600000000000017</v>
      </c>
      <c r="AH200">
        <v>2</v>
      </c>
      <c r="AI200">
        <v>64888631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ROW(Source!A211)</f>
        <v>211</v>
      </c>
      <c r="B201">
        <v>64888637</v>
      </c>
      <c r="C201">
        <v>64888628</v>
      </c>
      <c r="D201">
        <v>29420467</v>
      </c>
      <c r="E201">
        <v>1</v>
      </c>
      <c r="F201">
        <v>1</v>
      </c>
      <c r="G201">
        <v>1</v>
      </c>
      <c r="H201">
        <v>1</v>
      </c>
      <c r="I201" t="s">
        <v>249</v>
      </c>
      <c r="J201" t="s">
        <v>3</v>
      </c>
      <c r="K201" t="s">
        <v>250</v>
      </c>
      <c r="L201">
        <v>1369</v>
      </c>
      <c r="N201">
        <v>1013</v>
      </c>
      <c r="O201" t="s">
        <v>244</v>
      </c>
      <c r="P201" t="s">
        <v>244</v>
      </c>
      <c r="Q201">
        <v>1</v>
      </c>
      <c r="X201">
        <v>0.36</v>
      </c>
      <c r="Y201">
        <v>0</v>
      </c>
      <c r="Z201">
        <v>0</v>
      </c>
      <c r="AA201">
        <v>0</v>
      </c>
      <c r="AB201">
        <v>16.93</v>
      </c>
      <c r="AC201">
        <v>0</v>
      </c>
      <c r="AD201">
        <v>1</v>
      </c>
      <c r="AE201">
        <v>1</v>
      </c>
      <c r="AF201" t="s">
        <v>26</v>
      </c>
      <c r="AG201">
        <v>0.37440000000000001</v>
      </c>
      <c r="AH201">
        <v>2</v>
      </c>
      <c r="AI201">
        <v>64888632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ROW(Source!A211)</f>
        <v>211</v>
      </c>
      <c r="B202">
        <v>64888638</v>
      </c>
      <c r="C202">
        <v>64888628</v>
      </c>
      <c r="D202">
        <v>29412068</v>
      </c>
      <c r="E202">
        <v>1</v>
      </c>
      <c r="F202">
        <v>1</v>
      </c>
      <c r="G202">
        <v>1</v>
      </c>
      <c r="H202">
        <v>1</v>
      </c>
      <c r="I202" t="s">
        <v>251</v>
      </c>
      <c r="J202" t="s">
        <v>3</v>
      </c>
      <c r="K202" t="s">
        <v>252</v>
      </c>
      <c r="L202">
        <v>1369</v>
      </c>
      <c r="N202">
        <v>1013</v>
      </c>
      <c r="O202" t="s">
        <v>244</v>
      </c>
      <c r="P202" t="s">
        <v>244</v>
      </c>
      <c r="Q202">
        <v>1</v>
      </c>
      <c r="X202">
        <v>1.08</v>
      </c>
      <c r="Y202">
        <v>0</v>
      </c>
      <c r="Z202">
        <v>0</v>
      </c>
      <c r="AA202">
        <v>0</v>
      </c>
      <c r="AB202">
        <v>10.210000000000001</v>
      </c>
      <c r="AC202">
        <v>0</v>
      </c>
      <c r="AD202">
        <v>1</v>
      </c>
      <c r="AE202">
        <v>1</v>
      </c>
      <c r="AF202" t="s">
        <v>26</v>
      </c>
      <c r="AG202">
        <v>1.1232000000000002</v>
      </c>
      <c r="AH202">
        <v>2</v>
      </c>
      <c r="AI202">
        <v>64888633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ROW(Source!A212)</f>
        <v>212</v>
      </c>
      <c r="B203">
        <v>64888645</v>
      </c>
      <c r="C203">
        <v>64888639</v>
      </c>
      <c r="D203">
        <v>29479127</v>
      </c>
      <c r="E203">
        <v>1</v>
      </c>
      <c r="F203">
        <v>1</v>
      </c>
      <c r="G203">
        <v>1</v>
      </c>
      <c r="H203">
        <v>1</v>
      </c>
      <c r="I203" t="s">
        <v>242</v>
      </c>
      <c r="J203" t="s">
        <v>3</v>
      </c>
      <c r="K203" t="s">
        <v>243</v>
      </c>
      <c r="L203">
        <v>1369</v>
      </c>
      <c r="N203">
        <v>1013</v>
      </c>
      <c r="O203" t="s">
        <v>244</v>
      </c>
      <c r="P203" t="s">
        <v>244</v>
      </c>
      <c r="Q203">
        <v>1</v>
      </c>
      <c r="X203">
        <v>1.08</v>
      </c>
      <c r="Y203">
        <v>0</v>
      </c>
      <c r="Z203">
        <v>0</v>
      </c>
      <c r="AA203">
        <v>0</v>
      </c>
      <c r="AB203">
        <v>12.92</v>
      </c>
      <c r="AC203">
        <v>0</v>
      </c>
      <c r="AD203">
        <v>1</v>
      </c>
      <c r="AE203">
        <v>1</v>
      </c>
      <c r="AF203" t="s">
        <v>26</v>
      </c>
      <c r="AG203">
        <v>1.1232000000000002</v>
      </c>
      <c r="AH203">
        <v>2</v>
      </c>
      <c r="AI203">
        <v>64888640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ROW(Source!A212)</f>
        <v>212</v>
      </c>
      <c r="B204">
        <v>64888646</v>
      </c>
      <c r="C204">
        <v>64888639</v>
      </c>
      <c r="D204">
        <v>29412067</v>
      </c>
      <c r="E204">
        <v>1</v>
      </c>
      <c r="F204">
        <v>1</v>
      </c>
      <c r="G204">
        <v>1</v>
      </c>
      <c r="H204">
        <v>1</v>
      </c>
      <c r="I204" t="s">
        <v>245</v>
      </c>
      <c r="J204" t="s">
        <v>3</v>
      </c>
      <c r="K204" t="s">
        <v>246</v>
      </c>
      <c r="L204">
        <v>1369</v>
      </c>
      <c r="N204">
        <v>1013</v>
      </c>
      <c r="O204" t="s">
        <v>244</v>
      </c>
      <c r="P204" t="s">
        <v>244</v>
      </c>
      <c r="Q204">
        <v>1</v>
      </c>
      <c r="X204">
        <v>0.72</v>
      </c>
      <c r="Y204">
        <v>0</v>
      </c>
      <c r="Z204">
        <v>0</v>
      </c>
      <c r="AA204">
        <v>0</v>
      </c>
      <c r="AB204">
        <v>15.49</v>
      </c>
      <c r="AC204">
        <v>0</v>
      </c>
      <c r="AD204">
        <v>1</v>
      </c>
      <c r="AE204">
        <v>1</v>
      </c>
      <c r="AF204" t="s">
        <v>26</v>
      </c>
      <c r="AG204">
        <v>0.74880000000000002</v>
      </c>
      <c r="AH204">
        <v>2</v>
      </c>
      <c r="AI204">
        <v>64888641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ROW(Source!A212)</f>
        <v>212</v>
      </c>
      <c r="B205">
        <v>64888647</v>
      </c>
      <c r="C205">
        <v>64888639</v>
      </c>
      <c r="D205">
        <v>29420508</v>
      </c>
      <c r="E205">
        <v>1</v>
      </c>
      <c r="F205">
        <v>1</v>
      </c>
      <c r="G205">
        <v>1</v>
      </c>
      <c r="H205">
        <v>1</v>
      </c>
      <c r="I205" t="s">
        <v>253</v>
      </c>
      <c r="J205" t="s">
        <v>3</v>
      </c>
      <c r="K205" t="s">
        <v>254</v>
      </c>
      <c r="L205">
        <v>1369</v>
      </c>
      <c r="N205">
        <v>1013</v>
      </c>
      <c r="O205" t="s">
        <v>244</v>
      </c>
      <c r="P205" t="s">
        <v>244</v>
      </c>
      <c r="Q205">
        <v>1</v>
      </c>
      <c r="X205">
        <v>0.72</v>
      </c>
      <c r="Y205">
        <v>0</v>
      </c>
      <c r="Z205">
        <v>0</v>
      </c>
      <c r="AA205">
        <v>0</v>
      </c>
      <c r="AB205">
        <v>14.09</v>
      </c>
      <c r="AC205">
        <v>0</v>
      </c>
      <c r="AD205">
        <v>1</v>
      </c>
      <c r="AE205">
        <v>1</v>
      </c>
      <c r="AF205" t="s">
        <v>26</v>
      </c>
      <c r="AG205">
        <v>0.74880000000000002</v>
      </c>
      <c r="AH205">
        <v>2</v>
      </c>
      <c r="AI205">
        <v>64888642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ROW(Source!A212)</f>
        <v>212</v>
      </c>
      <c r="B206">
        <v>64888648</v>
      </c>
      <c r="C206">
        <v>64888639</v>
      </c>
      <c r="D206">
        <v>29420467</v>
      </c>
      <c r="E206">
        <v>1</v>
      </c>
      <c r="F206">
        <v>1</v>
      </c>
      <c r="G206">
        <v>1</v>
      </c>
      <c r="H206">
        <v>1</v>
      </c>
      <c r="I206" t="s">
        <v>249</v>
      </c>
      <c r="J206" t="s">
        <v>3</v>
      </c>
      <c r="K206" t="s">
        <v>250</v>
      </c>
      <c r="L206">
        <v>1369</v>
      </c>
      <c r="N206">
        <v>1013</v>
      </c>
      <c r="O206" t="s">
        <v>244</v>
      </c>
      <c r="P206" t="s">
        <v>244</v>
      </c>
      <c r="Q206">
        <v>1</v>
      </c>
      <c r="X206">
        <v>0.36</v>
      </c>
      <c r="Y206">
        <v>0</v>
      </c>
      <c r="Z206">
        <v>0</v>
      </c>
      <c r="AA206">
        <v>0</v>
      </c>
      <c r="AB206">
        <v>16.93</v>
      </c>
      <c r="AC206">
        <v>0</v>
      </c>
      <c r="AD206">
        <v>1</v>
      </c>
      <c r="AE206">
        <v>1</v>
      </c>
      <c r="AF206" t="s">
        <v>26</v>
      </c>
      <c r="AG206">
        <v>0.37440000000000001</v>
      </c>
      <c r="AH206">
        <v>2</v>
      </c>
      <c r="AI206">
        <v>64888643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ROW(Source!A212)</f>
        <v>212</v>
      </c>
      <c r="B207">
        <v>64888649</v>
      </c>
      <c r="C207">
        <v>64888639</v>
      </c>
      <c r="D207">
        <v>29412068</v>
      </c>
      <c r="E207">
        <v>1</v>
      </c>
      <c r="F207">
        <v>1</v>
      </c>
      <c r="G207">
        <v>1</v>
      </c>
      <c r="H207">
        <v>1</v>
      </c>
      <c r="I207" t="s">
        <v>251</v>
      </c>
      <c r="J207" t="s">
        <v>3</v>
      </c>
      <c r="K207" t="s">
        <v>252</v>
      </c>
      <c r="L207">
        <v>1369</v>
      </c>
      <c r="N207">
        <v>1013</v>
      </c>
      <c r="O207" t="s">
        <v>244</v>
      </c>
      <c r="P207" t="s">
        <v>244</v>
      </c>
      <c r="Q207">
        <v>1</v>
      </c>
      <c r="X207">
        <v>0.72</v>
      </c>
      <c r="Y207">
        <v>0</v>
      </c>
      <c r="Z207">
        <v>0</v>
      </c>
      <c r="AA207">
        <v>0</v>
      </c>
      <c r="AB207">
        <v>10.210000000000001</v>
      </c>
      <c r="AC207">
        <v>0</v>
      </c>
      <c r="AD207">
        <v>1</v>
      </c>
      <c r="AE207">
        <v>1</v>
      </c>
      <c r="AF207" t="s">
        <v>26</v>
      </c>
      <c r="AG207">
        <v>0.74880000000000002</v>
      </c>
      <c r="AH207">
        <v>2</v>
      </c>
      <c r="AI207">
        <v>64888644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ROW(Source!A213)</f>
        <v>213</v>
      </c>
      <c r="B208">
        <v>64888645</v>
      </c>
      <c r="C208">
        <v>64888639</v>
      </c>
      <c r="D208">
        <v>29479127</v>
      </c>
      <c r="E208">
        <v>1</v>
      </c>
      <c r="F208">
        <v>1</v>
      </c>
      <c r="G208">
        <v>1</v>
      </c>
      <c r="H208">
        <v>1</v>
      </c>
      <c r="I208" t="s">
        <v>242</v>
      </c>
      <c r="J208" t="s">
        <v>3</v>
      </c>
      <c r="K208" t="s">
        <v>243</v>
      </c>
      <c r="L208">
        <v>1369</v>
      </c>
      <c r="N208">
        <v>1013</v>
      </c>
      <c r="O208" t="s">
        <v>244</v>
      </c>
      <c r="P208" t="s">
        <v>244</v>
      </c>
      <c r="Q208">
        <v>1</v>
      </c>
      <c r="X208">
        <v>1.08</v>
      </c>
      <c r="Y208">
        <v>0</v>
      </c>
      <c r="Z208">
        <v>0</v>
      </c>
      <c r="AA208">
        <v>0</v>
      </c>
      <c r="AB208">
        <v>12.92</v>
      </c>
      <c r="AC208">
        <v>0</v>
      </c>
      <c r="AD208">
        <v>1</v>
      </c>
      <c r="AE208">
        <v>1</v>
      </c>
      <c r="AF208" t="s">
        <v>26</v>
      </c>
      <c r="AG208">
        <v>1.1232000000000002</v>
      </c>
      <c r="AH208">
        <v>2</v>
      </c>
      <c r="AI208">
        <v>64888640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ROW(Source!A213)</f>
        <v>213</v>
      </c>
      <c r="B209">
        <v>64888646</v>
      </c>
      <c r="C209">
        <v>64888639</v>
      </c>
      <c r="D209">
        <v>29412067</v>
      </c>
      <c r="E209">
        <v>1</v>
      </c>
      <c r="F209">
        <v>1</v>
      </c>
      <c r="G209">
        <v>1</v>
      </c>
      <c r="H209">
        <v>1</v>
      </c>
      <c r="I209" t="s">
        <v>245</v>
      </c>
      <c r="J209" t="s">
        <v>3</v>
      </c>
      <c r="K209" t="s">
        <v>246</v>
      </c>
      <c r="L209">
        <v>1369</v>
      </c>
      <c r="N209">
        <v>1013</v>
      </c>
      <c r="O209" t="s">
        <v>244</v>
      </c>
      <c r="P209" t="s">
        <v>244</v>
      </c>
      <c r="Q209">
        <v>1</v>
      </c>
      <c r="X209">
        <v>0.72</v>
      </c>
      <c r="Y209">
        <v>0</v>
      </c>
      <c r="Z209">
        <v>0</v>
      </c>
      <c r="AA209">
        <v>0</v>
      </c>
      <c r="AB209">
        <v>15.49</v>
      </c>
      <c r="AC209">
        <v>0</v>
      </c>
      <c r="AD209">
        <v>1</v>
      </c>
      <c r="AE209">
        <v>1</v>
      </c>
      <c r="AF209" t="s">
        <v>26</v>
      </c>
      <c r="AG209">
        <v>0.74880000000000002</v>
      </c>
      <c r="AH209">
        <v>2</v>
      </c>
      <c r="AI209">
        <v>64888641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ROW(Source!A213)</f>
        <v>213</v>
      </c>
      <c r="B210">
        <v>64888647</v>
      </c>
      <c r="C210">
        <v>64888639</v>
      </c>
      <c r="D210">
        <v>29420508</v>
      </c>
      <c r="E210">
        <v>1</v>
      </c>
      <c r="F210">
        <v>1</v>
      </c>
      <c r="G210">
        <v>1</v>
      </c>
      <c r="H210">
        <v>1</v>
      </c>
      <c r="I210" t="s">
        <v>253</v>
      </c>
      <c r="J210" t="s">
        <v>3</v>
      </c>
      <c r="K210" t="s">
        <v>254</v>
      </c>
      <c r="L210">
        <v>1369</v>
      </c>
      <c r="N210">
        <v>1013</v>
      </c>
      <c r="O210" t="s">
        <v>244</v>
      </c>
      <c r="P210" t="s">
        <v>244</v>
      </c>
      <c r="Q210">
        <v>1</v>
      </c>
      <c r="X210">
        <v>0.72</v>
      </c>
      <c r="Y210">
        <v>0</v>
      </c>
      <c r="Z210">
        <v>0</v>
      </c>
      <c r="AA210">
        <v>0</v>
      </c>
      <c r="AB210">
        <v>14.09</v>
      </c>
      <c r="AC210">
        <v>0</v>
      </c>
      <c r="AD210">
        <v>1</v>
      </c>
      <c r="AE210">
        <v>1</v>
      </c>
      <c r="AF210" t="s">
        <v>26</v>
      </c>
      <c r="AG210">
        <v>0.74880000000000002</v>
      </c>
      <c r="AH210">
        <v>2</v>
      </c>
      <c r="AI210">
        <v>64888642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ROW(Source!A213)</f>
        <v>213</v>
      </c>
      <c r="B211">
        <v>64888648</v>
      </c>
      <c r="C211">
        <v>64888639</v>
      </c>
      <c r="D211">
        <v>29420467</v>
      </c>
      <c r="E211">
        <v>1</v>
      </c>
      <c r="F211">
        <v>1</v>
      </c>
      <c r="G211">
        <v>1</v>
      </c>
      <c r="H211">
        <v>1</v>
      </c>
      <c r="I211" t="s">
        <v>249</v>
      </c>
      <c r="J211" t="s">
        <v>3</v>
      </c>
      <c r="K211" t="s">
        <v>250</v>
      </c>
      <c r="L211">
        <v>1369</v>
      </c>
      <c r="N211">
        <v>1013</v>
      </c>
      <c r="O211" t="s">
        <v>244</v>
      </c>
      <c r="P211" t="s">
        <v>244</v>
      </c>
      <c r="Q211">
        <v>1</v>
      </c>
      <c r="X211">
        <v>0.36</v>
      </c>
      <c r="Y211">
        <v>0</v>
      </c>
      <c r="Z211">
        <v>0</v>
      </c>
      <c r="AA211">
        <v>0</v>
      </c>
      <c r="AB211">
        <v>16.93</v>
      </c>
      <c r="AC211">
        <v>0</v>
      </c>
      <c r="AD211">
        <v>1</v>
      </c>
      <c r="AE211">
        <v>1</v>
      </c>
      <c r="AF211" t="s">
        <v>26</v>
      </c>
      <c r="AG211">
        <v>0.37440000000000001</v>
      </c>
      <c r="AH211">
        <v>2</v>
      </c>
      <c r="AI211">
        <v>64888643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ROW(Source!A213)</f>
        <v>213</v>
      </c>
      <c r="B212">
        <v>64888649</v>
      </c>
      <c r="C212">
        <v>64888639</v>
      </c>
      <c r="D212">
        <v>29412068</v>
      </c>
      <c r="E212">
        <v>1</v>
      </c>
      <c r="F212">
        <v>1</v>
      </c>
      <c r="G212">
        <v>1</v>
      </c>
      <c r="H212">
        <v>1</v>
      </c>
      <c r="I212" t="s">
        <v>251</v>
      </c>
      <c r="J212" t="s">
        <v>3</v>
      </c>
      <c r="K212" t="s">
        <v>252</v>
      </c>
      <c r="L212">
        <v>1369</v>
      </c>
      <c r="N212">
        <v>1013</v>
      </c>
      <c r="O212" t="s">
        <v>244</v>
      </c>
      <c r="P212" t="s">
        <v>244</v>
      </c>
      <c r="Q212">
        <v>1</v>
      </c>
      <c r="X212">
        <v>0.72</v>
      </c>
      <c r="Y212">
        <v>0</v>
      </c>
      <c r="Z212">
        <v>0</v>
      </c>
      <c r="AA212">
        <v>0</v>
      </c>
      <c r="AB212">
        <v>10.210000000000001</v>
      </c>
      <c r="AC212">
        <v>0</v>
      </c>
      <c r="AD212">
        <v>1</v>
      </c>
      <c r="AE212">
        <v>1</v>
      </c>
      <c r="AF212" t="s">
        <v>26</v>
      </c>
      <c r="AG212">
        <v>0.74880000000000002</v>
      </c>
      <c r="AH212">
        <v>2</v>
      </c>
      <c r="AI212">
        <v>64888644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ROW(Source!A214)</f>
        <v>214</v>
      </c>
      <c r="B213">
        <v>64888655</v>
      </c>
      <c r="C213">
        <v>64888650</v>
      </c>
      <c r="D213">
        <v>29412067</v>
      </c>
      <c r="E213">
        <v>1</v>
      </c>
      <c r="F213">
        <v>1</v>
      </c>
      <c r="G213">
        <v>1</v>
      </c>
      <c r="H213">
        <v>1</v>
      </c>
      <c r="I213" t="s">
        <v>245</v>
      </c>
      <c r="J213" t="s">
        <v>3</v>
      </c>
      <c r="K213" t="s">
        <v>246</v>
      </c>
      <c r="L213">
        <v>1369</v>
      </c>
      <c r="N213">
        <v>1013</v>
      </c>
      <c r="O213" t="s">
        <v>244</v>
      </c>
      <c r="P213" t="s">
        <v>244</v>
      </c>
      <c r="Q213">
        <v>1</v>
      </c>
      <c r="X213">
        <v>1.58</v>
      </c>
      <c r="Y213">
        <v>0</v>
      </c>
      <c r="Z213">
        <v>0</v>
      </c>
      <c r="AA213">
        <v>0</v>
      </c>
      <c r="AB213">
        <v>15.49</v>
      </c>
      <c r="AC213">
        <v>0</v>
      </c>
      <c r="AD213">
        <v>1</v>
      </c>
      <c r="AE213">
        <v>1</v>
      </c>
      <c r="AF213" t="s">
        <v>26</v>
      </c>
      <c r="AG213">
        <v>1.6432000000000002</v>
      </c>
      <c r="AH213">
        <v>2</v>
      </c>
      <c r="AI213">
        <v>64888651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ROW(Source!A214)</f>
        <v>214</v>
      </c>
      <c r="B214">
        <v>64888656</v>
      </c>
      <c r="C214">
        <v>64888650</v>
      </c>
      <c r="D214">
        <v>29420508</v>
      </c>
      <c r="E214">
        <v>1</v>
      </c>
      <c r="F214">
        <v>1</v>
      </c>
      <c r="G214">
        <v>1</v>
      </c>
      <c r="H214">
        <v>1</v>
      </c>
      <c r="I214" t="s">
        <v>253</v>
      </c>
      <c r="J214" t="s">
        <v>3</v>
      </c>
      <c r="K214" t="s">
        <v>254</v>
      </c>
      <c r="L214">
        <v>1369</v>
      </c>
      <c r="N214">
        <v>1013</v>
      </c>
      <c r="O214" t="s">
        <v>244</v>
      </c>
      <c r="P214" t="s">
        <v>244</v>
      </c>
      <c r="Q214">
        <v>1</v>
      </c>
      <c r="X214">
        <v>1.58</v>
      </c>
      <c r="Y214">
        <v>0</v>
      </c>
      <c r="Z214">
        <v>0</v>
      </c>
      <c r="AA214">
        <v>0</v>
      </c>
      <c r="AB214">
        <v>14.09</v>
      </c>
      <c r="AC214">
        <v>0</v>
      </c>
      <c r="AD214">
        <v>1</v>
      </c>
      <c r="AE214">
        <v>1</v>
      </c>
      <c r="AF214" t="s">
        <v>26</v>
      </c>
      <c r="AG214">
        <v>1.6432000000000002</v>
      </c>
      <c r="AH214">
        <v>2</v>
      </c>
      <c r="AI214">
        <v>64888652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ROW(Source!A214)</f>
        <v>214</v>
      </c>
      <c r="B215">
        <v>64888657</v>
      </c>
      <c r="C215">
        <v>64888650</v>
      </c>
      <c r="D215">
        <v>29420467</v>
      </c>
      <c r="E215">
        <v>1</v>
      </c>
      <c r="F215">
        <v>1</v>
      </c>
      <c r="G215">
        <v>1</v>
      </c>
      <c r="H215">
        <v>1</v>
      </c>
      <c r="I215" t="s">
        <v>249</v>
      </c>
      <c r="J215" t="s">
        <v>3</v>
      </c>
      <c r="K215" t="s">
        <v>250</v>
      </c>
      <c r="L215">
        <v>1369</v>
      </c>
      <c r="N215">
        <v>1013</v>
      </c>
      <c r="O215" t="s">
        <v>244</v>
      </c>
      <c r="P215" t="s">
        <v>244</v>
      </c>
      <c r="Q215">
        <v>1</v>
      </c>
      <c r="X215">
        <v>0.63</v>
      </c>
      <c r="Y215">
        <v>0</v>
      </c>
      <c r="Z215">
        <v>0</v>
      </c>
      <c r="AA215">
        <v>0</v>
      </c>
      <c r="AB215">
        <v>16.93</v>
      </c>
      <c r="AC215">
        <v>0</v>
      </c>
      <c r="AD215">
        <v>1</v>
      </c>
      <c r="AE215">
        <v>1</v>
      </c>
      <c r="AF215" t="s">
        <v>26</v>
      </c>
      <c r="AG215">
        <v>0.65520000000000012</v>
      </c>
      <c r="AH215">
        <v>2</v>
      </c>
      <c r="AI215">
        <v>64888653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ROW(Source!A214)</f>
        <v>214</v>
      </c>
      <c r="B216">
        <v>64888658</v>
      </c>
      <c r="C216">
        <v>64888650</v>
      </c>
      <c r="D216">
        <v>29412068</v>
      </c>
      <c r="E216">
        <v>1</v>
      </c>
      <c r="F216">
        <v>1</v>
      </c>
      <c r="G216">
        <v>1</v>
      </c>
      <c r="H216">
        <v>1</v>
      </c>
      <c r="I216" t="s">
        <v>251</v>
      </c>
      <c r="J216" t="s">
        <v>3</v>
      </c>
      <c r="K216" t="s">
        <v>252</v>
      </c>
      <c r="L216">
        <v>1369</v>
      </c>
      <c r="N216">
        <v>1013</v>
      </c>
      <c r="O216" t="s">
        <v>244</v>
      </c>
      <c r="P216" t="s">
        <v>244</v>
      </c>
      <c r="Q216">
        <v>1</v>
      </c>
      <c r="X216">
        <v>2.52</v>
      </c>
      <c r="Y216">
        <v>0</v>
      </c>
      <c r="Z216">
        <v>0</v>
      </c>
      <c r="AA216">
        <v>0</v>
      </c>
      <c r="AB216">
        <v>10.210000000000001</v>
      </c>
      <c r="AC216">
        <v>0</v>
      </c>
      <c r="AD216">
        <v>1</v>
      </c>
      <c r="AE216">
        <v>1</v>
      </c>
      <c r="AF216" t="s">
        <v>26</v>
      </c>
      <c r="AG216">
        <v>2.6208000000000005</v>
      </c>
      <c r="AH216">
        <v>2</v>
      </c>
      <c r="AI216">
        <v>64888654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ROW(Source!A215)</f>
        <v>215</v>
      </c>
      <c r="B217">
        <v>64888655</v>
      </c>
      <c r="C217">
        <v>64888650</v>
      </c>
      <c r="D217">
        <v>29412067</v>
      </c>
      <c r="E217">
        <v>1</v>
      </c>
      <c r="F217">
        <v>1</v>
      </c>
      <c r="G217">
        <v>1</v>
      </c>
      <c r="H217">
        <v>1</v>
      </c>
      <c r="I217" t="s">
        <v>245</v>
      </c>
      <c r="J217" t="s">
        <v>3</v>
      </c>
      <c r="K217" t="s">
        <v>246</v>
      </c>
      <c r="L217">
        <v>1369</v>
      </c>
      <c r="N217">
        <v>1013</v>
      </c>
      <c r="O217" t="s">
        <v>244</v>
      </c>
      <c r="P217" t="s">
        <v>244</v>
      </c>
      <c r="Q217">
        <v>1</v>
      </c>
      <c r="X217">
        <v>1.58</v>
      </c>
      <c r="Y217">
        <v>0</v>
      </c>
      <c r="Z217">
        <v>0</v>
      </c>
      <c r="AA217">
        <v>0</v>
      </c>
      <c r="AB217">
        <v>15.49</v>
      </c>
      <c r="AC217">
        <v>0</v>
      </c>
      <c r="AD217">
        <v>1</v>
      </c>
      <c r="AE217">
        <v>1</v>
      </c>
      <c r="AF217" t="s">
        <v>26</v>
      </c>
      <c r="AG217">
        <v>1.6432000000000002</v>
      </c>
      <c r="AH217">
        <v>2</v>
      </c>
      <c r="AI217">
        <v>64888651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ROW(Source!A215)</f>
        <v>215</v>
      </c>
      <c r="B218">
        <v>64888656</v>
      </c>
      <c r="C218">
        <v>64888650</v>
      </c>
      <c r="D218">
        <v>29420508</v>
      </c>
      <c r="E218">
        <v>1</v>
      </c>
      <c r="F218">
        <v>1</v>
      </c>
      <c r="G218">
        <v>1</v>
      </c>
      <c r="H218">
        <v>1</v>
      </c>
      <c r="I218" t="s">
        <v>253</v>
      </c>
      <c r="J218" t="s">
        <v>3</v>
      </c>
      <c r="K218" t="s">
        <v>254</v>
      </c>
      <c r="L218">
        <v>1369</v>
      </c>
      <c r="N218">
        <v>1013</v>
      </c>
      <c r="O218" t="s">
        <v>244</v>
      </c>
      <c r="P218" t="s">
        <v>244</v>
      </c>
      <c r="Q218">
        <v>1</v>
      </c>
      <c r="X218">
        <v>1.58</v>
      </c>
      <c r="Y218">
        <v>0</v>
      </c>
      <c r="Z218">
        <v>0</v>
      </c>
      <c r="AA218">
        <v>0</v>
      </c>
      <c r="AB218">
        <v>14.09</v>
      </c>
      <c r="AC218">
        <v>0</v>
      </c>
      <c r="AD218">
        <v>1</v>
      </c>
      <c r="AE218">
        <v>1</v>
      </c>
      <c r="AF218" t="s">
        <v>26</v>
      </c>
      <c r="AG218">
        <v>1.6432000000000002</v>
      </c>
      <c r="AH218">
        <v>2</v>
      </c>
      <c r="AI218">
        <v>64888652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ROW(Source!A215)</f>
        <v>215</v>
      </c>
      <c r="B219">
        <v>64888657</v>
      </c>
      <c r="C219">
        <v>64888650</v>
      </c>
      <c r="D219">
        <v>29420467</v>
      </c>
      <c r="E219">
        <v>1</v>
      </c>
      <c r="F219">
        <v>1</v>
      </c>
      <c r="G219">
        <v>1</v>
      </c>
      <c r="H219">
        <v>1</v>
      </c>
      <c r="I219" t="s">
        <v>249</v>
      </c>
      <c r="J219" t="s">
        <v>3</v>
      </c>
      <c r="K219" t="s">
        <v>250</v>
      </c>
      <c r="L219">
        <v>1369</v>
      </c>
      <c r="N219">
        <v>1013</v>
      </c>
      <c r="O219" t="s">
        <v>244</v>
      </c>
      <c r="P219" t="s">
        <v>244</v>
      </c>
      <c r="Q219">
        <v>1</v>
      </c>
      <c r="X219">
        <v>0.63</v>
      </c>
      <c r="Y219">
        <v>0</v>
      </c>
      <c r="Z219">
        <v>0</v>
      </c>
      <c r="AA219">
        <v>0</v>
      </c>
      <c r="AB219">
        <v>16.93</v>
      </c>
      <c r="AC219">
        <v>0</v>
      </c>
      <c r="AD219">
        <v>1</v>
      </c>
      <c r="AE219">
        <v>1</v>
      </c>
      <c r="AF219" t="s">
        <v>26</v>
      </c>
      <c r="AG219">
        <v>0.65520000000000012</v>
      </c>
      <c r="AH219">
        <v>2</v>
      </c>
      <c r="AI219">
        <v>64888653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ROW(Source!A215)</f>
        <v>215</v>
      </c>
      <c r="B220">
        <v>64888658</v>
      </c>
      <c r="C220">
        <v>64888650</v>
      </c>
      <c r="D220">
        <v>29412068</v>
      </c>
      <c r="E220">
        <v>1</v>
      </c>
      <c r="F220">
        <v>1</v>
      </c>
      <c r="G220">
        <v>1</v>
      </c>
      <c r="H220">
        <v>1</v>
      </c>
      <c r="I220" t="s">
        <v>251</v>
      </c>
      <c r="J220" t="s">
        <v>3</v>
      </c>
      <c r="K220" t="s">
        <v>252</v>
      </c>
      <c r="L220">
        <v>1369</v>
      </c>
      <c r="N220">
        <v>1013</v>
      </c>
      <c r="O220" t="s">
        <v>244</v>
      </c>
      <c r="P220" t="s">
        <v>244</v>
      </c>
      <c r="Q220">
        <v>1</v>
      </c>
      <c r="X220">
        <v>2.52</v>
      </c>
      <c r="Y220">
        <v>0</v>
      </c>
      <c r="Z220">
        <v>0</v>
      </c>
      <c r="AA220">
        <v>0</v>
      </c>
      <c r="AB220">
        <v>10.210000000000001</v>
      </c>
      <c r="AC220">
        <v>0</v>
      </c>
      <c r="AD220">
        <v>1</v>
      </c>
      <c r="AE220">
        <v>1</v>
      </c>
      <c r="AF220" t="s">
        <v>26</v>
      </c>
      <c r="AG220">
        <v>2.6208000000000005</v>
      </c>
      <c r="AH220">
        <v>2</v>
      </c>
      <c r="AI220">
        <v>64888654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ROW(Source!A216)</f>
        <v>216</v>
      </c>
      <c r="B221">
        <v>64888664</v>
      </c>
      <c r="C221">
        <v>64888659</v>
      </c>
      <c r="D221">
        <v>29412067</v>
      </c>
      <c r="E221">
        <v>1</v>
      </c>
      <c r="F221">
        <v>1</v>
      </c>
      <c r="G221">
        <v>1</v>
      </c>
      <c r="H221">
        <v>1</v>
      </c>
      <c r="I221" t="s">
        <v>245</v>
      </c>
      <c r="J221" t="s">
        <v>3</v>
      </c>
      <c r="K221" t="s">
        <v>246</v>
      </c>
      <c r="L221">
        <v>1369</v>
      </c>
      <c r="N221">
        <v>1013</v>
      </c>
      <c r="O221" t="s">
        <v>244</v>
      </c>
      <c r="P221" t="s">
        <v>244</v>
      </c>
      <c r="Q221">
        <v>1</v>
      </c>
      <c r="X221">
        <v>2.52</v>
      </c>
      <c r="Y221">
        <v>0</v>
      </c>
      <c r="Z221">
        <v>0</v>
      </c>
      <c r="AA221">
        <v>0</v>
      </c>
      <c r="AB221">
        <v>15.49</v>
      </c>
      <c r="AC221">
        <v>0</v>
      </c>
      <c r="AD221">
        <v>1</v>
      </c>
      <c r="AE221">
        <v>1</v>
      </c>
      <c r="AF221" t="s">
        <v>26</v>
      </c>
      <c r="AG221">
        <v>2.6208000000000005</v>
      </c>
      <c r="AH221">
        <v>2</v>
      </c>
      <c r="AI221">
        <v>64888660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ROW(Source!A216)</f>
        <v>216</v>
      </c>
      <c r="B222">
        <v>64888665</v>
      </c>
      <c r="C222">
        <v>64888659</v>
      </c>
      <c r="D222">
        <v>29420508</v>
      </c>
      <c r="E222">
        <v>1</v>
      </c>
      <c r="F222">
        <v>1</v>
      </c>
      <c r="G222">
        <v>1</v>
      </c>
      <c r="H222">
        <v>1</v>
      </c>
      <c r="I222" t="s">
        <v>253</v>
      </c>
      <c r="J222" t="s">
        <v>3</v>
      </c>
      <c r="K222" t="s">
        <v>254</v>
      </c>
      <c r="L222">
        <v>1369</v>
      </c>
      <c r="N222">
        <v>1013</v>
      </c>
      <c r="O222" t="s">
        <v>244</v>
      </c>
      <c r="P222" t="s">
        <v>244</v>
      </c>
      <c r="Q222">
        <v>1</v>
      </c>
      <c r="X222">
        <v>2.52</v>
      </c>
      <c r="Y222">
        <v>0</v>
      </c>
      <c r="Z222">
        <v>0</v>
      </c>
      <c r="AA222">
        <v>0</v>
      </c>
      <c r="AB222">
        <v>14.09</v>
      </c>
      <c r="AC222">
        <v>0</v>
      </c>
      <c r="AD222">
        <v>1</v>
      </c>
      <c r="AE222">
        <v>1</v>
      </c>
      <c r="AF222" t="s">
        <v>26</v>
      </c>
      <c r="AG222">
        <v>2.6208000000000005</v>
      </c>
      <c r="AH222">
        <v>2</v>
      </c>
      <c r="AI222">
        <v>64888661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ROW(Source!A216)</f>
        <v>216</v>
      </c>
      <c r="B223">
        <v>64888666</v>
      </c>
      <c r="C223">
        <v>64888659</v>
      </c>
      <c r="D223">
        <v>29420467</v>
      </c>
      <c r="E223">
        <v>1</v>
      </c>
      <c r="F223">
        <v>1</v>
      </c>
      <c r="G223">
        <v>1</v>
      </c>
      <c r="H223">
        <v>1</v>
      </c>
      <c r="I223" t="s">
        <v>249</v>
      </c>
      <c r="J223" t="s">
        <v>3</v>
      </c>
      <c r="K223" t="s">
        <v>250</v>
      </c>
      <c r="L223">
        <v>1369</v>
      </c>
      <c r="N223">
        <v>1013</v>
      </c>
      <c r="O223" t="s">
        <v>244</v>
      </c>
      <c r="P223" t="s">
        <v>244</v>
      </c>
      <c r="Q223">
        <v>1</v>
      </c>
      <c r="X223">
        <v>1.01</v>
      </c>
      <c r="Y223">
        <v>0</v>
      </c>
      <c r="Z223">
        <v>0</v>
      </c>
      <c r="AA223">
        <v>0</v>
      </c>
      <c r="AB223">
        <v>16.93</v>
      </c>
      <c r="AC223">
        <v>0</v>
      </c>
      <c r="AD223">
        <v>1</v>
      </c>
      <c r="AE223">
        <v>1</v>
      </c>
      <c r="AF223" t="s">
        <v>26</v>
      </c>
      <c r="AG223">
        <v>1.0504000000000002</v>
      </c>
      <c r="AH223">
        <v>2</v>
      </c>
      <c r="AI223">
        <v>64888662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ROW(Source!A216)</f>
        <v>216</v>
      </c>
      <c r="B224">
        <v>64888667</v>
      </c>
      <c r="C224">
        <v>64888659</v>
      </c>
      <c r="D224">
        <v>29412068</v>
      </c>
      <c r="E224">
        <v>1</v>
      </c>
      <c r="F224">
        <v>1</v>
      </c>
      <c r="G224">
        <v>1</v>
      </c>
      <c r="H224">
        <v>1</v>
      </c>
      <c r="I224" t="s">
        <v>251</v>
      </c>
      <c r="J224" t="s">
        <v>3</v>
      </c>
      <c r="K224" t="s">
        <v>252</v>
      </c>
      <c r="L224">
        <v>1369</v>
      </c>
      <c r="N224">
        <v>1013</v>
      </c>
      <c r="O224" t="s">
        <v>244</v>
      </c>
      <c r="P224" t="s">
        <v>244</v>
      </c>
      <c r="Q224">
        <v>1</v>
      </c>
      <c r="X224">
        <v>4.03</v>
      </c>
      <c r="Y224">
        <v>0</v>
      </c>
      <c r="Z224">
        <v>0</v>
      </c>
      <c r="AA224">
        <v>0</v>
      </c>
      <c r="AB224">
        <v>10.210000000000001</v>
      </c>
      <c r="AC224">
        <v>0</v>
      </c>
      <c r="AD224">
        <v>1</v>
      </c>
      <c r="AE224">
        <v>1</v>
      </c>
      <c r="AF224" t="s">
        <v>26</v>
      </c>
      <c r="AG224">
        <v>4.1912000000000011</v>
      </c>
      <c r="AH224">
        <v>2</v>
      </c>
      <c r="AI224">
        <v>64888663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ROW(Source!A217)</f>
        <v>217</v>
      </c>
      <c r="B225">
        <v>64888664</v>
      </c>
      <c r="C225">
        <v>64888659</v>
      </c>
      <c r="D225">
        <v>29412067</v>
      </c>
      <c r="E225">
        <v>1</v>
      </c>
      <c r="F225">
        <v>1</v>
      </c>
      <c r="G225">
        <v>1</v>
      </c>
      <c r="H225">
        <v>1</v>
      </c>
      <c r="I225" t="s">
        <v>245</v>
      </c>
      <c r="J225" t="s">
        <v>3</v>
      </c>
      <c r="K225" t="s">
        <v>246</v>
      </c>
      <c r="L225">
        <v>1369</v>
      </c>
      <c r="N225">
        <v>1013</v>
      </c>
      <c r="O225" t="s">
        <v>244</v>
      </c>
      <c r="P225" t="s">
        <v>244</v>
      </c>
      <c r="Q225">
        <v>1</v>
      </c>
      <c r="X225">
        <v>2.52</v>
      </c>
      <c r="Y225">
        <v>0</v>
      </c>
      <c r="Z225">
        <v>0</v>
      </c>
      <c r="AA225">
        <v>0</v>
      </c>
      <c r="AB225">
        <v>15.49</v>
      </c>
      <c r="AC225">
        <v>0</v>
      </c>
      <c r="AD225">
        <v>1</v>
      </c>
      <c r="AE225">
        <v>1</v>
      </c>
      <c r="AF225" t="s">
        <v>26</v>
      </c>
      <c r="AG225">
        <v>2.6208000000000005</v>
      </c>
      <c r="AH225">
        <v>2</v>
      </c>
      <c r="AI225">
        <v>64888660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ROW(Source!A217)</f>
        <v>217</v>
      </c>
      <c r="B226">
        <v>64888665</v>
      </c>
      <c r="C226">
        <v>64888659</v>
      </c>
      <c r="D226">
        <v>29420508</v>
      </c>
      <c r="E226">
        <v>1</v>
      </c>
      <c r="F226">
        <v>1</v>
      </c>
      <c r="G226">
        <v>1</v>
      </c>
      <c r="H226">
        <v>1</v>
      </c>
      <c r="I226" t="s">
        <v>253</v>
      </c>
      <c r="J226" t="s">
        <v>3</v>
      </c>
      <c r="K226" t="s">
        <v>254</v>
      </c>
      <c r="L226">
        <v>1369</v>
      </c>
      <c r="N226">
        <v>1013</v>
      </c>
      <c r="O226" t="s">
        <v>244</v>
      </c>
      <c r="P226" t="s">
        <v>244</v>
      </c>
      <c r="Q226">
        <v>1</v>
      </c>
      <c r="X226">
        <v>2.52</v>
      </c>
      <c r="Y226">
        <v>0</v>
      </c>
      <c r="Z226">
        <v>0</v>
      </c>
      <c r="AA226">
        <v>0</v>
      </c>
      <c r="AB226">
        <v>14.09</v>
      </c>
      <c r="AC226">
        <v>0</v>
      </c>
      <c r="AD226">
        <v>1</v>
      </c>
      <c r="AE226">
        <v>1</v>
      </c>
      <c r="AF226" t="s">
        <v>26</v>
      </c>
      <c r="AG226">
        <v>2.6208000000000005</v>
      </c>
      <c r="AH226">
        <v>2</v>
      </c>
      <c r="AI226">
        <v>64888661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ROW(Source!A217)</f>
        <v>217</v>
      </c>
      <c r="B227">
        <v>64888666</v>
      </c>
      <c r="C227">
        <v>64888659</v>
      </c>
      <c r="D227">
        <v>29420467</v>
      </c>
      <c r="E227">
        <v>1</v>
      </c>
      <c r="F227">
        <v>1</v>
      </c>
      <c r="G227">
        <v>1</v>
      </c>
      <c r="H227">
        <v>1</v>
      </c>
      <c r="I227" t="s">
        <v>249</v>
      </c>
      <c r="J227" t="s">
        <v>3</v>
      </c>
      <c r="K227" t="s">
        <v>250</v>
      </c>
      <c r="L227">
        <v>1369</v>
      </c>
      <c r="N227">
        <v>1013</v>
      </c>
      <c r="O227" t="s">
        <v>244</v>
      </c>
      <c r="P227" t="s">
        <v>244</v>
      </c>
      <c r="Q227">
        <v>1</v>
      </c>
      <c r="X227">
        <v>1.01</v>
      </c>
      <c r="Y227">
        <v>0</v>
      </c>
      <c r="Z227">
        <v>0</v>
      </c>
      <c r="AA227">
        <v>0</v>
      </c>
      <c r="AB227">
        <v>16.93</v>
      </c>
      <c r="AC227">
        <v>0</v>
      </c>
      <c r="AD227">
        <v>1</v>
      </c>
      <c r="AE227">
        <v>1</v>
      </c>
      <c r="AF227" t="s">
        <v>26</v>
      </c>
      <c r="AG227">
        <v>1.0504000000000002</v>
      </c>
      <c r="AH227">
        <v>2</v>
      </c>
      <c r="AI227">
        <v>64888662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ROW(Source!A217)</f>
        <v>217</v>
      </c>
      <c r="B228">
        <v>64888667</v>
      </c>
      <c r="C228">
        <v>64888659</v>
      </c>
      <c r="D228">
        <v>29412068</v>
      </c>
      <c r="E228">
        <v>1</v>
      </c>
      <c r="F228">
        <v>1</v>
      </c>
      <c r="G228">
        <v>1</v>
      </c>
      <c r="H228">
        <v>1</v>
      </c>
      <c r="I228" t="s">
        <v>251</v>
      </c>
      <c r="J228" t="s">
        <v>3</v>
      </c>
      <c r="K228" t="s">
        <v>252</v>
      </c>
      <c r="L228">
        <v>1369</v>
      </c>
      <c r="N228">
        <v>1013</v>
      </c>
      <c r="O228" t="s">
        <v>244</v>
      </c>
      <c r="P228" t="s">
        <v>244</v>
      </c>
      <c r="Q228">
        <v>1</v>
      </c>
      <c r="X228">
        <v>4.03</v>
      </c>
      <c r="Y228">
        <v>0</v>
      </c>
      <c r="Z228">
        <v>0</v>
      </c>
      <c r="AA228">
        <v>0</v>
      </c>
      <c r="AB228">
        <v>10.210000000000001</v>
      </c>
      <c r="AC228">
        <v>0</v>
      </c>
      <c r="AD228">
        <v>1</v>
      </c>
      <c r="AE228">
        <v>1</v>
      </c>
      <c r="AF228" t="s">
        <v>26</v>
      </c>
      <c r="AG228">
        <v>4.1912000000000011</v>
      </c>
      <c r="AH228">
        <v>2</v>
      </c>
      <c r="AI228">
        <v>64888663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ROW(Source!A253)</f>
        <v>253</v>
      </c>
      <c r="B229">
        <v>64888674</v>
      </c>
      <c r="C229">
        <v>64888668</v>
      </c>
      <c r="D229">
        <v>29479127</v>
      </c>
      <c r="E229">
        <v>1</v>
      </c>
      <c r="F229">
        <v>1</v>
      </c>
      <c r="G229">
        <v>1</v>
      </c>
      <c r="H229">
        <v>1</v>
      </c>
      <c r="I229" t="s">
        <v>242</v>
      </c>
      <c r="J229" t="s">
        <v>3</v>
      </c>
      <c r="K229" t="s">
        <v>243</v>
      </c>
      <c r="L229">
        <v>1369</v>
      </c>
      <c r="N229">
        <v>1013</v>
      </c>
      <c r="O229" t="s">
        <v>244</v>
      </c>
      <c r="P229" t="s">
        <v>244</v>
      </c>
      <c r="Q229">
        <v>1</v>
      </c>
      <c r="X229">
        <v>0.36</v>
      </c>
      <c r="Y229">
        <v>0</v>
      </c>
      <c r="Z229">
        <v>0</v>
      </c>
      <c r="AA229">
        <v>0</v>
      </c>
      <c r="AB229">
        <v>12.92</v>
      </c>
      <c r="AC229">
        <v>0</v>
      </c>
      <c r="AD229">
        <v>1</v>
      </c>
      <c r="AE229">
        <v>1</v>
      </c>
      <c r="AF229" t="s">
        <v>108</v>
      </c>
      <c r="AG229">
        <v>0.28799999999999998</v>
      </c>
      <c r="AH229">
        <v>2</v>
      </c>
      <c r="AI229">
        <v>64888669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ROW(Source!A253)</f>
        <v>253</v>
      </c>
      <c r="B230">
        <v>64888675</v>
      </c>
      <c r="C230">
        <v>64888668</v>
      </c>
      <c r="D230">
        <v>29412067</v>
      </c>
      <c r="E230">
        <v>1</v>
      </c>
      <c r="F230">
        <v>1</v>
      </c>
      <c r="G230">
        <v>1</v>
      </c>
      <c r="H230">
        <v>1</v>
      </c>
      <c r="I230" t="s">
        <v>245</v>
      </c>
      <c r="J230" t="s">
        <v>3</v>
      </c>
      <c r="K230" t="s">
        <v>246</v>
      </c>
      <c r="L230">
        <v>1369</v>
      </c>
      <c r="N230">
        <v>1013</v>
      </c>
      <c r="O230" t="s">
        <v>244</v>
      </c>
      <c r="P230" t="s">
        <v>244</v>
      </c>
      <c r="Q230">
        <v>1</v>
      </c>
      <c r="X230">
        <v>0.9</v>
      </c>
      <c r="Y230">
        <v>0</v>
      </c>
      <c r="Z230">
        <v>0</v>
      </c>
      <c r="AA230">
        <v>0</v>
      </c>
      <c r="AB230">
        <v>15.49</v>
      </c>
      <c r="AC230">
        <v>0</v>
      </c>
      <c r="AD230">
        <v>1</v>
      </c>
      <c r="AE230">
        <v>1</v>
      </c>
      <c r="AF230" t="s">
        <v>108</v>
      </c>
      <c r="AG230">
        <v>0.72000000000000008</v>
      </c>
      <c r="AH230">
        <v>2</v>
      </c>
      <c r="AI230">
        <v>64888670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ROW(Source!A253)</f>
        <v>253</v>
      </c>
      <c r="B231">
        <v>64888676</v>
      </c>
      <c r="C231">
        <v>64888668</v>
      </c>
      <c r="D231">
        <v>29479234</v>
      </c>
      <c r="E231">
        <v>1</v>
      </c>
      <c r="F231">
        <v>1</v>
      </c>
      <c r="G231">
        <v>1</v>
      </c>
      <c r="H231">
        <v>1</v>
      </c>
      <c r="I231" t="s">
        <v>247</v>
      </c>
      <c r="J231" t="s">
        <v>3</v>
      </c>
      <c r="K231" t="s">
        <v>248</v>
      </c>
      <c r="L231">
        <v>1369</v>
      </c>
      <c r="N231">
        <v>1013</v>
      </c>
      <c r="O231" t="s">
        <v>244</v>
      </c>
      <c r="P231" t="s">
        <v>244</v>
      </c>
      <c r="Q231">
        <v>1</v>
      </c>
      <c r="X231">
        <v>0.9</v>
      </c>
      <c r="Y231">
        <v>0</v>
      </c>
      <c r="Z231">
        <v>0</v>
      </c>
      <c r="AA231">
        <v>0</v>
      </c>
      <c r="AB231">
        <v>12.69</v>
      </c>
      <c r="AC231">
        <v>0</v>
      </c>
      <c r="AD231">
        <v>1</v>
      </c>
      <c r="AE231">
        <v>1</v>
      </c>
      <c r="AF231" t="s">
        <v>108</v>
      </c>
      <c r="AG231">
        <v>0.72000000000000008</v>
      </c>
      <c r="AH231">
        <v>2</v>
      </c>
      <c r="AI231">
        <v>64888671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ROW(Source!A253)</f>
        <v>253</v>
      </c>
      <c r="B232">
        <v>64888677</v>
      </c>
      <c r="C232">
        <v>64888668</v>
      </c>
      <c r="D232">
        <v>29420467</v>
      </c>
      <c r="E232">
        <v>1</v>
      </c>
      <c r="F232">
        <v>1</v>
      </c>
      <c r="G232">
        <v>1</v>
      </c>
      <c r="H232">
        <v>1</v>
      </c>
      <c r="I232" t="s">
        <v>249</v>
      </c>
      <c r="J232" t="s">
        <v>3</v>
      </c>
      <c r="K232" t="s">
        <v>250</v>
      </c>
      <c r="L232">
        <v>1369</v>
      </c>
      <c r="N232">
        <v>1013</v>
      </c>
      <c r="O232" t="s">
        <v>244</v>
      </c>
      <c r="P232" t="s">
        <v>244</v>
      </c>
      <c r="Q232">
        <v>1</v>
      </c>
      <c r="X232">
        <v>0.36</v>
      </c>
      <c r="Y232">
        <v>0</v>
      </c>
      <c r="Z232">
        <v>0</v>
      </c>
      <c r="AA232">
        <v>0</v>
      </c>
      <c r="AB232">
        <v>16.93</v>
      </c>
      <c r="AC232">
        <v>0</v>
      </c>
      <c r="AD232">
        <v>1</v>
      </c>
      <c r="AE232">
        <v>1</v>
      </c>
      <c r="AF232" t="s">
        <v>108</v>
      </c>
      <c r="AG232">
        <v>0.28799999999999998</v>
      </c>
      <c r="AH232">
        <v>2</v>
      </c>
      <c r="AI232">
        <v>64888672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ROW(Source!A253)</f>
        <v>253</v>
      </c>
      <c r="B233">
        <v>64888678</v>
      </c>
      <c r="C233">
        <v>64888668</v>
      </c>
      <c r="D233">
        <v>29412068</v>
      </c>
      <c r="E233">
        <v>1</v>
      </c>
      <c r="F233">
        <v>1</v>
      </c>
      <c r="G233">
        <v>1</v>
      </c>
      <c r="H233">
        <v>1</v>
      </c>
      <c r="I233" t="s">
        <v>251</v>
      </c>
      <c r="J233" t="s">
        <v>3</v>
      </c>
      <c r="K233" t="s">
        <v>252</v>
      </c>
      <c r="L233">
        <v>1369</v>
      </c>
      <c r="N233">
        <v>1013</v>
      </c>
      <c r="O233" t="s">
        <v>244</v>
      </c>
      <c r="P233" t="s">
        <v>244</v>
      </c>
      <c r="Q233">
        <v>1</v>
      </c>
      <c r="X233">
        <v>1.08</v>
      </c>
      <c r="Y233">
        <v>0</v>
      </c>
      <c r="Z233">
        <v>0</v>
      </c>
      <c r="AA233">
        <v>0</v>
      </c>
      <c r="AB233">
        <v>10.210000000000001</v>
      </c>
      <c r="AC233">
        <v>0</v>
      </c>
      <c r="AD233">
        <v>1</v>
      </c>
      <c r="AE233">
        <v>1</v>
      </c>
      <c r="AF233" t="s">
        <v>108</v>
      </c>
      <c r="AG233">
        <v>0.8640000000000001</v>
      </c>
      <c r="AH233">
        <v>2</v>
      </c>
      <c r="AI233">
        <v>64888673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ROW(Source!A254)</f>
        <v>254</v>
      </c>
      <c r="B234">
        <v>64888674</v>
      </c>
      <c r="C234">
        <v>64888668</v>
      </c>
      <c r="D234">
        <v>29479127</v>
      </c>
      <c r="E234">
        <v>1</v>
      </c>
      <c r="F234">
        <v>1</v>
      </c>
      <c r="G234">
        <v>1</v>
      </c>
      <c r="H234">
        <v>1</v>
      </c>
      <c r="I234" t="s">
        <v>242</v>
      </c>
      <c r="J234" t="s">
        <v>3</v>
      </c>
      <c r="K234" t="s">
        <v>243</v>
      </c>
      <c r="L234">
        <v>1369</v>
      </c>
      <c r="N234">
        <v>1013</v>
      </c>
      <c r="O234" t="s">
        <v>244</v>
      </c>
      <c r="P234" t="s">
        <v>244</v>
      </c>
      <c r="Q234">
        <v>1</v>
      </c>
      <c r="X234">
        <v>0.36</v>
      </c>
      <c r="Y234">
        <v>0</v>
      </c>
      <c r="Z234">
        <v>0</v>
      </c>
      <c r="AA234">
        <v>0</v>
      </c>
      <c r="AB234">
        <v>12.92</v>
      </c>
      <c r="AC234">
        <v>0</v>
      </c>
      <c r="AD234">
        <v>1</v>
      </c>
      <c r="AE234">
        <v>1</v>
      </c>
      <c r="AF234" t="s">
        <v>108</v>
      </c>
      <c r="AG234">
        <v>0.28799999999999998</v>
      </c>
      <c r="AH234">
        <v>2</v>
      </c>
      <c r="AI234">
        <v>64888669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ROW(Source!A254)</f>
        <v>254</v>
      </c>
      <c r="B235">
        <v>64888675</v>
      </c>
      <c r="C235">
        <v>64888668</v>
      </c>
      <c r="D235">
        <v>29412067</v>
      </c>
      <c r="E235">
        <v>1</v>
      </c>
      <c r="F235">
        <v>1</v>
      </c>
      <c r="G235">
        <v>1</v>
      </c>
      <c r="H235">
        <v>1</v>
      </c>
      <c r="I235" t="s">
        <v>245</v>
      </c>
      <c r="J235" t="s">
        <v>3</v>
      </c>
      <c r="K235" t="s">
        <v>246</v>
      </c>
      <c r="L235">
        <v>1369</v>
      </c>
      <c r="N235">
        <v>1013</v>
      </c>
      <c r="O235" t="s">
        <v>244</v>
      </c>
      <c r="P235" t="s">
        <v>244</v>
      </c>
      <c r="Q235">
        <v>1</v>
      </c>
      <c r="X235">
        <v>0.9</v>
      </c>
      <c r="Y235">
        <v>0</v>
      </c>
      <c r="Z235">
        <v>0</v>
      </c>
      <c r="AA235">
        <v>0</v>
      </c>
      <c r="AB235">
        <v>15.49</v>
      </c>
      <c r="AC235">
        <v>0</v>
      </c>
      <c r="AD235">
        <v>1</v>
      </c>
      <c r="AE235">
        <v>1</v>
      </c>
      <c r="AF235" t="s">
        <v>108</v>
      </c>
      <c r="AG235">
        <v>0.72000000000000008</v>
      </c>
      <c r="AH235">
        <v>2</v>
      </c>
      <c r="AI235">
        <v>64888670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ROW(Source!A254)</f>
        <v>254</v>
      </c>
      <c r="B236">
        <v>64888676</v>
      </c>
      <c r="C236">
        <v>64888668</v>
      </c>
      <c r="D236">
        <v>29479234</v>
      </c>
      <c r="E236">
        <v>1</v>
      </c>
      <c r="F236">
        <v>1</v>
      </c>
      <c r="G236">
        <v>1</v>
      </c>
      <c r="H236">
        <v>1</v>
      </c>
      <c r="I236" t="s">
        <v>247</v>
      </c>
      <c r="J236" t="s">
        <v>3</v>
      </c>
      <c r="K236" t="s">
        <v>248</v>
      </c>
      <c r="L236">
        <v>1369</v>
      </c>
      <c r="N236">
        <v>1013</v>
      </c>
      <c r="O236" t="s">
        <v>244</v>
      </c>
      <c r="P236" t="s">
        <v>244</v>
      </c>
      <c r="Q236">
        <v>1</v>
      </c>
      <c r="X236">
        <v>0.9</v>
      </c>
      <c r="Y236">
        <v>0</v>
      </c>
      <c r="Z236">
        <v>0</v>
      </c>
      <c r="AA236">
        <v>0</v>
      </c>
      <c r="AB236">
        <v>12.69</v>
      </c>
      <c r="AC236">
        <v>0</v>
      </c>
      <c r="AD236">
        <v>1</v>
      </c>
      <c r="AE236">
        <v>1</v>
      </c>
      <c r="AF236" t="s">
        <v>108</v>
      </c>
      <c r="AG236">
        <v>0.72000000000000008</v>
      </c>
      <c r="AH236">
        <v>2</v>
      </c>
      <c r="AI236">
        <v>64888671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ROW(Source!A254)</f>
        <v>254</v>
      </c>
      <c r="B237">
        <v>64888677</v>
      </c>
      <c r="C237">
        <v>64888668</v>
      </c>
      <c r="D237">
        <v>29420467</v>
      </c>
      <c r="E237">
        <v>1</v>
      </c>
      <c r="F237">
        <v>1</v>
      </c>
      <c r="G237">
        <v>1</v>
      </c>
      <c r="H237">
        <v>1</v>
      </c>
      <c r="I237" t="s">
        <v>249</v>
      </c>
      <c r="J237" t="s">
        <v>3</v>
      </c>
      <c r="K237" t="s">
        <v>250</v>
      </c>
      <c r="L237">
        <v>1369</v>
      </c>
      <c r="N237">
        <v>1013</v>
      </c>
      <c r="O237" t="s">
        <v>244</v>
      </c>
      <c r="P237" t="s">
        <v>244</v>
      </c>
      <c r="Q237">
        <v>1</v>
      </c>
      <c r="X237">
        <v>0.36</v>
      </c>
      <c r="Y237">
        <v>0</v>
      </c>
      <c r="Z237">
        <v>0</v>
      </c>
      <c r="AA237">
        <v>0</v>
      </c>
      <c r="AB237">
        <v>16.93</v>
      </c>
      <c r="AC237">
        <v>0</v>
      </c>
      <c r="AD237">
        <v>1</v>
      </c>
      <c r="AE237">
        <v>1</v>
      </c>
      <c r="AF237" t="s">
        <v>108</v>
      </c>
      <c r="AG237">
        <v>0.28799999999999998</v>
      </c>
      <c r="AH237">
        <v>2</v>
      </c>
      <c r="AI237">
        <v>64888672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ROW(Source!A254)</f>
        <v>254</v>
      </c>
      <c r="B238">
        <v>64888678</v>
      </c>
      <c r="C238">
        <v>64888668</v>
      </c>
      <c r="D238">
        <v>29412068</v>
      </c>
      <c r="E238">
        <v>1</v>
      </c>
      <c r="F238">
        <v>1</v>
      </c>
      <c r="G238">
        <v>1</v>
      </c>
      <c r="H238">
        <v>1</v>
      </c>
      <c r="I238" t="s">
        <v>251</v>
      </c>
      <c r="J238" t="s">
        <v>3</v>
      </c>
      <c r="K238" t="s">
        <v>252</v>
      </c>
      <c r="L238">
        <v>1369</v>
      </c>
      <c r="N238">
        <v>1013</v>
      </c>
      <c r="O238" t="s">
        <v>244</v>
      </c>
      <c r="P238" t="s">
        <v>244</v>
      </c>
      <c r="Q238">
        <v>1</v>
      </c>
      <c r="X238">
        <v>1.08</v>
      </c>
      <c r="Y238">
        <v>0</v>
      </c>
      <c r="Z238">
        <v>0</v>
      </c>
      <c r="AA238">
        <v>0</v>
      </c>
      <c r="AB238">
        <v>10.210000000000001</v>
      </c>
      <c r="AC238">
        <v>0</v>
      </c>
      <c r="AD238">
        <v>1</v>
      </c>
      <c r="AE238">
        <v>1</v>
      </c>
      <c r="AF238" t="s">
        <v>108</v>
      </c>
      <c r="AG238">
        <v>0.8640000000000001</v>
      </c>
      <c r="AH238">
        <v>2</v>
      </c>
      <c r="AI238">
        <v>64888673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ROW(Source!A255)</f>
        <v>255</v>
      </c>
      <c r="B239">
        <v>64888685</v>
      </c>
      <c r="C239">
        <v>64888679</v>
      </c>
      <c r="D239">
        <v>29479127</v>
      </c>
      <c r="E239">
        <v>1</v>
      </c>
      <c r="F239">
        <v>1</v>
      </c>
      <c r="G239">
        <v>1</v>
      </c>
      <c r="H239">
        <v>1</v>
      </c>
      <c r="I239" t="s">
        <v>242</v>
      </c>
      <c r="J239" t="s">
        <v>3</v>
      </c>
      <c r="K239" t="s">
        <v>243</v>
      </c>
      <c r="L239">
        <v>1369</v>
      </c>
      <c r="N239">
        <v>1013</v>
      </c>
      <c r="O239" t="s">
        <v>244</v>
      </c>
      <c r="P239" t="s">
        <v>244</v>
      </c>
      <c r="Q239">
        <v>1</v>
      </c>
      <c r="X239">
        <v>1.08</v>
      </c>
      <c r="Y239">
        <v>0</v>
      </c>
      <c r="Z239">
        <v>0</v>
      </c>
      <c r="AA239">
        <v>0</v>
      </c>
      <c r="AB239">
        <v>12.92</v>
      </c>
      <c r="AC239">
        <v>0</v>
      </c>
      <c r="AD239">
        <v>1</v>
      </c>
      <c r="AE239">
        <v>1</v>
      </c>
      <c r="AF239" t="s">
        <v>108</v>
      </c>
      <c r="AG239">
        <v>0.8640000000000001</v>
      </c>
      <c r="AH239">
        <v>2</v>
      </c>
      <c r="AI239">
        <v>64888680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ROW(Source!A255)</f>
        <v>255</v>
      </c>
      <c r="B240">
        <v>64888686</v>
      </c>
      <c r="C240">
        <v>64888679</v>
      </c>
      <c r="D240">
        <v>29412067</v>
      </c>
      <c r="E240">
        <v>1</v>
      </c>
      <c r="F240">
        <v>1</v>
      </c>
      <c r="G240">
        <v>1</v>
      </c>
      <c r="H240">
        <v>1</v>
      </c>
      <c r="I240" t="s">
        <v>245</v>
      </c>
      <c r="J240" t="s">
        <v>3</v>
      </c>
      <c r="K240" t="s">
        <v>246</v>
      </c>
      <c r="L240">
        <v>1369</v>
      </c>
      <c r="N240">
        <v>1013</v>
      </c>
      <c r="O240" t="s">
        <v>244</v>
      </c>
      <c r="P240" t="s">
        <v>244</v>
      </c>
      <c r="Q240">
        <v>1</v>
      </c>
      <c r="X240">
        <v>0.72</v>
      </c>
      <c r="Y240">
        <v>0</v>
      </c>
      <c r="Z240">
        <v>0</v>
      </c>
      <c r="AA240">
        <v>0</v>
      </c>
      <c r="AB240">
        <v>15.49</v>
      </c>
      <c r="AC240">
        <v>0</v>
      </c>
      <c r="AD240">
        <v>1</v>
      </c>
      <c r="AE240">
        <v>1</v>
      </c>
      <c r="AF240" t="s">
        <v>108</v>
      </c>
      <c r="AG240">
        <v>0.57599999999999996</v>
      </c>
      <c r="AH240">
        <v>2</v>
      </c>
      <c r="AI240">
        <v>64888681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ROW(Source!A255)</f>
        <v>255</v>
      </c>
      <c r="B241">
        <v>64888687</v>
      </c>
      <c r="C241">
        <v>64888679</v>
      </c>
      <c r="D241">
        <v>29420508</v>
      </c>
      <c r="E241">
        <v>1</v>
      </c>
      <c r="F241">
        <v>1</v>
      </c>
      <c r="G241">
        <v>1</v>
      </c>
      <c r="H241">
        <v>1</v>
      </c>
      <c r="I241" t="s">
        <v>253</v>
      </c>
      <c r="J241" t="s">
        <v>3</v>
      </c>
      <c r="K241" t="s">
        <v>254</v>
      </c>
      <c r="L241">
        <v>1369</v>
      </c>
      <c r="N241">
        <v>1013</v>
      </c>
      <c r="O241" t="s">
        <v>244</v>
      </c>
      <c r="P241" t="s">
        <v>244</v>
      </c>
      <c r="Q241">
        <v>1</v>
      </c>
      <c r="X241">
        <v>0.72</v>
      </c>
      <c r="Y241">
        <v>0</v>
      </c>
      <c r="Z241">
        <v>0</v>
      </c>
      <c r="AA241">
        <v>0</v>
      </c>
      <c r="AB241">
        <v>14.09</v>
      </c>
      <c r="AC241">
        <v>0</v>
      </c>
      <c r="AD241">
        <v>1</v>
      </c>
      <c r="AE241">
        <v>1</v>
      </c>
      <c r="AF241" t="s">
        <v>108</v>
      </c>
      <c r="AG241">
        <v>0.57599999999999996</v>
      </c>
      <c r="AH241">
        <v>2</v>
      </c>
      <c r="AI241">
        <v>64888682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ROW(Source!A255)</f>
        <v>255</v>
      </c>
      <c r="B242">
        <v>64888688</v>
      </c>
      <c r="C242">
        <v>64888679</v>
      </c>
      <c r="D242">
        <v>29420467</v>
      </c>
      <c r="E242">
        <v>1</v>
      </c>
      <c r="F242">
        <v>1</v>
      </c>
      <c r="G242">
        <v>1</v>
      </c>
      <c r="H242">
        <v>1</v>
      </c>
      <c r="I242" t="s">
        <v>249</v>
      </c>
      <c r="J242" t="s">
        <v>3</v>
      </c>
      <c r="K242" t="s">
        <v>250</v>
      </c>
      <c r="L242">
        <v>1369</v>
      </c>
      <c r="N242">
        <v>1013</v>
      </c>
      <c r="O242" t="s">
        <v>244</v>
      </c>
      <c r="P242" t="s">
        <v>244</v>
      </c>
      <c r="Q242">
        <v>1</v>
      </c>
      <c r="X242">
        <v>0.36</v>
      </c>
      <c r="Y242">
        <v>0</v>
      </c>
      <c r="Z242">
        <v>0</v>
      </c>
      <c r="AA242">
        <v>0</v>
      </c>
      <c r="AB242">
        <v>16.93</v>
      </c>
      <c r="AC242">
        <v>0</v>
      </c>
      <c r="AD242">
        <v>1</v>
      </c>
      <c r="AE242">
        <v>1</v>
      </c>
      <c r="AF242" t="s">
        <v>108</v>
      </c>
      <c r="AG242">
        <v>0.28799999999999998</v>
      </c>
      <c r="AH242">
        <v>2</v>
      </c>
      <c r="AI242">
        <v>64888683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ROW(Source!A255)</f>
        <v>255</v>
      </c>
      <c r="B243">
        <v>64888689</v>
      </c>
      <c r="C243">
        <v>64888679</v>
      </c>
      <c r="D243">
        <v>29412068</v>
      </c>
      <c r="E243">
        <v>1</v>
      </c>
      <c r="F243">
        <v>1</v>
      </c>
      <c r="G243">
        <v>1</v>
      </c>
      <c r="H243">
        <v>1</v>
      </c>
      <c r="I243" t="s">
        <v>251</v>
      </c>
      <c r="J243" t="s">
        <v>3</v>
      </c>
      <c r="K243" t="s">
        <v>252</v>
      </c>
      <c r="L243">
        <v>1369</v>
      </c>
      <c r="N243">
        <v>1013</v>
      </c>
      <c r="O243" t="s">
        <v>244</v>
      </c>
      <c r="P243" t="s">
        <v>244</v>
      </c>
      <c r="Q243">
        <v>1</v>
      </c>
      <c r="X243">
        <v>0.72</v>
      </c>
      <c r="Y243">
        <v>0</v>
      </c>
      <c r="Z243">
        <v>0</v>
      </c>
      <c r="AA243">
        <v>0</v>
      </c>
      <c r="AB243">
        <v>10.210000000000001</v>
      </c>
      <c r="AC243">
        <v>0</v>
      </c>
      <c r="AD243">
        <v>1</v>
      </c>
      <c r="AE243">
        <v>1</v>
      </c>
      <c r="AF243" t="s">
        <v>108</v>
      </c>
      <c r="AG243">
        <v>0.57599999999999996</v>
      </c>
      <c r="AH243">
        <v>2</v>
      </c>
      <c r="AI243">
        <v>64888684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ROW(Source!A256)</f>
        <v>256</v>
      </c>
      <c r="B244">
        <v>64888685</v>
      </c>
      <c r="C244">
        <v>64888679</v>
      </c>
      <c r="D244">
        <v>29479127</v>
      </c>
      <c r="E244">
        <v>1</v>
      </c>
      <c r="F244">
        <v>1</v>
      </c>
      <c r="G244">
        <v>1</v>
      </c>
      <c r="H244">
        <v>1</v>
      </c>
      <c r="I244" t="s">
        <v>242</v>
      </c>
      <c r="J244" t="s">
        <v>3</v>
      </c>
      <c r="K244" t="s">
        <v>243</v>
      </c>
      <c r="L244">
        <v>1369</v>
      </c>
      <c r="N244">
        <v>1013</v>
      </c>
      <c r="O244" t="s">
        <v>244</v>
      </c>
      <c r="P244" t="s">
        <v>244</v>
      </c>
      <c r="Q244">
        <v>1</v>
      </c>
      <c r="X244">
        <v>1.08</v>
      </c>
      <c r="Y244">
        <v>0</v>
      </c>
      <c r="Z244">
        <v>0</v>
      </c>
      <c r="AA244">
        <v>0</v>
      </c>
      <c r="AB244">
        <v>12.92</v>
      </c>
      <c r="AC244">
        <v>0</v>
      </c>
      <c r="AD244">
        <v>1</v>
      </c>
      <c r="AE244">
        <v>1</v>
      </c>
      <c r="AF244" t="s">
        <v>108</v>
      </c>
      <c r="AG244">
        <v>0.8640000000000001</v>
      </c>
      <c r="AH244">
        <v>2</v>
      </c>
      <c r="AI244">
        <v>64888680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ROW(Source!A256)</f>
        <v>256</v>
      </c>
      <c r="B245">
        <v>64888686</v>
      </c>
      <c r="C245">
        <v>64888679</v>
      </c>
      <c r="D245">
        <v>29412067</v>
      </c>
      <c r="E245">
        <v>1</v>
      </c>
      <c r="F245">
        <v>1</v>
      </c>
      <c r="G245">
        <v>1</v>
      </c>
      <c r="H245">
        <v>1</v>
      </c>
      <c r="I245" t="s">
        <v>245</v>
      </c>
      <c r="J245" t="s">
        <v>3</v>
      </c>
      <c r="K245" t="s">
        <v>246</v>
      </c>
      <c r="L245">
        <v>1369</v>
      </c>
      <c r="N245">
        <v>1013</v>
      </c>
      <c r="O245" t="s">
        <v>244</v>
      </c>
      <c r="P245" t="s">
        <v>244</v>
      </c>
      <c r="Q245">
        <v>1</v>
      </c>
      <c r="X245">
        <v>0.72</v>
      </c>
      <c r="Y245">
        <v>0</v>
      </c>
      <c r="Z245">
        <v>0</v>
      </c>
      <c r="AA245">
        <v>0</v>
      </c>
      <c r="AB245">
        <v>15.49</v>
      </c>
      <c r="AC245">
        <v>0</v>
      </c>
      <c r="AD245">
        <v>1</v>
      </c>
      <c r="AE245">
        <v>1</v>
      </c>
      <c r="AF245" t="s">
        <v>108</v>
      </c>
      <c r="AG245">
        <v>0.57599999999999996</v>
      </c>
      <c r="AH245">
        <v>2</v>
      </c>
      <c r="AI245">
        <v>64888681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ROW(Source!A256)</f>
        <v>256</v>
      </c>
      <c r="B246">
        <v>64888687</v>
      </c>
      <c r="C246">
        <v>64888679</v>
      </c>
      <c r="D246">
        <v>29420508</v>
      </c>
      <c r="E246">
        <v>1</v>
      </c>
      <c r="F246">
        <v>1</v>
      </c>
      <c r="G246">
        <v>1</v>
      </c>
      <c r="H246">
        <v>1</v>
      </c>
      <c r="I246" t="s">
        <v>253</v>
      </c>
      <c r="J246" t="s">
        <v>3</v>
      </c>
      <c r="K246" t="s">
        <v>254</v>
      </c>
      <c r="L246">
        <v>1369</v>
      </c>
      <c r="N246">
        <v>1013</v>
      </c>
      <c r="O246" t="s">
        <v>244</v>
      </c>
      <c r="P246" t="s">
        <v>244</v>
      </c>
      <c r="Q246">
        <v>1</v>
      </c>
      <c r="X246">
        <v>0.72</v>
      </c>
      <c r="Y246">
        <v>0</v>
      </c>
      <c r="Z246">
        <v>0</v>
      </c>
      <c r="AA246">
        <v>0</v>
      </c>
      <c r="AB246">
        <v>14.09</v>
      </c>
      <c r="AC246">
        <v>0</v>
      </c>
      <c r="AD246">
        <v>1</v>
      </c>
      <c r="AE246">
        <v>1</v>
      </c>
      <c r="AF246" t="s">
        <v>108</v>
      </c>
      <c r="AG246">
        <v>0.57599999999999996</v>
      </c>
      <c r="AH246">
        <v>2</v>
      </c>
      <c r="AI246">
        <v>64888682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ROW(Source!A256)</f>
        <v>256</v>
      </c>
      <c r="B247">
        <v>64888688</v>
      </c>
      <c r="C247">
        <v>64888679</v>
      </c>
      <c r="D247">
        <v>29420467</v>
      </c>
      <c r="E247">
        <v>1</v>
      </c>
      <c r="F247">
        <v>1</v>
      </c>
      <c r="G247">
        <v>1</v>
      </c>
      <c r="H247">
        <v>1</v>
      </c>
      <c r="I247" t="s">
        <v>249</v>
      </c>
      <c r="J247" t="s">
        <v>3</v>
      </c>
      <c r="K247" t="s">
        <v>250</v>
      </c>
      <c r="L247">
        <v>1369</v>
      </c>
      <c r="N247">
        <v>1013</v>
      </c>
      <c r="O247" t="s">
        <v>244</v>
      </c>
      <c r="P247" t="s">
        <v>244</v>
      </c>
      <c r="Q247">
        <v>1</v>
      </c>
      <c r="X247">
        <v>0.36</v>
      </c>
      <c r="Y247">
        <v>0</v>
      </c>
      <c r="Z247">
        <v>0</v>
      </c>
      <c r="AA247">
        <v>0</v>
      </c>
      <c r="AB247">
        <v>16.93</v>
      </c>
      <c r="AC247">
        <v>0</v>
      </c>
      <c r="AD247">
        <v>1</v>
      </c>
      <c r="AE247">
        <v>1</v>
      </c>
      <c r="AF247" t="s">
        <v>108</v>
      </c>
      <c r="AG247">
        <v>0.28799999999999998</v>
      </c>
      <c r="AH247">
        <v>2</v>
      </c>
      <c r="AI247">
        <v>64888683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ROW(Source!A256)</f>
        <v>256</v>
      </c>
      <c r="B248">
        <v>64888689</v>
      </c>
      <c r="C248">
        <v>64888679</v>
      </c>
      <c r="D248">
        <v>29412068</v>
      </c>
      <c r="E248">
        <v>1</v>
      </c>
      <c r="F248">
        <v>1</v>
      </c>
      <c r="G248">
        <v>1</v>
      </c>
      <c r="H248">
        <v>1</v>
      </c>
      <c r="I248" t="s">
        <v>251</v>
      </c>
      <c r="J248" t="s">
        <v>3</v>
      </c>
      <c r="K248" t="s">
        <v>252</v>
      </c>
      <c r="L248">
        <v>1369</v>
      </c>
      <c r="N248">
        <v>1013</v>
      </c>
      <c r="O248" t="s">
        <v>244</v>
      </c>
      <c r="P248" t="s">
        <v>244</v>
      </c>
      <c r="Q248">
        <v>1</v>
      </c>
      <c r="X248">
        <v>0.72</v>
      </c>
      <c r="Y248">
        <v>0</v>
      </c>
      <c r="Z248">
        <v>0</v>
      </c>
      <c r="AA248">
        <v>0</v>
      </c>
      <c r="AB248">
        <v>10.210000000000001</v>
      </c>
      <c r="AC248">
        <v>0</v>
      </c>
      <c r="AD248">
        <v>1</v>
      </c>
      <c r="AE248">
        <v>1</v>
      </c>
      <c r="AF248" t="s">
        <v>108</v>
      </c>
      <c r="AG248">
        <v>0.57599999999999996</v>
      </c>
      <c r="AH248">
        <v>2</v>
      </c>
      <c r="AI248">
        <v>64888684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ROW(Source!A257)</f>
        <v>257</v>
      </c>
      <c r="B249">
        <v>64888695</v>
      </c>
      <c r="C249">
        <v>64888690</v>
      </c>
      <c r="D249">
        <v>29412067</v>
      </c>
      <c r="E249">
        <v>1</v>
      </c>
      <c r="F249">
        <v>1</v>
      </c>
      <c r="G249">
        <v>1</v>
      </c>
      <c r="H249">
        <v>1</v>
      </c>
      <c r="I249" t="s">
        <v>245</v>
      </c>
      <c r="J249" t="s">
        <v>3</v>
      </c>
      <c r="K249" t="s">
        <v>246</v>
      </c>
      <c r="L249">
        <v>1369</v>
      </c>
      <c r="N249">
        <v>1013</v>
      </c>
      <c r="O249" t="s">
        <v>244</v>
      </c>
      <c r="P249" t="s">
        <v>244</v>
      </c>
      <c r="Q249">
        <v>1</v>
      </c>
      <c r="X249">
        <v>2.52</v>
      </c>
      <c r="Y249">
        <v>0</v>
      </c>
      <c r="Z249">
        <v>0</v>
      </c>
      <c r="AA249">
        <v>0</v>
      </c>
      <c r="AB249">
        <v>15.49</v>
      </c>
      <c r="AC249">
        <v>0</v>
      </c>
      <c r="AD249">
        <v>1</v>
      </c>
      <c r="AE249">
        <v>1</v>
      </c>
      <c r="AF249" t="s">
        <v>108</v>
      </c>
      <c r="AG249">
        <v>2.016</v>
      </c>
      <c r="AH249">
        <v>2</v>
      </c>
      <c r="AI249">
        <v>64888691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ROW(Source!A257)</f>
        <v>257</v>
      </c>
      <c r="B250">
        <v>64888696</v>
      </c>
      <c r="C250">
        <v>64888690</v>
      </c>
      <c r="D250">
        <v>29420508</v>
      </c>
      <c r="E250">
        <v>1</v>
      </c>
      <c r="F250">
        <v>1</v>
      </c>
      <c r="G250">
        <v>1</v>
      </c>
      <c r="H250">
        <v>1</v>
      </c>
      <c r="I250" t="s">
        <v>253</v>
      </c>
      <c r="J250" t="s">
        <v>3</v>
      </c>
      <c r="K250" t="s">
        <v>254</v>
      </c>
      <c r="L250">
        <v>1369</v>
      </c>
      <c r="N250">
        <v>1013</v>
      </c>
      <c r="O250" t="s">
        <v>244</v>
      </c>
      <c r="P250" t="s">
        <v>244</v>
      </c>
      <c r="Q250">
        <v>1</v>
      </c>
      <c r="X250">
        <v>2.52</v>
      </c>
      <c r="Y250">
        <v>0</v>
      </c>
      <c r="Z250">
        <v>0</v>
      </c>
      <c r="AA250">
        <v>0</v>
      </c>
      <c r="AB250">
        <v>14.09</v>
      </c>
      <c r="AC250">
        <v>0</v>
      </c>
      <c r="AD250">
        <v>1</v>
      </c>
      <c r="AE250">
        <v>1</v>
      </c>
      <c r="AF250" t="s">
        <v>108</v>
      </c>
      <c r="AG250">
        <v>2.016</v>
      </c>
      <c r="AH250">
        <v>2</v>
      </c>
      <c r="AI250">
        <v>64888692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ROW(Source!A257)</f>
        <v>257</v>
      </c>
      <c r="B251">
        <v>64888697</v>
      </c>
      <c r="C251">
        <v>64888690</v>
      </c>
      <c r="D251">
        <v>29420467</v>
      </c>
      <c r="E251">
        <v>1</v>
      </c>
      <c r="F251">
        <v>1</v>
      </c>
      <c r="G251">
        <v>1</v>
      </c>
      <c r="H251">
        <v>1</v>
      </c>
      <c r="I251" t="s">
        <v>249</v>
      </c>
      <c r="J251" t="s">
        <v>3</v>
      </c>
      <c r="K251" t="s">
        <v>250</v>
      </c>
      <c r="L251">
        <v>1369</v>
      </c>
      <c r="N251">
        <v>1013</v>
      </c>
      <c r="O251" t="s">
        <v>244</v>
      </c>
      <c r="P251" t="s">
        <v>244</v>
      </c>
      <c r="Q251">
        <v>1</v>
      </c>
      <c r="X251">
        <v>1.01</v>
      </c>
      <c r="Y251">
        <v>0</v>
      </c>
      <c r="Z251">
        <v>0</v>
      </c>
      <c r="AA251">
        <v>0</v>
      </c>
      <c r="AB251">
        <v>16.93</v>
      </c>
      <c r="AC251">
        <v>0</v>
      </c>
      <c r="AD251">
        <v>1</v>
      </c>
      <c r="AE251">
        <v>1</v>
      </c>
      <c r="AF251" t="s">
        <v>108</v>
      </c>
      <c r="AG251">
        <v>0.80800000000000005</v>
      </c>
      <c r="AH251">
        <v>2</v>
      </c>
      <c r="AI251">
        <v>64888693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ROW(Source!A257)</f>
        <v>257</v>
      </c>
      <c r="B252">
        <v>64888698</v>
      </c>
      <c r="C252">
        <v>64888690</v>
      </c>
      <c r="D252">
        <v>29412068</v>
      </c>
      <c r="E252">
        <v>1</v>
      </c>
      <c r="F252">
        <v>1</v>
      </c>
      <c r="G252">
        <v>1</v>
      </c>
      <c r="H252">
        <v>1</v>
      </c>
      <c r="I252" t="s">
        <v>251</v>
      </c>
      <c r="J252" t="s">
        <v>3</v>
      </c>
      <c r="K252" t="s">
        <v>252</v>
      </c>
      <c r="L252">
        <v>1369</v>
      </c>
      <c r="N252">
        <v>1013</v>
      </c>
      <c r="O252" t="s">
        <v>244</v>
      </c>
      <c r="P252" t="s">
        <v>244</v>
      </c>
      <c r="Q252">
        <v>1</v>
      </c>
      <c r="X252">
        <v>4.03</v>
      </c>
      <c r="Y252">
        <v>0</v>
      </c>
      <c r="Z252">
        <v>0</v>
      </c>
      <c r="AA252">
        <v>0</v>
      </c>
      <c r="AB252">
        <v>10.210000000000001</v>
      </c>
      <c r="AC252">
        <v>0</v>
      </c>
      <c r="AD252">
        <v>1</v>
      </c>
      <c r="AE252">
        <v>1</v>
      </c>
      <c r="AF252" t="s">
        <v>108</v>
      </c>
      <c r="AG252">
        <v>3.2240000000000002</v>
      </c>
      <c r="AH252">
        <v>2</v>
      </c>
      <c r="AI252">
        <v>64888694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ROW(Source!A258)</f>
        <v>258</v>
      </c>
      <c r="B253">
        <v>64888695</v>
      </c>
      <c r="C253">
        <v>64888690</v>
      </c>
      <c r="D253">
        <v>29412067</v>
      </c>
      <c r="E253">
        <v>1</v>
      </c>
      <c r="F253">
        <v>1</v>
      </c>
      <c r="G253">
        <v>1</v>
      </c>
      <c r="H253">
        <v>1</v>
      </c>
      <c r="I253" t="s">
        <v>245</v>
      </c>
      <c r="J253" t="s">
        <v>3</v>
      </c>
      <c r="K253" t="s">
        <v>246</v>
      </c>
      <c r="L253">
        <v>1369</v>
      </c>
      <c r="N253">
        <v>1013</v>
      </c>
      <c r="O253" t="s">
        <v>244</v>
      </c>
      <c r="P253" t="s">
        <v>244</v>
      </c>
      <c r="Q253">
        <v>1</v>
      </c>
      <c r="X253">
        <v>2.52</v>
      </c>
      <c r="Y253">
        <v>0</v>
      </c>
      <c r="Z253">
        <v>0</v>
      </c>
      <c r="AA253">
        <v>0</v>
      </c>
      <c r="AB253">
        <v>15.49</v>
      </c>
      <c r="AC253">
        <v>0</v>
      </c>
      <c r="AD253">
        <v>1</v>
      </c>
      <c r="AE253">
        <v>1</v>
      </c>
      <c r="AF253" t="s">
        <v>108</v>
      </c>
      <c r="AG253">
        <v>2.016</v>
      </c>
      <c r="AH253">
        <v>2</v>
      </c>
      <c r="AI253">
        <v>64888691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ROW(Source!A258)</f>
        <v>258</v>
      </c>
      <c r="B254">
        <v>64888696</v>
      </c>
      <c r="C254">
        <v>64888690</v>
      </c>
      <c r="D254">
        <v>29420508</v>
      </c>
      <c r="E254">
        <v>1</v>
      </c>
      <c r="F254">
        <v>1</v>
      </c>
      <c r="G254">
        <v>1</v>
      </c>
      <c r="H254">
        <v>1</v>
      </c>
      <c r="I254" t="s">
        <v>253</v>
      </c>
      <c r="J254" t="s">
        <v>3</v>
      </c>
      <c r="K254" t="s">
        <v>254</v>
      </c>
      <c r="L254">
        <v>1369</v>
      </c>
      <c r="N254">
        <v>1013</v>
      </c>
      <c r="O254" t="s">
        <v>244</v>
      </c>
      <c r="P254" t="s">
        <v>244</v>
      </c>
      <c r="Q254">
        <v>1</v>
      </c>
      <c r="X254">
        <v>2.52</v>
      </c>
      <c r="Y254">
        <v>0</v>
      </c>
      <c r="Z254">
        <v>0</v>
      </c>
      <c r="AA254">
        <v>0</v>
      </c>
      <c r="AB254">
        <v>14.09</v>
      </c>
      <c r="AC254">
        <v>0</v>
      </c>
      <c r="AD254">
        <v>1</v>
      </c>
      <c r="AE254">
        <v>1</v>
      </c>
      <c r="AF254" t="s">
        <v>108</v>
      </c>
      <c r="AG254">
        <v>2.016</v>
      </c>
      <c r="AH254">
        <v>2</v>
      </c>
      <c r="AI254">
        <v>64888692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ROW(Source!A258)</f>
        <v>258</v>
      </c>
      <c r="B255">
        <v>64888697</v>
      </c>
      <c r="C255">
        <v>64888690</v>
      </c>
      <c r="D255">
        <v>29420467</v>
      </c>
      <c r="E255">
        <v>1</v>
      </c>
      <c r="F255">
        <v>1</v>
      </c>
      <c r="G255">
        <v>1</v>
      </c>
      <c r="H255">
        <v>1</v>
      </c>
      <c r="I255" t="s">
        <v>249</v>
      </c>
      <c r="J255" t="s">
        <v>3</v>
      </c>
      <c r="K255" t="s">
        <v>250</v>
      </c>
      <c r="L255">
        <v>1369</v>
      </c>
      <c r="N255">
        <v>1013</v>
      </c>
      <c r="O255" t="s">
        <v>244</v>
      </c>
      <c r="P255" t="s">
        <v>244</v>
      </c>
      <c r="Q255">
        <v>1</v>
      </c>
      <c r="X255">
        <v>1.01</v>
      </c>
      <c r="Y255">
        <v>0</v>
      </c>
      <c r="Z255">
        <v>0</v>
      </c>
      <c r="AA255">
        <v>0</v>
      </c>
      <c r="AB255">
        <v>16.93</v>
      </c>
      <c r="AC255">
        <v>0</v>
      </c>
      <c r="AD255">
        <v>1</v>
      </c>
      <c r="AE255">
        <v>1</v>
      </c>
      <c r="AF255" t="s">
        <v>108</v>
      </c>
      <c r="AG255">
        <v>0.80800000000000005</v>
      </c>
      <c r="AH255">
        <v>2</v>
      </c>
      <c r="AI255">
        <v>64888693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ROW(Source!A258)</f>
        <v>258</v>
      </c>
      <c r="B256">
        <v>64888698</v>
      </c>
      <c r="C256">
        <v>64888690</v>
      </c>
      <c r="D256">
        <v>29412068</v>
      </c>
      <c r="E256">
        <v>1</v>
      </c>
      <c r="F256">
        <v>1</v>
      </c>
      <c r="G256">
        <v>1</v>
      </c>
      <c r="H256">
        <v>1</v>
      </c>
      <c r="I256" t="s">
        <v>251</v>
      </c>
      <c r="J256" t="s">
        <v>3</v>
      </c>
      <c r="K256" t="s">
        <v>252</v>
      </c>
      <c r="L256">
        <v>1369</v>
      </c>
      <c r="N256">
        <v>1013</v>
      </c>
      <c r="O256" t="s">
        <v>244</v>
      </c>
      <c r="P256" t="s">
        <v>244</v>
      </c>
      <c r="Q256">
        <v>1</v>
      </c>
      <c r="X256">
        <v>4.03</v>
      </c>
      <c r="Y256">
        <v>0</v>
      </c>
      <c r="Z256">
        <v>0</v>
      </c>
      <c r="AA256">
        <v>0</v>
      </c>
      <c r="AB256">
        <v>10.210000000000001</v>
      </c>
      <c r="AC256">
        <v>0</v>
      </c>
      <c r="AD256">
        <v>1</v>
      </c>
      <c r="AE256">
        <v>1</v>
      </c>
      <c r="AF256" t="s">
        <v>108</v>
      </c>
      <c r="AG256">
        <v>3.2240000000000002</v>
      </c>
      <c r="AH256">
        <v>2</v>
      </c>
      <c r="AI256">
        <v>64888694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ROW(Source!A259)</f>
        <v>259</v>
      </c>
      <c r="B257">
        <v>64888705</v>
      </c>
      <c r="C257">
        <v>64888699</v>
      </c>
      <c r="D257">
        <v>29479127</v>
      </c>
      <c r="E257">
        <v>1</v>
      </c>
      <c r="F257">
        <v>1</v>
      </c>
      <c r="G257">
        <v>1</v>
      </c>
      <c r="H257">
        <v>1</v>
      </c>
      <c r="I257" t="s">
        <v>242</v>
      </c>
      <c r="J257" t="s">
        <v>3</v>
      </c>
      <c r="K257" t="s">
        <v>243</v>
      </c>
      <c r="L257">
        <v>1369</v>
      </c>
      <c r="N257">
        <v>1013</v>
      </c>
      <c r="O257" t="s">
        <v>244</v>
      </c>
      <c r="P257" t="s">
        <v>244</v>
      </c>
      <c r="Q257">
        <v>1</v>
      </c>
      <c r="X257">
        <v>2.16</v>
      </c>
      <c r="Y257">
        <v>0</v>
      </c>
      <c r="Z257">
        <v>0</v>
      </c>
      <c r="AA257">
        <v>0</v>
      </c>
      <c r="AB257">
        <v>12.92</v>
      </c>
      <c r="AC257">
        <v>0</v>
      </c>
      <c r="AD257">
        <v>1</v>
      </c>
      <c r="AE257">
        <v>1</v>
      </c>
      <c r="AF257" t="s">
        <v>108</v>
      </c>
      <c r="AG257">
        <v>1.7280000000000002</v>
      </c>
      <c r="AH257">
        <v>2</v>
      </c>
      <c r="AI257">
        <v>64888700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ROW(Source!A259)</f>
        <v>259</v>
      </c>
      <c r="B258">
        <v>64888706</v>
      </c>
      <c r="C258">
        <v>64888699</v>
      </c>
      <c r="D258">
        <v>29412067</v>
      </c>
      <c r="E258">
        <v>1</v>
      </c>
      <c r="F258">
        <v>1</v>
      </c>
      <c r="G258">
        <v>1</v>
      </c>
      <c r="H258">
        <v>1</v>
      </c>
      <c r="I258" t="s">
        <v>245</v>
      </c>
      <c r="J258" t="s">
        <v>3</v>
      </c>
      <c r="K258" t="s">
        <v>246</v>
      </c>
      <c r="L258">
        <v>1369</v>
      </c>
      <c r="N258">
        <v>1013</v>
      </c>
      <c r="O258" t="s">
        <v>244</v>
      </c>
      <c r="P258" t="s">
        <v>244</v>
      </c>
      <c r="Q258">
        <v>1</v>
      </c>
      <c r="X258">
        <v>1.44</v>
      </c>
      <c r="Y258">
        <v>0</v>
      </c>
      <c r="Z258">
        <v>0</v>
      </c>
      <c r="AA258">
        <v>0</v>
      </c>
      <c r="AB258">
        <v>15.49</v>
      </c>
      <c r="AC258">
        <v>0</v>
      </c>
      <c r="AD258">
        <v>1</v>
      </c>
      <c r="AE258">
        <v>1</v>
      </c>
      <c r="AF258" t="s">
        <v>108</v>
      </c>
      <c r="AG258">
        <v>1.1519999999999999</v>
      </c>
      <c r="AH258">
        <v>2</v>
      </c>
      <c r="AI258">
        <v>64888701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ROW(Source!A259)</f>
        <v>259</v>
      </c>
      <c r="B259">
        <v>64888707</v>
      </c>
      <c r="C259">
        <v>64888699</v>
      </c>
      <c r="D259">
        <v>29420508</v>
      </c>
      <c r="E259">
        <v>1</v>
      </c>
      <c r="F259">
        <v>1</v>
      </c>
      <c r="G259">
        <v>1</v>
      </c>
      <c r="H259">
        <v>1</v>
      </c>
      <c r="I259" t="s">
        <v>253</v>
      </c>
      <c r="J259" t="s">
        <v>3</v>
      </c>
      <c r="K259" t="s">
        <v>254</v>
      </c>
      <c r="L259">
        <v>1369</v>
      </c>
      <c r="N259">
        <v>1013</v>
      </c>
      <c r="O259" t="s">
        <v>244</v>
      </c>
      <c r="P259" t="s">
        <v>244</v>
      </c>
      <c r="Q259">
        <v>1</v>
      </c>
      <c r="X259">
        <v>1.44</v>
      </c>
      <c r="Y259">
        <v>0</v>
      </c>
      <c r="Z259">
        <v>0</v>
      </c>
      <c r="AA259">
        <v>0</v>
      </c>
      <c r="AB259">
        <v>14.09</v>
      </c>
      <c r="AC259">
        <v>0</v>
      </c>
      <c r="AD259">
        <v>1</v>
      </c>
      <c r="AE259">
        <v>1</v>
      </c>
      <c r="AF259" t="s">
        <v>108</v>
      </c>
      <c r="AG259">
        <v>1.1519999999999999</v>
      </c>
      <c r="AH259">
        <v>2</v>
      </c>
      <c r="AI259">
        <v>64888702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ROW(Source!A259)</f>
        <v>259</v>
      </c>
      <c r="B260">
        <v>64888708</v>
      </c>
      <c r="C260">
        <v>64888699</v>
      </c>
      <c r="D260">
        <v>29420467</v>
      </c>
      <c r="E260">
        <v>1</v>
      </c>
      <c r="F260">
        <v>1</v>
      </c>
      <c r="G260">
        <v>1</v>
      </c>
      <c r="H260">
        <v>1</v>
      </c>
      <c r="I260" t="s">
        <v>249</v>
      </c>
      <c r="J260" t="s">
        <v>3</v>
      </c>
      <c r="K260" t="s">
        <v>250</v>
      </c>
      <c r="L260">
        <v>1369</v>
      </c>
      <c r="N260">
        <v>1013</v>
      </c>
      <c r="O260" t="s">
        <v>244</v>
      </c>
      <c r="P260" t="s">
        <v>244</v>
      </c>
      <c r="Q260">
        <v>1</v>
      </c>
      <c r="X260">
        <v>0.72</v>
      </c>
      <c r="Y260">
        <v>0</v>
      </c>
      <c r="Z260">
        <v>0</v>
      </c>
      <c r="AA260">
        <v>0</v>
      </c>
      <c r="AB260">
        <v>16.93</v>
      </c>
      <c r="AC260">
        <v>0</v>
      </c>
      <c r="AD260">
        <v>1</v>
      </c>
      <c r="AE260">
        <v>1</v>
      </c>
      <c r="AF260" t="s">
        <v>108</v>
      </c>
      <c r="AG260">
        <v>0.57599999999999996</v>
      </c>
      <c r="AH260">
        <v>2</v>
      </c>
      <c r="AI260">
        <v>64888703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ROW(Source!A259)</f>
        <v>259</v>
      </c>
      <c r="B261">
        <v>64888709</v>
      </c>
      <c r="C261">
        <v>64888699</v>
      </c>
      <c r="D261">
        <v>29412068</v>
      </c>
      <c r="E261">
        <v>1</v>
      </c>
      <c r="F261">
        <v>1</v>
      </c>
      <c r="G261">
        <v>1</v>
      </c>
      <c r="H261">
        <v>1</v>
      </c>
      <c r="I261" t="s">
        <v>251</v>
      </c>
      <c r="J261" t="s">
        <v>3</v>
      </c>
      <c r="K261" t="s">
        <v>252</v>
      </c>
      <c r="L261">
        <v>1369</v>
      </c>
      <c r="N261">
        <v>1013</v>
      </c>
      <c r="O261" t="s">
        <v>244</v>
      </c>
      <c r="P261" t="s">
        <v>244</v>
      </c>
      <c r="Q261">
        <v>1</v>
      </c>
      <c r="X261">
        <v>1.44</v>
      </c>
      <c r="Y261">
        <v>0</v>
      </c>
      <c r="Z261">
        <v>0</v>
      </c>
      <c r="AA261">
        <v>0</v>
      </c>
      <c r="AB261">
        <v>10.210000000000001</v>
      </c>
      <c r="AC261">
        <v>0</v>
      </c>
      <c r="AD261">
        <v>1</v>
      </c>
      <c r="AE261">
        <v>1</v>
      </c>
      <c r="AF261" t="s">
        <v>108</v>
      </c>
      <c r="AG261">
        <v>1.1519999999999999</v>
      </c>
      <c r="AH261">
        <v>2</v>
      </c>
      <c r="AI261">
        <v>64888704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ROW(Source!A260)</f>
        <v>260</v>
      </c>
      <c r="B262">
        <v>64888705</v>
      </c>
      <c r="C262">
        <v>64888699</v>
      </c>
      <c r="D262">
        <v>29479127</v>
      </c>
      <c r="E262">
        <v>1</v>
      </c>
      <c r="F262">
        <v>1</v>
      </c>
      <c r="G262">
        <v>1</v>
      </c>
      <c r="H262">
        <v>1</v>
      </c>
      <c r="I262" t="s">
        <v>242</v>
      </c>
      <c r="J262" t="s">
        <v>3</v>
      </c>
      <c r="K262" t="s">
        <v>243</v>
      </c>
      <c r="L262">
        <v>1369</v>
      </c>
      <c r="N262">
        <v>1013</v>
      </c>
      <c r="O262" t="s">
        <v>244</v>
      </c>
      <c r="P262" t="s">
        <v>244</v>
      </c>
      <c r="Q262">
        <v>1</v>
      </c>
      <c r="X262">
        <v>2.16</v>
      </c>
      <c r="Y262">
        <v>0</v>
      </c>
      <c r="Z262">
        <v>0</v>
      </c>
      <c r="AA262">
        <v>0</v>
      </c>
      <c r="AB262">
        <v>12.92</v>
      </c>
      <c r="AC262">
        <v>0</v>
      </c>
      <c r="AD262">
        <v>1</v>
      </c>
      <c r="AE262">
        <v>1</v>
      </c>
      <c r="AF262" t="s">
        <v>108</v>
      </c>
      <c r="AG262">
        <v>1.7280000000000002</v>
      </c>
      <c r="AH262">
        <v>2</v>
      </c>
      <c r="AI262">
        <v>64888700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ROW(Source!A260)</f>
        <v>260</v>
      </c>
      <c r="B263">
        <v>64888706</v>
      </c>
      <c r="C263">
        <v>64888699</v>
      </c>
      <c r="D263">
        <v>29412067</v>
      </c>
      <c r="E263">
        <v>1</v>
      </c>
      <c r="F263">
        <v>1</v>
      </c>
      <c r="G263">
        <v>1</v>
      </c>
      <c r="H263">
        <v>1</v>
      </c>
      <c r="I263" t="s">
        <v>245</v>
      </c>
      <c r="J263" t="s">
        <v>3</v>
      </c>
      <c r="K263" t="s">
        <v>246</v>
      </c>
      <c r="L263">
        <v>1369</v>
      </c>
      <c r="N263">
        <v>1013</v>
      </c>
      <c r="O263" t="s">
        <v>244</v>
      </c>
      <c r="P263" t="s">
        <v>244</v>
      </c>
      <c r="Q263">
        <v>1</v>
      </c>
      <c r="X263">
        <v>1.44</v>
      </c>
      <c r="Y263">
        <v>0</v>
      </c>
      <c r="Z263">
        <v>0</v>
      </c>
      <c r="AA263">
        <v>0</v>
      </c>
      <c r="AB263">
        <v>15.49</v>
      </c>
      <c r="AC263">
        <v>0</v>
      </c>
      <c r="AD263">
        <v>1</v>
      </c>
      <c r="AE263">
        <v>1</v>
      </c>
      <c r="AF263" t="s">
        <v>108</v>
      </c>
      <c r="AG263">
        <v>1.1519999999999999</v>
      </c>
      <c r="AH263">
        <v>2</v>
      </c>
      <c r="AI263">
        <v>64888701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ROW(Source!A260)</f>
        <v>260</v>
      </c>
      <c r="B264">
        <v>64888707</v>
      </c>
      <c r="C264">
        <v>64888699</v>
      </c>
      <c r="D264">
        <v>29420508</v>
      </c>
      <c r="E264">
        <v>1</v>
      </c>
      <c r="F264">
        <v>1</v>
      </c>
      <c r="G264">
        <v>1</v>
      </c>
      <c r="H264">
        <v>1</v>
      </c>
      <c r="I264" t="s">
        <v>253</v>
      </c>
      <c r="J264" t="s">
        <v>3</v>
      </c>
      <c r="K264" t="s">
        <v>254</v>
      </c>
      <c r="L264">
        <v>1369</v>
      </c>
      <c r="N264">
        <v>1013</v>
      </c>
      <c r="O264" t="s">
        <v>244</v>
      </c>
      <c r="P264" t="s">
        <v>244</v>
      </c>
      <c r="Q264">
        <v>1</v>
      </c>
      <c r="X264">
        <v>1.44</v>
      </c>
      <c r="Y264">
        <v>0</v>
      </c>
      <c r="Z264">
        <v>0</v>
      </c>
      <c r="AA264">
        <v>0</v>
      </c>
      <c r="AB264">
        <v>14.09</v>
      </c>
      <c r="AC264">
        <v>0</v>
      </c>
      <c r="AD264">
        <v>1</v>
      </c>
      <c r="AE264">
        <v>1</v>
      </c>
      <c r="AF264" t="s">
        <v>108</v>
      </c>
      <c r="AG264">
        <v>1.1519999999999999</v>
      </c>
      <c r="AH264">
        <v>2</v>
      </c>
      <c r="AI264">
        <v>64888702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ROW(Source!A260)</f>
        <v>260</v>
      </c>
      <c r="B265">
        <v>64888708</v>
      </c>
      <c r="C265">
        <v>64888699</v>
      </c>
      <c r="D265">
        <v>29420467</v>
      </c>
      <c r="E265">
        <v>1</v>
      </c>
      <c r="F265">
        <v>1</v>
      </c>
      <c r="G265">
        <v>1</v>
      </c>
      <c r="H265">
        <v>1</v>
      </c>
      <c r="I265" t="s">
        <v>249</v>
      </c>
      <c r="J265" t="s">
        <v>3</v>
      </c>
      <c r="K265" t="s">
        <v>250</v>
      </c>
      <c r="L265">
        <v>1369</v>
      </c>
      <c r="N265">
        <v>1013</v>
      </c>
      <c r="O265" t="s">
        <v>244</v>
      </c>
      <c r="P265" t="s">
        <v>244</v>
      </c>
      <c r="Q265">
        <v>1</v>
      </c>
      <c r="X265">
        <v>0.72</v>
      </c>
      <c r="Y265">
        <v>0</v>
      </c>
      <c r="Z265">
        <v>0</v>
      </c>
      <c r="AA265">
        <v>0</v>
      </c>
      <c r="AB265">
        <v>16.93</v>
      </c>
      <c r="AC265">
        <v>0</v>
      </c>
      <c r="AD265">
        <v>1</v>
      </c>
      <c r="AE265">
        <v>1</v>
      </c>
      <c r="AF265" t="s">
        <v>108</v>
      </c>
      <c r="AG265">
        <v>0.57599999999999996</v>
      </c>
      <c r="AH265">
        <v>2</v>
      </c>
      <c r="AI265">
        <v>64888703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ROW(Source!A260)</f>
        <v>260</v>
      </c>
      <c r="B266">
        <v>64888709</v>
      </c>
      <c r="C266">
        <v>64888699</v>
      </c>
      <c r="D266">
        <v>29412068</v>
      </c>
      <c r="E266">
        <v>1</v>
      </c>
      <c r="F266">
        <v>1</v>
      </c>
      <c r="G266">
        <v>1</v>
      </c>
      <c r="H266">
        <v>1</v>
      </c>
      <c r="I266" t="s">
        <v>251</v>
      </c>
      <c r="J266" t="s">
        <v>3</v>
      </c>
      <c r="K266" t="s">
        <v>252</v>
      </c>
      <c r="L266">
        <v>1369</v>
      </c>
      <c r="N266">
        <v>1013</v>
      </c>
      <c r="O266" t="s">
        <v>244</v>
      </c>
      <c r="P266" t="s">
        <v>244</v>
      </c>
      <c r="Q266">
        <v>1</v>
      </c>
      <c r="X266">
        <v>1.44</v>
      </c>
      <c r="Y266">
        <v>0</v>
      </c>
      <c r="Z266">
        <v>0</v>
      </c>
      <c r="AA266">
        <v>0</v>
      </c>
      <c r="AB266">
        <v>10.210000000000001</v>
      </c>
      <c r="AC266">
        <v>0</v>
      </c>
      <c r="AD266">
        <v>1</v>
      </c>
      <c r="AE266">
        <v>1</v>
      </c>
      <c r="AF266" t="s">
        <v>108</v>
      </c>
      <c r="AG266">
        <v>1.1519999999999999</v>
      </c>
      <c r="AH266">
        <v>2</v>
      </c>
      <c r="AI266">
        <v>64888704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ROW(Source!A296)</f>
        <v>296</v>
      </c>
      <c r="B267">
        <v>64888716</v>
      </c>
      <c r="C267">
        <v>64888710</v>
      </c>
      <c r="D267">
        <v>29479127</v>
      </c>
      <c r="E267">
        <v>1</v>
      </c>
      <c r="F267">
        <v>1</v>
      </c>
      <c r="G267">
        <v>1</v>
      </c>
      <c r="H267">
        <v>1</v>
      </c>
      <c r="I267" t="s">
        <v>242</v>
      </c>
      <c r="J267" t="s">
        <v>3</v>
      </c>
      <c r="K267" t="s">
        <v>243</v>
      </c>
      <c r="L267">
        <v>1369</v>
      </c>
      <c r="N267">
        <v>1013</v>
      </c>
      <c r="O267" t="s">
        <v>244</v>
      </c>
      <c r="P267" t="s">
        <v>244</v>
      </c>
      <c r="Q267">
        <v>1</v>
      </c>
      <c r="X267">
        <v>1.08</v>
      </c>
      <c r="Y267">
        <v>0</v>
      </c>
      <c r="Z267">
        <v>0</v>
      </c>
      <c r="AA267">
        <v>0</v>
      </c>
      <c r="AB267">
        <v>12.92</v>
      </c>
      <c r="AC267">
        <v>0</v>
      </c>
      <c r="AD267">
        <v>1</v>
      </c>
      <c r="AE267">
        <v>1</v>
      </c>
      <c r="AF267" t="s">
        <v>26</v>
      </c>
      <c r="AG267">
        <v>1.1232000000000002</v>
      </c>
      <c r="AH267">
        <v>2</v>
      </c>
      <c r="AI267">
        <v>64888711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ROW(Source!A296)</f>
        <v>296</v>
      </c>
      <c r="B268">
        <v>64888717</v>
      </c>
      <c r="C268">
        <v>64888710</v>
      </c>
      <c r="D268">
        <v>29412067</v>
      </c>
      <c r="E268">
        <v>1</v>
      </c>
      <c r="F268">
        <v>1</v>
      </c>
      <c r="G268">
        <v>1</v>
      </c>
      <c r="H268">
        <v>1</v>
      </c>
      <c r="I268" t="s">
        <v>245</v>
      </c>
      <c r="J268" t="s">
        <v>3</v>
      </c>
      <c r="K268" t="s">
        <v>246</v>
      </c>
      <c r="L268">
        <v>1369</v>
      </c>
      <c r="N268">
        <v>1013</v>
      </c>
      <c r="O268" t="s">
        <v>244</v>
      </c>
      <c r="P268" t="s">
        <v>244</v>
      </c>
      <c r="Q268">
        <v>1</v>
      </c>
      <c r="X268">
        <v>0.72</v>
      </c>
      <c r="Y268">
        <v>0</v>
      </c>
      <c r="Z268">
        <v>0</v>
      </c>
      <c r="AA268">
        <v>0</v>
      </c>
      <c r="AB268">
        <v>15.49</v>
      </c>
      <c r="AC268">
        <v>0</v>
      </c>
      <c r="AD268">
        <v>1</v>
      </c>
      <c r="AE268">
        <v>1</v>
      </c>
      <c r="AF268" t="s">
        <v>26</v>
      </c>
      <c r="AG268">
        <v>0.74880000000000002</v>
      </c>
      <c r="AH268">
        <v>2</v>
      </c>
      <c r="AI268">
        <v>64888712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ROW(Source!A296)</f>
        <v>296</v>
      </c>
      <c r="B269">
        <v>64888718</v>
      </c>
      <c r="C269">
        <v>64888710</v>
      </c>
      <c r="D269">
        <v>29420508</v>
      </c>
      <c r="E269">
        <v>1</v>
      </c>
      <c r="F269">
        <v>1</v>
      </c>
      <c r="G269">
        <v>1</v>
      </c>
      <c r="H269">
        <v>1</v>
      </c>
      <c r="I269" t="s">
        <v>253</v>
      </c>
      <c r="J269" t="s">
        <v>3</v>
      </c>
      <c r="K269" t="s">
        <v>254</v>
      </c>
      <c r="L269">
        <v>1369</v>
      </c>
      <c r="N269">
        <v>1013</v>
      </c>
      <c r="O269" t="s">
        <v>244</v>
      </c>
      <c r="P269" t="s">
        <v>244</v>
      </c>
      <c r="Q269">
        <v>1</v>
      </c>
      <c r="X269">
        <v>0.72</v>
      </c>
      <c r="Y269">
        <v>0</v>
      </c>
      <c r="Z269">
        <v>0</v>
      </c>
      <c r="AA269">
        <v>0</v>
      </c>
      <c r="AB269">
        <v>14.09</v>
      </c>
      <c r="AC269">
        <v>0</v>
      </c>
      <c r="AD269">
        <v>1</v>
      </c>
      <c r="AE269">
        <v>1</v>
      </c>
      <c r="AF269" t="s">
        <v>26</v>
      </c>
      <c r="AG269">
        <v>0.74880000000000002</v>
      </c>
      <c r="AH269">
        <v>2</v>
      </c>
      <c r="AI269">
        <v>64888713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ROW(Source!A296)</f>
        <v>296</v>
      </c>
      <c r="B270">
        <v>64888719</v>
      </c>
      <c r="C270">
        <v>64888710</v>
      </c>
      <c r="D270">
        <v>29420467</v>
      </c>
      <c r="E270">
        <v>1</v>
      </c>
      <c r="F270">
        <v>1</v>
      </c>
      <c r="G270">
        <v>1</v>
      </c>
      <c r="H270">
        <v>1</v>
      </c>
      <c r="I270" t="s">
        <v>249</v>
      </c>
      <c r="J270" t="s">
        <v>3</v>
      </c>
      <c r="K270" t="s">
        <v>250</v>
      </c>
      <c r="L270">
        <v>1369</v>
      </c>
      <c r="N270">
        <v>1013</v>
      </c>
      <c r="O270" t="s">
        <v>244</v>
      </c>
      <c r="P270" t="s">
        <v>244</v>
      </c>
      <c r="Q270">
        <v>1</v>
      </c>
      <c r="X270">
        <v>0.36</v>
      </c>
      <c r="Y270">
        <v>0</v>
      </c>
      <c r="Z270">
        <v>0</v>
      </c>
      <c r="AA270">
        <v>0</v>
      </c>
      <c r="AB270">
        <v>16.93</v>
      </c>
      <c r="AC270">
        <v>0</v>
      </c>
      <c r="AD270">
        <v>1</v>
      </c>
      <c r="AE270">
        <v>1</v>
      </c>
      <c r="AF270" t="s">
        <v>26</v>
      </c>
      <c r="AG270">
        <v>0.37440000000000001</v>
      </c>
      <c r="AH270">
        <v>2</v>
      </c>
      <c r="AI270">
        <v>64888714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ROW(Source!A296)</f>
        <v>296</v>
      </c>
      <c r="B271">
        <v>64888720</v>
      </c>
      <c r="C271">
        <v>64888710</v>
      </c>
      <c r="D271">
        <v>29412068</v>
      </c>
      <c r="E271">
        <v>1</v>
      </c>
      <c r="F271">
        <v>1</v>
      </c>
      <c r="G271">
        <v>1</v>
      </c>
      <c r="H271">
        <v>1</v>
      </c>
      <c r="I271" t="s">
        <v>251</v>
      </c>
      <c r="J271" t="s">
        <v>3</v>
      </c>
      <c r="K271" t="s">
        <v>252</v>
      </c>
      <c r="L271">
        <v>1369</v>
      </c>
      <c r="N271">
        <v>1013</v>
      </c>
      <c r="O271" t="s">
        <v>244</v>
      </c>
      <c r="P271" t="s">
        <v>244</v>
      </c>
      <c r="Q271">
        <v>1</v>
      </c>
      <c r="X271">
        <v>0.72</v>
      </c>
      <c r="Y271">
        <v>0</v>
      </c>
      <c r="Z271">
        <v>0</v>
      </c>
      <c r="AA271">
        <v>0</v>
      </c>
      <c r="AB271">
        <v>10.210000000000001</v>
      </c>
      <c r="AC271">
        <v>0</v>
      </c>
      <c r="AD271">
        <v>1</v>
      </c>
      <c r="AE271">
        <v>1</v>
      </c>
      <c r="AF271" t="s">
        <v>26</v>
      </c>
      <c r="AG271">
        <v>0.74880000000000002</v>
      </c>
      <c r="AH271">
        <v>2</v>
      </c>
      <c r="AI271">
        <v>64888715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ROW(Source!A297)</f>
        <v>297</v>
      </c>
      <c r="B272">
        <v>64888716</v>
      </c>
      <c r="C272">
        <v>64888710</v>
      </c>
      <c r="D272">
        <v>29479127</v>
      </c>
      <c r="E272">
        <v>1</v>
      </c>
      <c r="F272">
        <v>1</v>
      </c>
      <c r="G272">
        <v>1</v>
      </c>
      <c r="H272">
        <v>1</v>
      </c>
      <c r="I272" t="s">
        <v>242</v>
      </c>
      <c r="J272" t="s">
        <v>3</v>
      </c>
      <c r="K272" t="s">
        <v>243</v>
      </c>
      <c r="L272">
        <v>1369</v>
      </c>
      <c r="N272">
        <v>1013</v>
      </c>
      <c r="O272" t="s">
        <v>244</v>
      </c>
      <c r="P272" t="s">
        <v>244</v>
      </c>
      <c r="Q272">
        <v>1</v>
      </c>
      <c r="X272">
        <v>1.08</v>
      </c>
      <c r="Y272">
        <v>0</v>
      </c>
      <c r="Z272">
        <v>0</v>
      </c>
      <c r="AA272">
        <v>0</v>
      </c>
      <c r="AB272">
        <v>12.92</v>
      </c>
      <c r="AC272">
        <v>0</v>
      </c>
      <c r="AD272">
        <v>1</v>
      </c>
      <c r="AE272">
        <v>1</v>
      </c>
      <c r="AF272" t="s">
        <v>26</v>
      </c>
      <c r="AG272">
        <v>1.1232000000000002</v>
      </c>
      <c r="AH272">
        <v>2</v>
      </c>
      <c r="AI272">
        <v>64888711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ROW(Source!A297)</f>
        <v>297</v>
      </c>
      <c r="B273">
        <v>64888717</v>
      </c>
      <c r="C273">
        <v>64888710</v>
      </c>
      <c r="D273">
        <v>29412067</v>
      </c>
      <c r="E273">
        <v>1</v>
      </c>
      <c r="F273">
        <v>1</v>
      </c>
      <c r="G273">
        <v>1</v>
      </c>
      <c r="H273">
        <v>1</v>
      </c>
      <c r="I273" t="s">
        <v>245</v>
      </c>
      <c r="J273" t="s">
        <v>3</v>
      </c>
      <c r="K273" t="s">
        <v>246</v>
      </c>
      <c r="L273">
        <v>1369</v>
      </c>
      <c r="N273">
        <v>1013</v>
      </c>
      <c r="O273" t="s">
        <v>244</v>
      </c>
      <c r="P273" t="s">
        <v>244</v>
      </c>
      <c r="Q273">
        <v>1</v>
      </c>
      <c r="X273">
        <v>0.72</v>
      </c>
      <c r="Y273">
        <v>0</v>
      </c>
      <c r="Z273">
        <v>0</v>
      </c>
      <c r="AA273">
        <v>0</v>
      </c>
      <c r="AB273">
        <v>15.49</v>
      </c>
      <c r="AC273">
        <v>0</v>
      </c>
      <c r="AD273">
        <v>1</v>
      </c>
      <c r="AE273">
        <v>1</v>
      </c>
      <c r="AF273" t="s">
        <v>26</v>
      </c>
      <c r="AG273">
        <v>0.74880000000000002</v>
      </c>
      <c r="AH273">
        <v>2</v>
      </c>
      <c r="AI273">
        <v>64888712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ROW(Source!A297)</f>
        <v>297</v>
      </c>
      <c r="B274">
        <v>64888718</v>
      </c>
      <c r="C274">
        <v>64888710</v>
      </c>
      <c r="D274">
        <v>29420508</v>
      </c>
      <c r="E274">
        <v>1</v>
      </c>
      <c r="F274">
        <v>1</v>
      </c>
      <c r="G274">
        <v>1</v>
      </c>
      <c r="H274">
        <v>1</v>
      </c>
      <c r="I274" t="s">
        <v>253</v>
      </c>
      <c r="J274" t="s">
        <v>3</v>
      </c>
      <c r="K274" t="s">
        <v>254</v>
      </c>
      <c r="L274">
        <v>1369</v>
      </c>
      <c r="N274">
        <v>1013</v>
      </c>
      <c r="O274" t="s">
        <v>244</v>
      </c>
      <c r="P274" t="s">
        <v>244</v>
      </c>
      <c r="Q274">
        <v>1</v>
      </c>
      <c r="X274">
        <v>0.72</v>
      </c>
      <c r="Y274">
        <v>0</v>
      </c>
      <c r="Z274">
        <v>0</v>
      </c>
      <c r="AA274">
        <v>0</v>
      </c>
      <c r="AB274">
        <v>14.09</v>
      </c>
      <c r="AC274">
        <v>0</v>
      </c>
      <c r="AD274">
        <v>1</v>
      </c>
      <c r="AE274">
        <v>1</v>
      </c>
      <c r="AF274" t="s">
        <v>26</v>
      </c>
      <c r="AG274">
        <v>0.74880000000000002</v>
      </c>
      <c r="AH274">
        <v>2</v>
      </c>
      <c r="AI274">
        <v>64888713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ROW(Source!A297)</f>
        <v>297</v>
      </c>
      <c r="B275">
        <v>64888719</v>
      </c>
      <c r="C275">
        <v>64888710</v>
      </c>
      <c r="D275">
        <v>29420467</v>
      </c>
      <c r="E275">
        <v>1</v>
      </c>
      <c r="F275">
        <v>1</v>
      </c>
      <c r="G275">
        <v>1</v>
      </c>
      <c r="H275">
        <v>1</v>
      </c>
      <c r="I275" t="s">
        <v>249</v>
      </c>
      <c r="J275" t="s">
        <v>3</v>
      </c>
      <c r="K275" t="s">
        <v>250</v>
      </c>
      <c r="L275">
        <v>1369</v>
      </c>
      <c r="N275">
        <v>1013</v>
      </c>
      <c r="O275" t="s">
        <v>244</v>
      </c>
      <c r="P275" t="s">
        <v>244</v>
      </c>
      <c r="Q275">
        <v>1</v>
      </c>
      <c r="X275">
        <v>0.36</v>
      </c>
      <c r="Y275">
        <v>0</v>
      </c>
      <c r="Z275">
        <v>0</v>
      </c>
      <c r="AA275">
        <v>0</v>
      </c>
      <c r="AB275">
        <v>16.93</v>
      </c>
      <c r="AC275">
        <v>0</v>
      </c>
      <c r="AD275">
        <v>1</v>
      </c>
      <c r="AE275">
        <v>1</v>
      </c>
      <c r="AF275" t="s">
        <v>26</v>
      </c>
      <c r="AG275">
        <v>0.37440000000000001</v>
      </c>
      <c r="AH275">
        <v>2</v>
      </c>
      <c r="AI275">
        <v>64888714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ROW(Source!A297)</f>
        <v>297</v>
      </c>
      <c r="B276">
        <v>64888720</v>
      </c>
      <c r="C276">
        <v>64888710</v>
      </c>
      <c r="D276">
        <v>29412068</v>
      </c>
      <c r="E276">
        <v>1</v>
      </c>
      <c r="F276">
        <v>1</v>
      </c>
      <c r="G276">
        <v>1</v>
      </c>
      <c r="H276">
        <v>1</v>
      </c>
      <c r="I276" t="s">
        <v>251</v>
      </c>
      <c r="J276" t="s">
        <v>3</v>
      </c>
      <c r="K276" t="s">
        <v>252</v>
      </c>
      <c r="L276">
        <v>1369</v>
      </c>
      <c r="N276">
        <v>1013</v>
      </c>
      <c r="O276" t="s">
        <v>244</v>
      </c>
      <c r="P276" t="s">
        <v>244</v>
      </c>
      <c r="Q276">
        <v>1</v>
      </c>
      <c r="X276">
        <v>0.72</v>
      </c>
      <c r="Y276">
        <v>0</v>
      </c>
      <c r="Z276">
        <v>0</v>
      </c>
      <c r="AA276">
        <v>0</v>
      </c>
      <c r="AB276">
        <v>10.210000000000001</v>
      </c>
      <c r="AC276">
        <v>0</v>
      </c>
      <c r="AD276">
        <v>1</v>
      </c>
      <c r="AE276">
        <v>1</v>
      </c>
      <c r="AF276" t="s">
        <v>26</v>
      </c>
      <c r="AG276">
        <v>0.74880000000000002</v>
      </c>
      <c r="AH276">
        <v>2</v>
      </c>
      <c r="AI276">
        <v>64888715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ROW(Source!A333)</f>
        <v>333</v>
      </c>
      <c r="B277">
        <v>64888727</v>
      </c>
      <c r="C277">
        <v>64888721</v>
      </c>
      <c r="D277">
        <v>29479127</v>
      </c>
      <c r="E277">
        <v>1</v>
      </c>
      <c r="F277">
        <v>1</v>
      </c>
      <c r="G277">
        <v>1</v>
      </c>
      <c r="H277">
        <v>1</v>
      </c>
      <c r="I277" t="s">
        <v>242</v>
      </c>
      <c r="J277" t="s">
        <v>3</v>
      </c>
      <c r="K277" t="s">
        <v>243</v>
      </c>
      <c r="L277">
        <v>1369</v>
      </c>
      <c r="N277">
        <v>1013</v>
      </c>
      <c r="O277" t="s">
        <v>244</v>
      </c>
      <c r="P277" t="s">
        <v>244</v>
      </c>
      <c r="Q277">
        <v>1</v>
      </c>
      <c r="X277">
        <v>1.08</v>
      </c>
      <c r="Y277">
        <v>0</v>
      </c>
      <c r="Z277">
        <v>0</v>
      </c>
      <c r="AA277">
        <v>0</v>
      </c>
      <c r="AB277">
        <v>12.92</v>
      </c>
      <c r="AC277">
        <v>0</v>
      </c>
      <c r="AD277">
        <v>1</v>
      </c>
      <c r="AE277">
        <v>1</v>
      </c>
      <c r="AF277" t="s">
        <v>108</v>
      </c>
      <c r="AG277">
        <v>0.8640000000000001</v>
      </c>
      <c r="AH277">
        <v>2</v>
      </c>
      <c r="AI277">
        <v>64888722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ROW(Source!A333)</f>
        <v>333</v>
      </c>
      <c r="B278">
        <v>64888728</v>
      </c>
      <c r="C278">
        <v>64888721</v>
      </c>
      <c r="D278">
        <v>29412067</v>
      </c>
      <c r="E278">
        <v>1</v>
      </c>
      <c r="F278">
        <v>1</v>
      </c>
      <c r="G278">
        <v>1</v>
      </c>
      <c r="H278">
        <v>1</v>
      </c>
      <c r="I278" t="s">
        <v>245</v>
      </c>
      <c r="J278" t="s">
        <v>3</v>
      </c>
      <c r="K278" t="s">
        <v>246</v>
      </c>
      <c r="L278">
        <v>1369</v>
      </c>
      <c r="N278">
        <v>1013</v>
      </c>
      <c r="O278" t="s">
        <v>244</v>
      </c>
      <c r="P278" t="s">
        <v>244</v>
      </c>
      <c r="Q278">
        <v>1</v>
      </c>
      <c r="X278">
        <v>0.72</v>
      </c>
      <c r="Y278">
        <v>0</v>
      </c>
      <c r="Z278">
        <v>0</v>
      </c>
      <c r="AA278">
        <v>0</v>
      </c>
      <c r="AB278">
        <v>15.49</v>
      </c>
      <c r="AC278">
        <v>0</v>
      </c>
      <c r="AD278">
        <v>1</v>
      </c>
      <c r="AE278">
        <v>1</v>
      </c>
      <c r="AF278" t="s">
        <v>108</v>
      </c>
      <c r="AG278">
        <v>0.57599999999999996</v>
      </c>
      <c r="AH278">
        <v>2</v>
      </c>
      <c r="AI278">
        <v>64888723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ROW(Source!A333)</f>
        <v>333</v>
      </c>
      <c r="B279">
        <v>64888729</v>
      </c>
      <c r="C279">
        <v>64888721</v>
      </c>
      <c r="D279">
        <v>29420508</v>
      </c>
      <c r="E279">
        <v>1</v>
      </c>
      <c r="F279">
        <v>1</v>
      </c>
      <c r="G279">
        <v>1</v>
      </c>
      <c r="H279">
        <v>1</v>
      </c>
      <c r="I279" t="s">
        <v>253</v>
      </c>
      <c r="J279" t="s">
        <v>3</v>
      </c>
      <c r="K279" t="s">
        <v>254</v>
      </c>
      <c r="L279">
        <v>1369</v>
      </c>
      <c r="N279">
        <v>1013</v>
      </c>
      <c r="O279" t="s">
        <v>244</v>
      </c>
      <c r="P279" t="s">
        <v>244</v>
      </c>
      <c r="Q279">
        <v>1</v>
      </c>
      <c r="X279">
        <v>0.72</v>
      </c>
      <c r="Y279">
        <v>0</v>
      </c>
      <c r="Z279">
        <v>0</v>
      </c>
      <c r="AA279">
        <v>0</v>
      </c>
      <c r="AB279">
        <v>14.09</v>
      </c>
      <c r="AC279">
        <v>0</v>
      </c>
      <c r="AD279">
        <v>1</v>
      </c>
      <c r="AE279">
        <v>1</v>
      </c>
      <c r="AF279" t="s">
        <v>108</v>
      </c>
      <c r="AG279">
        <v>0.57599999999999996</v>
      </c>
      <c r="AH279">
        <v>2</v>
      </c>
      <c r="AI279">
        <v>64888724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ROW(Source!A333)</f>
        <v>333</v>
      </c>
      <c r="B280">
        <v>64888730</v>
      </c>
      <c r="C280">
        <v>64888721</v>
      </c>
      <c r="D280">
        <v>29420467</v>
      </c>
      <c r="E280">
        <v>1</v>
      </c>
      <c r="F280">
        <v>1</v>
      </c>
      <c r="G280">
        <v>1</v>
      </c>
      <c r="H280">
        <v>1</v>
      </c>
      <c r="I280" t="s">
        <v>249</v>
      </c>
      <c r="J280" t="s">
        <v>3</v>
      </c>
      <c r="K280" t="s">
        <v>250</v>
      </c>
      <c r="L280">
        <v>1369</v>
      </c>
      <c r="N280">
        <v>1013</v>
      </c>
      <c r="O280" t="s">
        <v>244</v>
      </c>
      <c r="P280" t="s">
        <v>244</v>
      </c>
      <c r="Q280">
        <v>1</v>
      </c>
      <c r="X280">
        <v>0.36</v>
      </c>
      <c r="Y280">
        <v>0</v>
      </c>
      <c r="Z280">
        <v>0</v>
      </c>
      <c r="AA280">
        <v>0</v>
      </c>
      <c r="AB280">
        <v>16.93</v>
      </c>
      <c r="AC280">
        <v>0</v>
      </c>
      <c r="AD280">
        <v>1</v>
      </c>
      <c r="AE280">
        <v>1</v>
      </c>
      <c r="AF280" t="s">
        <v>108</v>
      </c>
      <c r="AG280">
        <v>0.28799999999999998</v>
      </c>
      <c r="AH280">
        <v>2</v>
      </c>
      <c r="AI280">
        <v>64888725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ROW(Source!A333)</f>
        <v>333</v>
      </c>
      <c r="B281">
        <v>64888731</v>
      </c>
      <c r="C281">
        <v>64888721</v>
      </c>
      <c r="D281">
        <v>29412068</v>
      </c>
      <c r="E281">
        <v>1</v>
      </c>
      <c r="F281">
        <v>1</v>
      </c>
      <c r="G281">
        <v>1</v>
      </c>
      <c r="H281">
        <v>1</v>
      </c>
      <c r="I281" t="s">
        <v>251</v>
      </c>
      <c r="J281" t="s">
        <v>3</v>
      </c>
      <c r="K281" t="s">
        <v>252</v>
      </c>
      <c r="L281">
        <v>1369</v>
      </c>
      <c r="N281">
        <v>1013</v>
      </c>
      <c r="O281" t="s">
        <v>244</v>
      </c>
      <c r="P281" t="s">
        <v>244</v>
      </c>
      <c r="Q281">
        <v>1</v>
      </c>
      <c r="X281">
        <v>0.72</v>
      </c>
      <c r="Y281">
        <v>0</v>
      </c>
      <c r="Z281">
        <v>0</v>
      </c>
      <c r="AA281">
        <v>0</v>
      </c>
      <c r="AB281">
        <v>10.210000000000001</v>
      </c>
      <c r="AC281">
        <v>0</v>
      </c>
      <c r="AD281">
        <v>1</v>
      </c>
      <c r="AE281">
        <v>1</v>
      </c>
      <c r="AF281" t="s">
        <v>108</v>
      </c>
      <c r="AG281">
        <v>0.57599999999999996</v>
      </c>
      <c r="AH281">
        <v>2</v>
      </c>
      <c r="AI281">
        <v>64888726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ROW(Source!A334)</f>
        <v>334</v>
      </c>
      <c r="B282">
        <v>64888727</v>
      </c>
      <c r="C282">
        <v>64888721</v>
      </c>
      <c r="D282">
        <v>29479127</v>
      </c>
      <c r="E282">
        <v>1</v>
      </c>
      <c r="F282">
        <v>1</v>
      </c>
      <c r="G282">
        <v>1</v>
      </c>
      <c r="H282">
        <v>1</v>
      </c>
      <c r="I282" t="s">
        <v>242</v>
      </c>
      <c r="J282" t="s">
        <v>3</v>
      </c>
      <c r="K282" t="s">
        <v>243</v>
      </c>
      <c r="L282">
        <v>1369</v>
      </c>
      <c r="N282">
        <v>1013</v>
      </c>
      <c r="O282" t="s">
        <v>244</v>
      </c>
      <c r="P282" t="s">
        <v>244</v>
      </c>
      <c r="Q282">
        <v>1</v>
      </c>
      <c r="X282">
        <v>1.08</v>
      </c>
      <c r="Y282">
        <v>0</v>
      </c>
      <c r="Z282">
        <v>0</v>
      </c>
      <c r="AA282">
        <v>0</v>
      </c>
      <c r="AB282">
        <v>12.92</v>
      </c>
      <c r="AC282">
        <v>0</v>
      </c>
      <c r="AD282">
        <v>1</v>
      </c>
      <c r="AE282">
        <v>1</v>
      </c>
      <c r="AF282" t="s">
        <v>108</v>
      </c>
      <c r="AG282">
        <v>0.8640000000000001</v>
      </c>
      <c r="AH282">
        <v>2</v>
      </c>
      <c r="AI282">
        <v>64888722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ROW(Source!A334)</f>
        <v>334</v>
      </c>
      <c r="B283">
        <v>64888728</v>
      </c>
      <c r="C283">
        <v>64888721</v>
      </c>
      <c r="D283">
        <v>29412067</v>
      </c>
      <c r="E283">
        <v>1</v>
      </c>
      <c r="F283">
        <v>1</v>
      </c>
      <c r="G283">
        <v>1</v>
      </c>
      <c r="H283">
        <v>1</v>
      </c>
      <c r="I283" t="s">
        <v>245</v>
      </c>
      <c r="J283" t="s">
        <v>3</v>
      </c>
      <c r="K283" t="s">
        <v>246</v>
      </c>
      <c r="L283">
        <v>1369</v>
      </c>
      <c r="N283">
        <v>1013</v>
      </c>
      <c r="O283" t="s">
        <v>244</v>
      </c>
      <c r="P283" t="s">
        <v>244</v>
      </c>
      <c r="Q283">
        <v>1</v>
      </c>
      <c r="X283">
        <v>0.72</v>
      </c>
      <c r="Y283">
        <v>0</v>
      </c>
      <c r="Z283">
        <v>0</v>
      </c>
      <c r="AA283">
        <v>0</v>
      </c>
      <c r="AB283">
        <v>15.49</v>
      </c>
      <c r="AC283">
        <v>0</v>
      </c>
      <c r="AD283">
        <v>1</v>
      </c>
      <c r="AE283">
        <v>1</v>
      </c>
      <c r="AF283" t="s">
        <v>108</v>
      </c>
      <c r="AG283">
        <v>0.57599999999999996</v>
      </c>
      <c r="AH283">
        <v>2</v>
      </c>
      <c r="AI283">
        <v>64888723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ROW(Source!A334)</f>
        <v>334</v>
      </c>
      <c r="B284">
        <v>64888729</v>
      </c>
      <c r="C284">
        <v>64888721</v>
      </c>
      <c r="D284">
        <v>29420508</v>
      </c>
      <c r="E284">
        <v>1</v>
      </c>
      <c r="F284">
        <v>1</v>
      </c>
      <c r="G284">
        <v>1</v>
      </c>
      <c r="H284">
        <v>1</v>
      </c>
      <c r="I284" t="s">
        <v>253</v>
      </c>
      <c r="J284" t="s">
        <v>3</v>
      </c>
      <c r="K284" t="s">
        <v>254</v>
      </c>
      <c r="L284">
        <v>1369</v>
      </c>
      <c r="N284">
        <v>1013</v>
      </c>
      <c r="O284" t="s">
        <v>244</v>
      </c>
      <c r="P284" t="s">
        <v>244</v>
      </c>
      <c r="Q284">
        <v>1</v>
      </c>
      <c r="X284">
        <v>0.72</v>
      </c>
      <c r="Y284">
        <v>0</v>
      </c>
      <c r="Z284">
        <v>0</v>
      </c>
      <c r="AA284">
        <v>0</v>
      </c>
      <c r="AB284">
        <v>14.09</v>
      </c>
      <c r="AC284">
        <v>0</v>
      </c>
      <c r="AD284">
        <v>1</v>
      </c>
      <c r="AE284">
        <v>1</v>
      </c>
      <c r="AF284" t="s">
        <v>108</v>
      </c>
      <c r="AG284">
        <v>0.57599999999999996</v>
      </c>
      <c r="AH284">
        <v>2</v>
      </c>
      <c r="AI284">
        <v>64888724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ROW(Source!A334)</f>
        <v>334</v>
      </c>
      <c r="B285">
        <v>64888730</v>
      </c>
      <c r="C285">
        <v>64888721</v>
      </c>
      <c r="D285">
        <v>29420467</v>
      </c>
      <c r="E285">
        <v>1</v>
      </c>
      <c r="F285">
        <v>1</v>
      </c>
      <c r="G285">
        <v>1</v>
      </c>
      <c r="H285">
        <v>1</v>
      </c>
      <c r="I285" t="s">
        <v>249</v>
      </c>
      <c r="J285" t="s">
        <v>3</v>
      </c>
      <c r="K285" t="s">
        <v>250</v>
      </c>
      <c r="L285">
        <v>1369</v>
      </c>
      <c r="N285">
        <v>1013</v>
      </c>
      <c r="O285" t="s">
        <v>244</v>
      </c>
      <c r="P285" t="s">
        <v>244</v>
      </c>
      <c r="Q285">
        <v>1</v>
      </c>
      <c r="X285">
        <v>0.36</v>
      </c>
      <c r="Y285">
        <v>0</v>
      </c>
      <c r="Z285">
        <v>0</v>
      </c>
      <c r="AA285">
        <v>0</v>
      </c>
      <c r="AB285">
        <v>16.93</v>
      </c>
      <c r="AC285">
        <v>0</v>
      </c>
      <c r="AD285">
        <v>1</v>
      </c>
      <c r="AE285">
        <v>1</v>
      </c>
      <c r="AF285" t="s">
        <v>108</v>
      </c>
      <c r="AG285">
        <v>0.28799999999999998</v>
      </c>
      <c r="AH285">
        <v>2</v>
      </c>
      <c r="AI285">
        <v>64888725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ROW(Source!A334)</f>
        <v>334</v>
      </c>
      <c r="B286">
        <v>64888731</v>
      </c>
      <c r="C286">
        <v>64888721</v>
      </c>
      <c r="D286">
        <v>29412068</v>
      </c>
      <c r="E286">
        <v>1</v>
      </c>
      <c r="F286">
        <v>1</v>
      </c>
      <c r="G286">
        <v>1</v>
      </c>
      <c r="H286">
        <v>1</v>
      </c>
      <c r="I286" t="s">
        <v>251</v>
      </c>
      <c r="J286" t="s">
        <v>3</v>
      </c>
      <c r="K286" t="s">
        <v>252</v>
      </c>
      <c r="L286">
        <v>1369</v>
      </c>
      <c r="N286">
        <v>1013</v>
      </c>
      <c r="O286" t="s">
        <v>244</v>
      </c>
      <c r="P286" t="s">
        <v>244</v>
      </c>
      <c r="Q286">
        <v>1</v>
      </c>
      <c r="X286">
        <v>0.72</v>
      </c>
      <c r="Y286">
        <v>0</v>
      </c>
      <c r="Z286">
        <v>0</v>
      </c>
      <c r="AA286">
        <v>0</v>
      </c>
      <c r="AB286">
        <v>10.210000000000001</v>
      </c>
      <c r="AC286">
        <v>0</v>
      </c>
      <c r="AD286">
        <v>1</v>
      </c>
      <c r="AE286">
        <v>1</v>
      </c>
      <c r="AF286" t="s">
        <v>108</v>
      </c>
      <c r="AG286">
        <v>0.57599999999999996</v>
      </c>
      <c r="AH286">
        <v>2</v>
      </c>
      <c r="AI286">
        <v>64888726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ROW(Source!A370)</f>
        <v>370</v>
      </c>
      <c r="B287">
        <v>64888738</v>
      </c>
      <c r="C287">
        <v>64888732</v>
      </c>
      <c r="D287">
        <v>29479127</v>
      </c>
      <c r="E287">
        <v>1</v>
      </c>
      <c r="F287">
        <v>1</v>
      </c>
      <c r="G287">
        <v>1</v>
      </c>
      <c r="H287">
        <v>1</v>
      </c>
      <c r="I287" t="s">
        <v>242</v>
      </c>
      <c r="J287" t="s">
        <v>3</v>
      </c>
      <c r="K287" t="s">
        <v>243</v>
      </c>
      <c r="L287">
        <v>1369</v>
      </c>
      <c r="N287">
        <v>1013</v>
      </c>
      <c r="O287" t="s">
        <v>244</v>
      </c>
      <c r="P287" t="s">
        <v>244</v>
      </c>
      <c r="Q287">
        <v>1</v>
      </c>
      <c r="X287">
        <v>0.43</v>
      </c>
      <c r="Y287">
        <v>0</v>
      </c>
      <c r="Z287">
        <v>0</v>
      </c>
      <c r="AA287">
        <v>0</v>
      </c>
      <c r="AB287">
        <v>12.92</v>
      </c>
      <c r="AC287">
        <v>0</v>
      </c>
      <c r="AD287">
        <v>1</v>
      </c>
      <c r="AE287">
        <v>1</v>
      </c>
      <c r="AF287" t="s">
        <v>26</v>
      </c>
      <c r="AG287">
        <v>0.44720000000000004</v>
      </c>
      <c r="AH287">
        <v>2</v>
      </c>
      <c r="AI287">
        <v>64888733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ROW(Source!A370)</f>
        <v>370</v>
      </c>
      <c r="B288">
        <v>64888739</v>
      </c>
      <c r="C288">
        <v>64888732</v>
      </c>
      <c r="D288">
        <v>29412067</v>
      </c>
      <c r="E288">
        <v>1</v>
      </c>
      <c r="F288">
        <v>1</v>
      </c>
      <c r="G288">
        <v>1</v>
      </c>
      <c r="H288">
        <v>1</v>
      </c>
      <c r="I288" t="s">
        <v>245</v>
      </c>
      <c r="J288" t="s">
        <v>3</v>
      </c>
      <c r="K288" t="s">
        <v>246</v>
      </c>
      <c r="L288">
        <v>1369</v>
      </c>
      <c r="N288">
        <v>1013</v>
      </c>
      <c r="O288" t="s">
        <v>244</v>
      </c>
      <c r="P288" t="s">
        <v>244</v>
      </c>
      <c r="Q288">
        <v>1</v>
      </c>
      <c r="X288">
        <v>1.08</v>
      </c>
      <c r="Y288">
        <v>0</v>
      </c>
      <c r="Z288">
        <v>0</v>
      </c>
      <c r="AA288">
        <v>0</v>
      </c>
      <c r="AB288">
        <v>15.49</v>
      </c>
      <c r="AC288">
        <v>0</v>
      </c>
      <c r="AD288">
        <v>1</v>
      </c>
      <c r="AE288">
        <v>1</v>
      </c>
      <c r="AF288" t="s">
        <v>26</v>
      </c>
      <c r="AG288">
        <v>1.1232000000000002</v>
      </c>
      <c r="AH288">
        <v>2</v>
      </c>
      <c r="AI288">
        <v>64888734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ROW(Source!A370)</f>
        <v>370</v>
      </c>
      <c r="B289">
        <v>64888740</v>
      </c>
      <c r="C289">
        <v>64888732</v>
      </c>
      <c r="D289">
        <v>29479234</v>
      </c>
      <c r="E289">
        <v>1</v>
      </c>
      <c r="F289">
        <v>1</v>
      </c>
      <c r="G289">
        <v>1</v>
      </c>
      <c r="H289">
        <v>1</v>
      </c>
      <c r="I289" t="s">
        <v>247</v>
      </c>
      <c r="J289" t="s">
        <v>3</v>
      </c>
      <c r="K289" t="s">
        <v>248</v>
      </c>
      <c r="L289">
        <v>1369</v>
      </c>
      <c r="N289">
        <v>1013</v>
      </c>
      <c r="O289" t="s">
        <v>244</v>
      </c>
      <c r="P289" t="s">
        <v>244</v>
      </c>
      <c r="Q289">
        <v>1</v>
      </c>
      <c r="X289">
        <v>1.08</v>
      </c>
      <c r="Y289">
        <v>0</v>
      </c>
      <c r="Z289">
        <v>0</v>
      </c>
      <c r="AA289">
        <v>0</v>
      </c>
      <c r="AB289">
        <v>12.69</v>
      </c>
      <c r="AC289">
        <v>0</v>
      </c>
      <c r="AD289">
        <v>1</v>
      </c>
      <c r="AE289">
        <v>1</v>
      </c>
      <c r="AF289" t="s">
        <v>26</v>
      </c>
      <c r="AG289">
        <v>1.1232000000000002</v>
      </c>
      <c r="AH289">
        <v>2</v>
      </c>
      <c r="AI289">
        <v>64888735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ROW(Source!A370)</f>
        <v>370</v>
      </c>
      <c r="B290">
        <v>64888741</v>
      </c>
      <c r="C290">
        <v>64888732</v>
      </c>
      <c r="D290">
        <v>29420467</v>
      </c>
      <c r="E290">
        <v>1</v>
      </c>
      <c r="F290">
        <v>1</v>
      </c>
      <c r="G290">
        <v>1</v>
      </c>
      <c r="H290">
        <v>1</v>
      </c>
      <c r="I290" t="s">
        <v>249</v>
      </c>
      <c r="J290" t="s">
        <v>3</v>
      </c>
      <c r="K290" t="s">
        <v>250</v>
      </c>
      <c r="L290">
        <v>1369</v>
      </c>
      <c r="N290">
        <v>1013</v>
      </c>
      <c r="O290" t="s">
        <v>244</v>
      </c>
      <c r="P290" t="s">
        <v>244</v>
      </c>
      <c r="Q290">
        <v>1</v>
      </c>
      <c r="X290">
        <v>0.43</v>
      </c>
      <c r="Y290">
        <v>0</v>
      </c>
      <c r="Z290">
        <v>0</v>
      </c>
      <c r="AA290">
        <v>0</v>
      </c>
      <c r="AB290">
        <v>16.93</v>
      </c>
      <c r="AC290">
        <v>0</v>
      </c>
      <c r="AD290">
        <v>1</v>
      </c>
      <c r="AE290">
        <v>1</v>
      </c>
      <c r="AF290" t="s">
        <v>26</v>
      </c>
      <c r="AG290">
        <v>0.44720000000000004</v>
      </c>
      <c r="AH290">
        <v>2</v>
      </c>
      <c r="AI290">
        <v>64888736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ROW(Source!A370)</f>
        <v>370</v>
      </c>
      <c r="B291">
        <v>64888742</v>
      </c>
      <c r="C291">
        <v>64888732</v>
      </c>
      <c r="D291">
        <v>29412068</v>
      </c>
      <c r="E291">
        <v>1</v>
      </c>
      <c r="F291">
        <v>1</v>
      </c>
      <c r="G291">
        <v>1</v>
      </c>
      <c r="H291">
        <v>1</v>
      </c>
      <c r="I291" t="s">
        <v>251</v>
      </c>
      <c r="J291" t="s">
        <v>3</v>
      </c>
      <c r="K291" t="s">
        <v>252</v>
      </c>
      <c r="L291">
        <v>1369</v>
      </c>
      <c r="N291">
        <v>1013</v>
      </c>
      <c r="O291" t="s">
        <v>244</v>
      </c>
      <c r="P291" t="s">
        <v>244</v>
      </c>
      <c r="Q291">
        <v>1</v>
      </c>
      <c r="X291">
        <v>1.3</v>
      </c>
      <c r="Y291">
        <v>0</v>
      </c>
      <c r="Z291">
        <v>0</v>
      </c>
      <c r="AA291">
        <v>0</v>
      </c>
      <c r="AB291">
        <v>10.210000000000001</v>
      </c>
      <c r="AC291">
        <v>0</v>
      </c>
      <c r="AD291">
        <v>1</v>
      </c>
      <c r="AE291">
        <v>1</v>
      </c>
      <c r="AF291" t="s">
        <v>26</v>
      </c>
      <c r="AG291">
        <v>1.3520000000000003</v>
      </c>
      <c r="AH291">
        <v>2</v>
      </c>
      <c r="AI291">
        <v>64888737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ROW(Source!A371)</f>
        <v>371</v>
      </c>
      <c r="B292">
        <v>64888738</v>
      </c>
      <c r="C292">
        <v>64888732</v>
      </c>
      <c r="D292">
        <v>29479127</v>
      </c>
      <c r="E292">
        <v>1</v>
      </c>
      <c r="F292">
        <v>1</v>
      </c>
      <c r="G292">
        <v>1</v>
      </c>
      <c r="H292">
        <v>1</v>
      </c>
      <c r="I292" t="s">
        <v>242</v>
      </c>
      <c r="J292" t="s">
        <v>3</v>
      </c>
      <c r="K292" t="s">
        <v>243</v>
      </c>
      <c r="L292">
        <v>1369</v>
      </c>
      <c r="N292">
        <v>1013</v>
      </c>
      <c r="O292" t="s">
        <v>244</v>
      </c>
      <c r="P292" t="s">
        <v>244</v>
      </c>
      <c r="Q292">
        <v>1</v>
      </c>
      <c r="X292">
        <v>0.43</v>
      </c>
      <c r="Y292">
        <v>0</v>
      </c>
      <c r="Z292">
        <v>0</v>
      </c>
      <c r="AA292">
        <v>0</v>
      </c>
      <c r="AB292">
        <v>12.92</v>
      </c>
      <c r="AC292">
        <v>0</v>
      </c>
      <c r="AD292">
        <v>1</v>
      </c>
      <c r="AE292">
        <v>1</v>
      </c>
      <c r="AF292" t="s">
        <v>26</v>
      </c>
      <c r="AG292">
        <v>0.44720000000000004</v>
      </c>
      <c r="AH292">
        <v>2</v>
      </c>
      <c r="AI292">
        <v>64888733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ROW(Source!A371)</f>
        <v>371</v>
      </c>
      <c r="B293">
        <v>64888739</v>
      </c>
      <c r="C293">
        <v>64888732</v>
      </c>
      <c r="D293">
        <v>29412067</v>
      </c>
      <c r="E293">
        <v>1</v>
      </c>
      <c r="F293">
        <v>1</v>
      </c>
      <c r="G293">
        <v>1</v>
      </c>
      <c r="H293">
        <v>1</v>
      </c>
      <c r="I293" t="s">
        <v>245</v>
      </c>
      <c r="J293" t="s">
        <v>3</v>
      </c>
      <c r="K293" t="s">
        <v>246</v>
      </c>
      <c r="L293">
        <v>1369</v>
      </c>
      <c r="N293">
        <v>1013</v>
      </c>
      <c r="O293" t="s">
        <v>244</v>
      </c>
      <c r="P293" t="s">
        <v>244</v>
      </c>
      <c r="Q293">
        <v>1</v>
      </c>
      <c r="X293">
        <v>1.08</v>
      </c>
      <c r="Y293">
        <v>0</v>
      </c>
      <c r="Z293">
        <v>0</v>
      </c>
      <c r="AA293">
        <v>0</v>
      </c>
      <c r="AB293">
        <v>15.49</v>
      </c>
      <c r="AC293">
        <v>0</v>
      </c>
      <c r="AD293">
        <v>1</v>
      </c>
      <c r="AE293">
        <v>1</v>
      </c>
      <c r="AF293" t="s">
        <v>26</v>
      </c>
      <c r="AG293">
        <v>1.1232000000000002</v>
      </c>
      <c r="AH293">
        <v>2</v>
      </c>
      <c r="AI293">
        <v>64888734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ROW(Source!A371)</f>
        <v>371</v>
      </c>
      <c r="B294">
        <v>64888740</v>
      </c>
      <c r="C294">
        <v>64888732</v>
      </c>
      <c r="D294">
        <v>29479234</v>
      </c>
      <c r="E294">
        <v>1</v>
      </c>
      <c r="F294">
        <v>1</v>
      </c>
      <c r="G294">
        <v>1</v>
      </c>
      <c r="H294">
        <v>1</v>
      </c>
      <c r="I294" t="s">
        <v>247</v>
      </c>
      <c r="J294" t="s">
        <v>3</v>
      </c>
      <c r="K294" t="s">
        <v>248</v>
      </c>
      <c r="L294">
        <v>1369</v>
      </c>
      <c r="N294">
        <v>1013</v>
      </c>
      <c r="O294" t="s">
        <v>244</v>
      </c>
      <c r="P294" t="s">
        <v>244</v>
      </c>
      <c r="Q294">
        <v>1</v>
      </c>
      <c r="X294">
        <v>1.08</v>
      </c>
      <c r="Y294">
        <v>0</v>
      </c>
      <c r="Z294">
        <v>0</v>
      </c>
      <c r="AA294">
        <v>0</v>
      </c>
      <c r="AB294">
        <v>12.69</v>
      </c>
      <c r="AC294">
        <v>0</v>
      </c>
      <c r="AD294">
        <v>1</v>
      </c>
      <c r="AE294">
        <v>1</v>
      </c>
      <c r="AF294" t="s">
        <v>26</v>
      </c>
      <c r="AG294">
        <v>1.1232000000000002</v>
      </c>
      <c r="AH294">
        <v>2</v>
      </c>
      <c r="AI294">
        <v>64888735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ROW(Source!A371)</f>
        <v>371</v>
      </c>
      <c r="B295">
        <v>64888741</v>
      </c>
      <c r="C295">
        <v>64888732</v>
      </c>
      <c r="D295">
        <v>29420467</v>
      </c>
      <c r="E295">
        <v>1</v>
      </c>
      <c r="F295">
        <v>1</v>
      </c>
      <c r="G295">
        <v>1</v>
      </c>
      <c r="H295">
        <v>1</v>
      </c>
      <c r="I295" t="s">
        <v>249</v>
      </c>
      <c r="J295" t="s">
        <v>3</v>
      </c>
      <c r="K295" t="s">
        <v>250</v>
      </c>
      <c r="L295">
        <v>1369</v>
      </c>
      <c r="N295">
        <v>1013</v>
      </c>
      <c r="O295" t="s">
        <v>244</v>
      </c>
      <c r="P295" t="s">
        <v>244</v>
      </c>
      <c r="Q295">
        <v>1</v>
      </c>
      <c r="X295">
        <v>0.43</v>
      </c>
      <c r="Y295">
        <v>0</v>
      </c>
      <c r="Z295">
        <v>0</v>
      </c>
      <c r="AA295">
        <v>0</v>
      </c>
      <c r="AB295">
        <v>16.93</v>
      </c>
      <c r="AC295">
        <v>0</v>
      </c>
      <c r="AD295">
        <v>1</v>
      </c>
      <c r="AE295">
        <v>1</v>
      </c>
      <c r="AF295" t="s">
        <v>26</v>
      </c>
      <c r="AG295">
        <v>0.44720000000000004</v>
      </c>
      <c r="AH295">
        <v>2</v>
      </c>
      <c r="AI295">
        <v>64888736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ROW(Source!A371)</f>
        <v>371</v>
      </c>
      <c r="B296">
        <v>64888742</v>
      </c>
      <c r="C296">
        <v>64888732</v>
      </c>
      <c r="D296">
        <v>29412068</v>
      </c>
      <c r="E296">
        <v>1</v>
      </c>
      <c r="F296">
        <v>1</v>
      </c>
      <c r="G296">
        <v>1</v>
      </c>
      <c r="H296">
        <v>1</v>
      </c>
      <c r="I296" t="s">
        <v>251</v>
      </c>
      <c r="J296" t="s">
        <v>3</v>
      </c>
      <c r="K296" t="s">
        <v>252</v>
      </c>
      <c r="L296">
        <v>1369</v>
      </c>
      <c r="N296">
        <v>1013</v>
      </c>
      <c r="O296" t="s">
        <v>244</v>
      </c>
      <c r="P296" t="s">
        <v>244</v>
      </c>
      <c r="Q296">
        <v>1</v>
      </c>
      <c r="X296">
        <v>1.3</v>
      </c>
      <c r="Y296">
        <v>0</v>
      </c>
      <c r="Z296">
        <v>0</v>
      </c>
      <c r="AA296">
        <v>0</v>
      </c>
      <c r="AB296">
        <v>10.210000000000001</v>
      </c>
      <c r="AC296">
        <v>0</v>
      </c>
      <c r="AD296">
        <v>1</v>
      </c>
      <c r="AE296">
        <v>1</v>
      </c>
      <c r="AF296" t="s">
        <v>26</v>
      </c>
      <c r="AG296">
        <v>1.3520000000000003</v>
      </c>
      <c r="AH296">
        <v>2</v>
      </c>
      <c r="AI296">
        <v>64888737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ROW(Source!A407)</f>
        <v>407</v>
      </c>
      <c r="B297">
        <v>64888749</v>
      </c>
      <c r="C297">
        <v>64888743</v>
      </c>
      <c r="D297">
        <v>29479127</v>
      </c>
      <c r="E297">
        <v>1</v>
      </c>
      <c r="F297">
        <v>1</v>
      </c>
      <c r="G297">
        <v>1</v>
      </c>
      <c r="H297">
        <v>1</v>
      </c>
      <c r="I297" t="s">
        <v>242</v>
      </c>
      <c r="J297" t="s">
        <v>3</v>
      </c>
      <c r="K297" t="s">
        <v>243</v>
      </c>
      <c r="L297">
        <v>1369</v>
      </c>
      <c r="N297">
        <v>1013</v>
      </c>
      <c r="O297" t="s">
        <v>244</v>
      </c>
      <c r="P297" t="s">
        <v>244</v>
      </c>
      <c r="Q297">
        <v>1</v>
      </c>
      <c r="X297">
        <v>0.43</v>
      </c>
      <c r="Y297">
        <v>0</v>
      </c>
      <c r="Z297">
        <v>0</v>
      </c>
      <c r="AA297">
        <v>0</v>
      </c>
      <c r="AB297">
        <v>12.92</v>
      </c>
      <c r="AC297">
        <v>0</v>
      </c>
      <c r="AD297">
        <v>1</v>
      </c>
      <c r="AE297">
        <v>1</v>
      </c>
      <c r="AF297" t="s">
        <v>108</v>
      </c>
      <c r="AG297">
        <v>0.34400000000000003</v>
      </c>
      <c r="AH297">
        <v>2</v>
      </c>
      <c r="AI297">
        <v>64888744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ROW(Source!A407)</f>
        <v>407</v>
      </c>
      <c r="B298">
        <v>64888750</v>
      </c>
      <c r="C298">
        <v>64888743</v>
      </c>
      <c r="D298">
        <v>29412067</v>
      </c>
      <c r="E298">
        <v>1</v>
      </c>
      <c r="F298">
        <v>1</v>
      </c>
      <c r="G298">
        <v>1</v>
      </c>
      <c r="H298">
        <v>1</v>
      </c>
      <c r="I298" t="s">
        <v>245</v>
      </c>
      <c r="J298" t="s">
        <v>3</v>
      </c>
      <c r="K298" t="s">
        <v>246</v>
      </c>
      <c r="L298">
        <v>1369</v>
      </c>
      <c r="N298">
        <v>1013</v>
      </c>
      <c r="O298" t="s">
        <v>244</v>
      </c>
      <c r="P298" t="s">
        <v>244</v>
      </c>
      <c r="Q298">
        <v>1</v>
      </c>
      <c r="X298">
        <v>1.08</v>
      </c>
      <c r="Y298">
        <v>0</v>
      </c>
      <c r="Z298">
        <v>0</v>
      </c>
      <c r="AA298">
        <v>0</v>
      </c>
      <c r="AB298">
        <v>15.49</v>
      </c>
      <c r="AC298">
        <v>0</v>
      </c>
      <c r="AD298">
        <v>1</v>
      </c>
      <c r="AE298">
        <v>1</v>
      </c>
      <c r="AF298" t="s">
        <v>108</v>
      </c>
      <c r="AG298">
        <v>0.8640000000000001</v>
      </c>
      <c r="AH298">
        <v>2</v>
      </c>
      <c r="AI298">
        <v>64888745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ROW(Source!A407)</f>
        <v>407</v>
      </c>
      <c r="B299">
        <v>64888751</v>
      </c>
      <c r="C299">
        <v>64888743</v>
      </c>
      <c r="D299">
        <v>29479234</v>
      </c>
      <c r="E299">
        <v>1</v>
      </c>
      <c r="F299">
        <v>1</v>
      </c>
      <c r="G299">
        <v>1</v>
      </c>
      <c r="H299">
        <v>1</v>
      </c>
      <c r="I299" t="s">
        <v>247</v>
      </c>
      <c r="J299" t="s">
        <v>3</v>
      </c>
      <c r="K299" t="s">
        <v>248</v>
      </c>
      <c r="L299">
        <v>1369</v>
      </c>
      <c r="N299">
        <v>1013</v>
      </c>
      <c r="O299" t="s">
        <v>244</v>
      </c>
      <c r="P299" t="s">
        <v>244</v>
      </c>
      <c r="Q299">
        <v>1</v>
      </c>
      <c r="X299">
        <v>1.08</v>
      </c>
      <c r="Y299">
        <v>0</v>
      </c>
      <c r="Z299">
        <v>0</v>
      </c>
      <c r="AA299">
        <v>0</v>
      </c>
      <c r="AB299">
        <v>12.69</v>
      </c>
      <c r="AC299">
        <v>0</v>
      </c>
      <c r="AD299">
        <v>1</v>
      </c>
      <c r="AE299">
        <v>1</v>
      </c>
      <c r="AF299" t="s">
        <v>108</v>
      </c>
      <c r="AG299">
        <v>0.8640000000000001</v>
      </c>
      <c r="AH299">
        <v>2</v>
      </c>
      <c r="AI299">
        <v>64888746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ROW(Source!A407)</f>
        <v>407</v>
      </c>
      <c r="B300">
        <v>64888752</v>
      </c>
      <c r="C300">
        <v>64888743</v>
      </c>
      <c r="D300">
        <v>29420467</v>
      </c>
      <c r="E300">
        <v>1</v>
      </c>
      <c r="F300">
        <v>1</v>
      </c>
      <c r="G300">
        <v>1</v>
      </c>
      <c r="H300">
        <v>1</v>
      </c>
      <c r="I300" t="s">
        <v>249</v>
      </c>
      <c r="J300" t="s">
        <v>3</v>
      </c>
      <c r="K300" t="s">
        <v>250</v>
      </c>
      <c r="L300">
        <v>1369</v>
      </c>
      <c r="N300">
        <v>1013</v>
      </c>
      <c r="O300" t="s">
        <v>244</v>
      </c>
      <c r="P300" t="s">
        <v>244</v>
      </c>
      <c r="Q300">
        <v>1</v>
      </c>
      <c r="X300">
        <v>0.43</v>
      </c>
      <c r="Y300">
        <v>0</v>
      </c>
      <c r="Z300">
        <v>0</v>
      </c>
      <c r="AA300">
        <v>0</v>
      </c>
      <c r="AB300">
        <v>16.93</v>
      </c>
      <c r="AC300">
        <v>0</v>
      </c>
      <c r="AD300">
        <v>1</v>
      </c>
      <c r="AE300">
        <v>1</v>
      </c>
      <c r="AF300" t="s">
        <v>108</v>
      </c>
      <c r="AG300">
        <v>0.34400000000000003</v>
      </c>
      <c r="AH300">
        <v>2</v>
      </c>
      <c r="AI300">
        <v>64888747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ROW(Source!A407)</f>
        <v>407</v>
      </c>
      <c r="B301">
        <v>64888753</v>
      </c>
      <c r="C301">
        <v>64888743</v>
      </c>
      <c r="D301">
        <v>29412068</v>
      </c>
      <c r="E301">
        <v>1</v>
      </c>
      <c r="F301">
        <v>1</v>
      </c>
      <c r="G301">
        <v>1</v>
      </c>
      <c r="H301">
        <v>1</v>
      </c>
      <c r="I301" t="s">
        <v>251</v>
      </c>
      <c r="J301" t="s">
        <v>3</v>
      </c>
      <c r="K301" t="s">
        <v>252</v>
      </c>
      <c r="L301">
        <v>1369</v>
      </c>
      <c r="N301">
        <v>1013</v>
      </c>
      <c r="O301" t="s">
        <v>244</v>
      </c>
      <c r="P301" t="s">
        <v>244</v>
      </c>
      <c r="Q301">
        <v>1</v>
      </c>
      <c r="X301">
        <v>1.3</v>
      </c>
      <c r="Y301">
        <v>0</v>
      </c>
      <c r="Z301">
        <v>0</v>
      </c>
      <c r="AA301">
        <v>0</v>
      </c>
      <c r="AB301">
        <v>10.210000000000001</v>
      </c>
      <c r="AC301">
        <v>0</v>
      </c>
      <c r="AD301">
        <v>1</v>
      </c>
      <c r="AE301">
        <v>1</v>
      </c>
      <c r="AF301" t="s">
        <v>108</v>
      </c>
      <c r="AG301">
        <v>1.04</v>
      </c>
      <c r="AH301">
        <v>2</v>
      </c>
      <c r="AI301">
        <v>64888748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ROW(Source!A408)</f>
        <v>408</v>
      </c>
      <c r="B302">
        <v>64888749</v>
      </c>
      <c r="C302">
        <v>64888743</v>
      </c>
      <c r="D302">
        <v>29479127</v>
      </c>
      <c r="E302">
        <v>1</v>
      </c>
      <c r="F302">
        <v>1</v>
      </c>
      <c r="G302">
        <v>1</v>
      </c>
      <c r="H302">
        <v>1</v>
      </c>
      <c r="I302" t="s">
        <v>242</v>
      </c>
      <c r="J302" t="s">
        <v>3</v>
      </c>
      <c r="K302" t="s">
        <v>243</v>
      </c>
      <c r="L302">
        <v>1369</v>
      </c>
      <c r="N302">
        <v>1013</v>
      </c>
      <c r="O302" t="s">
        <v>244</v>
      </c>
      <c r="P302" t="s">
        <v>244</v>
      </c>
      <c r="Q302">
        <v>1</v>
      </c>
      <c r="X302">
        <v>0.43</v>
      </c>
      <c r="Y302">
        <v>0</v>
      </c>
      <c r="Z302">
        <v>0</v>
      </c>
      <c r="AA302">
        <v>0</v>
      </c>
      <c r="AB302">
        <v>12.92</v>
      </c>
      <c r="AC302">
        <v>0</v>
      </c>
      <c r="AD302">
        <v>1</v>
      </c>
      <c r="AE302">
        <v>1</v>
      </c>
      <c r="AF302" t="s">
        <v>108</v>
      </c>
      <c r="AG302">
        <v>0.34400000000000003</v>
      </c>
      <c r="AH302">
        <v>2</v>
      </c>
      <c r="AI302">
        <v>64888744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ROW(Source!A408)</f>
        <v>408</v>
      </c>
      <c r="B303">
        <v>64888750</v>
      </c>
      <c r="C303">
        <v>64888743</v>
      </c>
      <c r="D303">
        <v>29412067</v>
      </c>
      <c r="E303">
        <v>1</v>
      </c>
      <c r="F303">
        <v>1</v>
      </c>
      <c r="G303">
        <v>1</v>
      </c>
      <c r="H303">
        <v>1</v>
      </c>
      <c r="I303" t="s">
        <v>245</v>
      </c>
      <c r="J303" t="s">
        <v>3</v>
      </c>
      <c r="K303" t="s">
        <v>246</v>
      </c>
      <c r="L303">
        <v>1369</v>
      </c>
      <c r="N303">
        <v>1013</v>
      </c>
      <c r="O303" t="s">
        <v>244</v>
      </c>
      <c r="P303" t="s">
        <v>244</v>
      </c>
      <c r="Q303">
        <v>1</v>
      </c>
      <c r="X303">
        <v>1.08</v>
      </c>
      <c r="Y303">
        <v>0</v>
      </c>
      <c r="Z303">
        <v>0</v>
      </c>
      <c r="AA303">
        <v>0</v>
      </c>
      <c r="AB303">
        <v>15.49</v>
      </c>
      <c r="AC303">
        <v>0</v>
      </c>
      <c r="AD303">
        <v>1</v>
      </c>
      <c r="AE303">
        <v>1</v>
      </c>
      <c r="AF303" t="s">
        <v>108</v>
      </c>
      <c r="AG303">
        <v>0.8640000000000001</v>
      </c>
      <c r="AH303">
        <v>2</v>
      </c>
      <c r="AI303">
        <v>64888745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ROW(Source!A408)</f>
        <v>408</v>
      </c>
      <c r="B304">
        <v>64888751</v>
      </c>
      <c r="C304">
        <v>64888743</v>
      </c>
      <c r="D304">
        <v>29479234</v>
      </c>
      <c r="E304">
        <v>1</v>
      </c>
      <c r="F304">
        <v>1</v>
      </c>
      <c r="G304">
        <v>1</v>
      </c>
      <c r="H304">
        <v>1</v>
      </c>
      <c r="I304" t="s">
        <v>247</v>
      </c>
      <c r="J304" t="s">
        <v>3</v>
      </c>
      <c r="K304" t="s">
        <v>248</v>
      </c>
      <c r="L304">
        <v>1369</v>
      </c>
      <c r="N304">
        <v>1013</v>
      </c>
      <c r="O304" t="s">
        <v>244</v>
      </c>
      <c r="P304" t="s">
        <v>244</v>
      </c>
      <c r="Q304">
        <v>1</v>
      </c>
      <c r="X304">
        <v>1.08</v>
      </c>
      <c r="Y304">
        <v>0</v>
      </c>
      <c r="Z304">
        <v>0</v>
      </c>
      <c r="AA304">
        <v>0</v>
      </c>
      <c r="AB304">
        <v>12.69</v>
      </c>
      <c r="AC304">
        <v>0</v>
      </c>
      <c r="AD304">
        <v>1</v>
      </c>
      <c r="AE304">
        <v>1</v>
      </c>
      <c r="AF304" t="s">
        <v>108</v>
      </c>
      <c r="AG304">
        <v>0.8640000000000001</v>
      </c>
      <c r="AH304">
        <v>2</v>
      </c>
      <c r="AI304">
        <v>64888746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ROW(Source!A408)</f>
        <v>408</v>
      </c>
      <c r="B305">
        <v>64888752</v>
      </c>
      <c r="C305">
        <v>64888743</v>
      </c>
      <c r="D305">
        <v>29420467</v>
      </c>
      <c r="E305">
        <v>1</v>
      </c>
      <c r="F305">
        <v>1</v>
      </c>
      <c r="G305">
        <v>1</v>
      </c>
      <c r="H305">
        <v>1</v>
      </c>
      <c r="I305" t="s">
        <v>249</v>
      </c>
      <c r="J305" t="s">
        <v>3</v>
      </c>
      <c r="K305" t="s">
        <v>250</v>
      </c>
      <c r="L305">
        <v>1369</v>
      </c>
      <c r="N305">
        <v>1013</v>
      </c>
      <c r="O305" t="s">
        <v>244</v>
      </c>
      <c r="P305" t="s">
        <v>244</v>
      </c>
      <c r="Q305">
        <v>1</v>
      </c>
      <c r="X305">
        <v>0.43</v>
      </c>
      <c r="Y305">
        <v>0</v>
      </c>
      <c r="Z305">
        <v>0</v>
      </c>
      <c r="AA305">
        <v>0</v>
      </c>
      <c r="AB305">
        <v>16.93</v>
      </c>
      <c r="AC305">
        <v>0</v>
      </c>
      <c r="AD305">
        <v>1</v>
      </c>
      <c r="AE305">
        <v>1</v>
      </c>
      <c r="AF305" t="s">
        <v>108</v>
      </c>
      <c r="AG305">
        <v>0.34400000000000003</v>
      </c>
      <c r="AH305">
        <v>2</v>
      </c>
      <c r="AI305">
        <v>64888747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ROW(Source!A408)</f>
        <v>408</v>
      </c>
      <c r="B306">
        <v>64888753</v>
      </c>
      <c r="C306">
        <v>64888743</v>
      </c>
      <c r="D306">
        <v>29412068</v>
      </c>
      <c r="E306">
        <v>1</v>
      </c>
      <c r="F306">
        <v>1</v>
      </c>
      <c r="G306">
        <v>1</v>
      </c>
      <c r="H306">
        <v>1</v>
      </c>
      <c r="I306" t="s">
        <v>251</v>
      </c>
      <c r="J306" t="s">
        <v>3</v>
      </c>
      <c r="K306" t="s">
        <v>252</v>
      </c>
      <c r="L306">
        <v>1369</v>
      </c>
      <c r="N306">
        <v>1013</v>
      </c>
      <c r="O306" t="s">
        <v>244</v>
      </c>
      <c r="P306" t="s">
        <v>244</v>
      </c>
      <c r="Q306">
        <v>1</v>
      </c>
      <c r="X306">
        <v>1.3</v>
      </c>
      <c r="Y306">
        <v>0</v>
      </c>
      <c r="Z306">
        <v>0</v>
      </c>
      <c r="AA306">
        <v>0</v>
      </c>
      <c r="AB306">
        <v>10.210000000000001</v>
      </c>
      <c r="AC306">
        <v>0</v>
      </c>
      <c r="AD306">
        <v>1</v>
      </c>
      <c r="AE306">
        <v>1</v>
      </c>
      <c r="AF306" t="s">
        <v>108</v>
      </c>
      <c r="AG306">
        <v>1.04</v>
      </c>
      <c r="AH306">
        <v>2</v>
      </c>
      <c r="AI306">
        <v>64888748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ROW(Source!A409)</f>
        <v>409</v>
      </c>
      <c r="B307">
        <v>64888759</v>
      </c>
      <c r="C307">
        <v>64888754</v>
      </c>
      <c r="D307">
        <v>29412067</v>
      </c>
      <c r="E307">
        <v>1</v>
      </c>
      <c r="F307">
        <v>1</v>
      </c>
      <c r="G307">
        <v>1</v>
      </c>
      <c r="H307">
        <v>1</v>
      </c>
      <c r="I307" t="s">
        <v>245</v>
      </c>
      <c r="J307" t="s">
        <v>3</v>
      </c>
      <c r="K307" t="s">
        <v>246</v>
      </c>
      <c r="L307">
        <v>1369</v>
      </c>
      <c r="N307">
        <v>1013</v>
      </c>
      <c r="O307" t="s">
        <v>244</v>
      </c>
      <c r="P307" t="s">
        <v>244</v>
      </c>
      <c r="Q307">
        <v>1</v>
      </c>
      <c r="X307">
        <v>0.04</v>
      </c>
      <c r="Y307">
        <v>0</v>
      </c>
      <c r="Z307">
        <v>0</v>
      </c>
      <c r="AA307">
        <v>0</v>
      </c>
      <c r="AB307">
        <v>15.49</v>
      </c>
      <c r="AC307">
        <v>0</v>
      </c>
      <c r="AD307">
        <v>1</v>
      </c>
      <c r="AE307">
        <v>1</v>
      </c>
      <c r="AF307" t="s">
        <v>108</v>
      </c>
      <c r="AG307">
        <v>3.2000000000000001E-2</v>
      </c>
      <c r="AH307">
        <v>2</v>
      </c>
      <c r="AI307">
        <v>64888755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ROW(Source!A409)</f>
        <v>409</v>
      </c>
      <c r="B308">
        <v>64888760</v>
      </c>
      <c r="C308">
        <v>64888754</v>
      </c>
      <c r="D308">
        <v>29420508</v>
      </c>
      <c r="E308">
        <v>1</v>
      </c>
      <c r="F308">
        <v>1</v>
      </c>
      <c r="G308">
        <v>1</v>
      </c>
      <c r="H308">
        <v>1</v>
      </c>
      <c r="I308" t="s">
        <v>253</v>
      </c>
      <c r="J308" t="s">
        <v>3</v>
      </c>
      <c r="K308" t="s">
        <v>254</v>
      </c>
      <c r="L308">
        <v>1369</v>
      </c>
      <c r="N308">
        <v>1013</v>
      </c>
      <c r="O308" t="s">
        <v>244</v>
      </c>
      <c r="P308" t="s">
        <v>244</v>
      </c>
      <c r="Q308">
        <v>1</v>
      </c>
      <c r="X308">
        <v>0.04</v>
      </c>
      <c r="Y308">
        <v>0</v>
      </c>
      <c r="Z308">
        <v>0</v>
      </c>
      <c r="AA308">
        <v>0</v>
      </c>
      <c r="AB308">
        <v>14.09</v>
      </c>
      <c r="AC308">
        <v>0</v>
      </c>
      <c r="AD308">
        <v>1</v>
      </c>
      <c r="AE308">
        <v>1</v>
      </c>
      <c r="AF308" t="s">
        <v>108</v>
      </c>
      <c r="AG308">
        <v>3.2000000000000001E-2</v>
      </c>
      <c r="AH308">
        <v>2</v>
      </c>
      <c r="AI308">
        <v>64888756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ROW(Source!A409)</f>
        <v>409</v>
      </c>
      <c r="B309">
        <v>64888761</v>
      </c>
      <c r="C309">
        <v>64888754</v>
      </c>
      <c r="D309">
        <v>29420467</v>
      </c>
      <c r="E309">
        <v>1</v>
      </c>
      <c r="F309">
        <v>1</v>
      </c>
      <c r="G309">
        <v>1</v>
      </c>
      <c r="H309">
        <v>1</v>
      </c>
      <c r="I309" t="s">
        <v>249</v>
      </c>
      <c r="J309" t="s">
        <v>3</v>
      </c>
      <c r="K309" t="s">
        <v>250</v>
      </c>
      <c r="L309">
        <v>1369</v>
      </c>
      <c r="N309">
        <v>1013</v>
      </c>
      <c r="O309" t="s">
        <v>244</v>
      </c>
      <c r="P309" t="s">
        <v>244</v>
      </c>
      <c r="Q309">
        <v>1</v>
      </c>
      <c r="X309">
        <v>0.02</v>
      </c>
      <c r="Y309">
        <v>0</v>
      </c>
      <c r="Z309">
        <v>0</v>
      </c>
      <c r="AA309">
        <v>0</v>
      </c>
      <c r="AB309">
        <v>16.93</v>
      </c>
      <c r="AC309">
        <v>0</v>
      </c>
      <c r="AD309">
        <v>1</v>
      </c>
      <c r="AE309">
        <v>1</v>
      </c>
      <c r="AF309" t="s">
        <v>108</v>
      </c>
      <c r="AG309">
        <v>1.6E-2</v>
      </c>
      <c r="AH309">
        <v>2</v>
      </c>
      <c r="AI309">
        <v>64888757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ROW(Source!A409)</f>
        <v>409</v>
      </c>
      <c r="B310">
        <v>64888762</v>
      </c>
      <c r="C310">
        <v>64888754</v>
      </c>
      <c r="D310">
        <v>29412068</v>
      </c>
      <c r="E310">
        <v>1</v>
      </c>
      <c r="F310">
        <v>1</v>
      </c>
      <c r="G310">
        <v>1</v>
      </c>
      <c r="H310">
        <v>1</v>
      </c>
      <c r="I310" t="s">
        <v>251</v>
      </c>
      <c r="J310" t="s">
        <v>3</v>
      </c>
      <c r="K310" t="s">
        <v>252</v>
      </c>
      <c r="L310">
        <v>1369</v>
      </c>
      <c r="N310">
        <v>1013</v>
      </c>
      <c r="O310" t="s">
        <v>244</v>
      </c>
      <c r="P310" t="s">
        <v>244</v>
      </c>
      <c r="Q310">
        <v>1</v>
      </c>
      <c r="X310">
        <v>0.06</v>
      </c>
      <c r="Y310">
        <v>0</v>
      </c>
      <c r="Z310">
        <v>0</v>
      </c>
      <c r="AA310">
        <v>0</v>
      </c>
      <c r="AB310">
        <v>10.210000000000001</v>
      </c>
      <c r="AC310">
        <v>0</v>
      </c>
      <c r="AD310">
        <v>1</v>
      </c>
      <c r="AE310">
        <v>1</v>
      </c>
      <c r="AF310" t="s">
        <v>108</v>
      </c>
      <c r="AG310">
        <v>4.8000000000000001E-2</v>
      </c>
      <c r="AH310">
        <v>2</v>
      </c>
      <c r="AI310">
        <v>64888758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ROW(Source!A410)</f>
        <v>410</v>
      </c>
      <c r="B311">
        <v>64888759</v>
      </c>
      <c r="C311">
        <v>64888754</v>
      </c>
      <c r="D311">
        <v>29412067</v>
      </c>
      <c r="E311">
        <v>1</v>
      </c>
      <c r="F311">
        <v>1</v>
      </c>
      <c r="G311">
        <v>1</v>
      </c>
      <c r="H311">
        <v>1</v>
      </c>
      <c r="I311" t="s">
        <v>245</v>
      </c>
      <c r="J311" t="s">
        <v>3</v>
      </c>
      <c r="K311" t="s">
        <v>246</v>
      </c>
      <c r="L311">
        <v>1369</v>
      </c>
      <c r="N311">
        <v>1013</v>
      </c>
      <c r="O311" t="s">
        <v>244</v>
      </c>
      <c r="P311" t="s">
        <v>244</v>
      </c>
      <c r="Q311">
        <v>1</v>
      </c>
      <c r="X311">
        <v>0.04</v>
      </c>
      <c r="Y311">
        <v>0</v>
      </c>
      <c r="Z311">
        <v>0</v>
      </c>
      <c r="AA311">
        <v>0</v>
      </c>
      <c r="AB311">
        <v>15.49</v>
      </c>
      <c r="AC311">
        <v>0</v>
      </c>
      <c r="AD311">
        <v>1</v>
      </c>
      <c r="AE311">
        <v>1</v>
      </c>
      <c r="AF311" t="s">
        <v>108</v>
      </c>
      <c r="AG311">
        <v>3.2000000000000001E-2</v>
      </c>
      <c r="AH311">
        <v>2</v>
      </c>
      <c r="AI311">
        <v>64888755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ROW(Source!A410)</f>
        <v>410</v>
      </c>
      <c r="B312">
        <v>64888760</v>
      </c>
      <c r="C312">
        <v>64888754</v>
      </c>
      <c r="D312">
        <v>29420508</v>
      </c>
      <c r="E312">
        <v>1</v>
      </c>
      <c r="F312">
        <v>1</v>
      </c>
      <c r="G312">
        <v>1</v>
      </c>
      <c r="H312">
        <v>1</v>
      </c>
      <c r="I312" t="s">
        <v>253</v>
      </c>
      <c r="J312" t="s">
        <v>3</v>
      </c>
      <c r="K312" t="s">
        <v>254</v>
      </c>
      <c r="L312">
        <v>1369</v>
      </c>
      <c r="N312">
        <v>1013</v>
      </c>
      <c r="O312" t="s">
        <v>244</v>
      </c>
      <c r="P312" t="s">
        <v>244</v>
      </c>
      <c r="Q312">
        <v>1</v>
      </c>
      <c r="X312">
        <v>0.04</v>
      </c>
      <c r="Y312">
        <v>0</v>
      </c>
      <c r="Z312">
        <v>0</v>
      </c>
      <c r="AA312">
        <v>0</v>
      </c>
      <c r="AB312">
        <v>14.09</v>
      </c>
      <c r="AC312">
        <v>0</v>
      </c>
      <c r="AD312">
        <v>1</v>
      </c>
      <c r="AE312">
        <v>1</v>
      </c>
      <c r="AF312" t="s">
        <v>108</v>
      </c>
      <c r="AG312">
        <v>3.2000000000000001E-2</v>
      </c>
      <c r="AH312">
        <v>2</v>
      </c>
      <c r="AI312">
        <v>64888756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ROW(Source!A410)</f>
        <v>410</v>
      </c>
      <c r="B313">
        <v>64888761</v>
      </c>
      <c r="C313">
        <v>64888754</v>
      </c>
      <c r="D313">
        <v>29420467</v>
      </c>
      <c r="E313">
        <v>1</v>
      </c>
      <c r="F313">
        <v>1</v>
      </c>
      <c r="G313">
        <v>1</v>
      </c>
      <c r="H313">
        <v>1</v>
      </c>
      <c r="I313" t="s">
        <v>249</v>
      </c>
      <c r="J313" t="s">
        <v>3</v>
      </c>
      <c r="K313" t="s">
        <v>250</v>
      </c>
      <c r="L313">
        <v>1369</v>
      </c>
      <c r="N313">
        <v>1013</v>
      </c>
      <c r="O313" t="s">
        <v>244</v>
      </c>
      <c r="P313" t="s">
        <v>244</v>
      </c>
      <c r="Q313">
        <v>1</v>
      </c>
      <c r="X313">
        <v>0.02</v>
      </c>
      <c r="Y313">
        <v>0</v>
      </c>
      <c r="Z313">
        <v>0</v>
      </c>
      <c r="AA313">
        <v>0</v>
      </c>
      <c r="AB313">
        <v>16.93</v>
      </c>
      <c r="AC313">
        <v>0</v>
      </c>
      <c r="AD313">
        <v>1</v>
      </c>
      <c r="AE313">
        <v>1</v>
      </c>
      <c r="AF313" t="s">
        <v>108</v>
      </c>
      <c r="AG313">
        <v>1.6E-2</v>
      </c>
      <c r="AH313">
        <v>2</v>
      </c>
      <c r="AI313">
        <v>64888757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ROW(Source!A410)</f>
        <v>410</v>
      </c>
      <c r="B314">
        <v>64888762</v>
      </c>
      <c r="C314">
        <v>64888754</v>
      </c>
      <c r="D314">
        <v>29412068</v>
      </c>
      <c r="E314">
        <v>1</v>
      </c>
      <c r="F314">
        <v>1</v>
      </c>
      <c r="G314">
        <v>1</v>
      </c>
      <c r="H314">
        <v>1</v>
      </c>
      <c r="I314" t="s">
        <v>251</v>
      </c>
      <c r="J314" t="s">
        <v>3</v>
      </c>
      <c r="K314" t="s">
        <v>252</v>
      </c>
      <c r="L314">
        <v>1369</v>
      </c>
      <c r="N314">
        <v>1013</v>
      </c>
      <c r="O314" t="s">
        <v>244</v>
      </c>
      <c r="P314" t="s">
        <v>244</v>
      </c>
      <c r="Q314">
        <v>1</v>
      </c>
      <c r="X314">
        <v>0.06</v>
      </c>
      <c r="Y314">
        <v>0</v>
      </c>
      <c r="Z314">
        <v>0</v>
      </c>
      <c r="AA314">
        <v>0</v>
      </c>
      <c r="AB314">
        <v>10.210000000000001</v>
      </c>
      <c r="AC314">
        <v>0</v>
      </c>
      <c r="AD314">
        <v>1</v>
      </c>
      <c r="AE314">
        <v>1</v>
      </c>
      <c r="AF314" t="s">
        <v>108</v>
      </c>
      <c r="AG314">
        <v>4.8000000000000001E-2</v>
      </c>
      <c r="AH314">
        <v>2</v>
      </c>
      <c r="AI314">
        <v>64888758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ROW(Source!A446)</f>
        <v>446</v>
      </c>
      <c r="B315">
        <v>64888769</v>
      </c>
      <c r="C315">
        <v>64888763</v>
      </c>
      <c r="D315">
        <v>29479127</v>
      </c>
      <c r="E315">
        <v>1</v>
      </c>
      <c r="F315">
        <v>1</v>
      </c>
      <c r="G315">
        <v>1</v>
      </c>
      <c r="H315">
        <v>1</v>
      </c>
      <c r="I315" t="s">
        <v>242</v>
      </c>
      <c r="J315" t="s">
        <v>3</v>
      </c>
      <c r="K315" t="s">
        <v>243</v>
      </c>
      <c r="L315">
        <v>1369</v>
      </c>
      <c r="N315">
        <v>1013</v>
      </c>
      <c r="O315" t="s">
        <v>244</v>
      </c>
      <c r="P315" t="s">
        <v>244</v>
      </c>
      <c r="Q315">
        <v>1</v>
      </c>
      <c r="X315">
        <v>0.36</v>
      </c>
      <c r="Y315">
        <v>0</v>
      </c>
      <c r="Z315">
        <v>0</v>
      </c>
      <c r="AA315">
        <v>0</v>
      </c>
      <c r="AB315">
        <v>12.92</v>
      </c>
      <c r="AC315">
        <v>0</v>
      </c>
      <c r="AD315">
        <v>1</v>
      </c>
      <c r="AE315">
        <v>1</v>
      </c>
      <c r="AF315" t="s">
        <v>26</v>
      </c>
      <c r="AG315">
        <v>0.37440000000000001</v>
      </c>
      <c r="AH315">
        <v>2</v>
      </c>
      <c r="AI315">
        <v>64888764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ROW(Source!A446)</f>
        <v>446</v>
      </c>
      <c r="B316">
        <v>64888770</v>
      </c>
      <c r="C316">
        <v>64888763</v>
      </c>
      <c r="D316">
        <v>29412067</v>
      </c>
      <c r="E316">
        <v>1</v>
      </c>
      <c r="F316">
        <v>1</v>
      </c>
      <c r="G316">
        <v>1</v>
      </c>
      <c r="H316">
        <v>1</v>
      </c>
      <c r="I316" t="s">
        <v>245</v>
      </c>
      <c r="J316" t="s">
        <v>3</v>
      </c>
      <c r="K316" t="s">
        <v>246</v>
      </c>
      <c r="L316">
        <v>1369</v>
      </c>
      <c r="N316">
        <v>1013</v>
      </c>
      <c r="O316" t="s">
        <v>244</v>
      </c>
      <c r="P316" t="s">
        <v>244</v>
      </c>
      <c r="Q316">
        <v>1</v>
      </c>
      <c r="X316">
        <v>0.9</v>
      </c>
      <c r="Y316">
        <v>0</v>
      </c>
      <c r="Z316">
        <v>0</v>
      </c>
      <c r="AA316">
        <v>0</v>
      </c>
      <c r="AB316">
        <v>15.49</v>
      </c>
      <c r="AC316">
        <v>0</v>
      </c>
      <c r="AD316">
        <v>1</v>
      </c>
      <c r="AE316">
        <v>1</v>
      </c>
      <c r="AF316" t="s">
        <v>26</v>
      </c>
      <c r="AG316">
        <v>0.93600000000000017</v>
      </c>
      <c r="AH316">
        <v>2</v>
      </c>
      <c r="AI316">
        <v>64888765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ROW(Source!A446)</f>
        <v>446</v>
      </c>
      <c r="B317">
        <v>64888771</v>
      </c>
      <c r="C317">
        <v>64888763</v>
      </c>
      <c r="D317">
        <v>29479234</v>
      </c>
      <c r="E317">
        <v>1</v>
      </c>
      <c r="F317">
        <v>1</v>
      </c>
      <c r="G317">
        <v>1</v>
      </c>
      <c r="H317">
        <v>1</v>
      </c>
      <c r="I317" t="s">
        <v>247</v>
      </c>
      <c r="J317" t="s">
        <v>3</v>
      </c>
      <c r="K317" t="s">
        <v>248</v>
      </c>
      <c r="L317">
        <v>1369</v>
      </c>
      <c r="N317">
        <v>1013</v>
      </c>
      <c r="O317" t="s">
        <v>244</v>
      </c>
      <c r="P317" t="s">
        <v>244</v>
      </c>
      <c r="Q317">
        <v>1</v>
      </c>
      <c r="X317">
        <v>0.9</v>
      </c>
      <c r="Y317">
        <v>0</v>
      </c>
      <c r="Z317">
        <v>0</v>
      </c>
      <c r="AA317">
        <v>0</v>
      </c>
      <c r="AB317">
        <v>12.69</v>
      </c>
      <c r="AC317">
        <v>0</v>
      </c>
      <c r="AD317">
        <v>1</v>
      </c>
      <c r="AE317">
        <v>1</v>
      </c>
      <c r="AF317" t="s">
        <v>26</v>
      </c>
      <c r="AG317">
        <v>0.93600000000000017</v>
      </c>
      <c r="AH317">
        <v>2</v>
      </c>
      <c r="AI317">
        <v>64888766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ROW(Source!A446)</f>
        <v>446</v>
      </c>
      <c r="B318">
        <v>64888772</v>
      </c>
      <c r="C318">
        <v>64888763</v>
      </c>
      <c r="D318">
        <v>29420467</v>
      </c>
      <c r="E318">
        <v>1</v>
      </c>
      <c r="F318">
        <v>1</v>
      </c>
      <c r="G318">
        <v>1</v>
      </c>
      <c r="H318">
        <v>1</v>
      </c>
      <c r="I318" t="s">
        <v>249</v>
      </c>
      <c r="J318" t="s">
        <v>3</v>
      </c>
      <c r="K318" t="s">
        <v>250</v>
      </c>
      <c r="L318">
        <v>1369</v>
      </c>
      <c r="N318">
        <v>1013</v>
      </c>
      <c r="O318" t="s">
        <v>244</v>
      </c>
      <c r="P318" t="s">
        <v>244</v>
      </c>
      <c r="Q318">
        <v>1</v>
      </c>
      <c r="X318">
        <v>0.36</v>
      </c>
      <c r="Y318">
        <v>0</v>
      </c>
      <c r="Z318">
        <v>0</v>
      </c>
      <c r="AA318">
        <v>0</v>
      </c>
      <c r="AB318">
        <v>16.93</v>
      </c>
      <c r="AC318">
        <v>0</v>
      </c>
      <c r="AD318">
        <v>1</v>
      </c>
      <c r="AE318">
        <v>1</v>
      </c>
      <c r="AF318" t="s">
        <v>26</v>
      </c>
      <c r="AG318">
        <v>0.37440000000000001</v>
      </c>
      <c r="AH318">
        <v>2</v>
      </c>
      <c r="AI318">
        <v>64888767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ROW(Source!A446)</f>
        <v>446</v>
      </c>
      <c r="B319">
        <v>64888773</v>
      </c>
      <c r="C319">
        <v>64888763</v>
      </c>
      <c r="D319">
        <v>29412068</v>
      </c>
      <c r="E319">
        <v>1</v>
      </c>
      <c r="F319">
        <v>1</v>
      </c>
      <c r="G319">
        <v>1</v>
      </c>
      <c r="H319">
        <v>1</v>
      </c>
      <c r="I319" t="s">
        <v>251</v>
      </c>
      <c r="J319" t="s">
        <v>3</v>
      </c>
      <c r="K319" t="s">
        <v>252</v>
      </c>
      <c r="L319">
        <v>1369</v>
      </c>
      <c r="N319">
        <v>1013</v>
      </c>
      <c r="O319" t="s">
        <v>244</v>
      </c>
      <c r="P319" t="s">
        <v>244</v>
      </c>
      <c r="Q319">
        <v>1</v>
      </c>
      <c r="X319">
        <v>1.08</v>
      </c>
      <c r="Y319">
        <v>0</v>
      </c>
      <c r="Z319">
        <v>0</v>
      </c>
      <c r="AA319">
        <v>0</v>
      </c>
      <c r="AB319">
        <v>10.210000000000001</v>
      </c>
      <c r="AC319">
        <v>0</v>
      </c>
      <c r="AD319">
        <v>1</v>
      </c>
      <c r="AE319">
        <v>1</v>
      </c>
      <c r="AF319" t="s">
        <v>26</v>
      </c>
      <c r="AG319">
        <v>1.1232000000000002</v>
      </c>
      <c r="AH319">
        <v>2</v>
      </c>
      <c r="AI319">
        <v>64888768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ROW(Source!A447)</f>
        <v>447</v>
      </c>
      <c r="B320">
        <v>64888769</v>
      </c>
      <c r="C320">
        <v>64888763</v>
      </c>
      <c r="D320">
        <v>29479127</v>
      </c>
      <c r="E320">
        <v>1</v>
      </c>
      <c r="F320">
        <v>1</v>
      </c>
      <c r="G320">
        <v>1</v>
      </c>
      <c r="H320">
        <v>1</v>
      </c>
      <c r="I320" t="s">
        <v>242</v>
      </c>
      <c r="J320" t="s">
        <v>3</v>
      </c>
      <c r="K320" t="s">
        <v>243</v>
      </c>
      <c r="L320">
        <v>1369</v>
      </c>
      <c r="N320">
        <v>1013</v>
      </c>
      <c r="O320" t="s">
        <v>244</v>
      </c>
      <c r="P320" t="s">
        <v>244</v>
      </c>
      <c r="Q320">
        <v>1</v>
      </c>
      <c r="X320">
        <v>0.36</v>
      </c>
      <c r="Y320">
        <v>0</v>
      </c>
      <c r="Z320">
        <v>0</v>
      </c>
      <c r="AA320">
        <v>0</v>
      </c>
      <c r="AB320">
        <v>12.92</v>
      </c>
      <c r="AC320">
        <v>0</v>
      </c>
      <c r="AD320">
        <v>1</v>
      </c>
      <c r="AE320">
        <v>1</v>
      </c>
      <c r="AF320" t="s">
        <v>26</v>
      </c>
      <c r="AG320">
        <v>0.37440000000000001</v>
      </c>
      <c r="AH320">
        <v>2</v>
      </c>
      <c r="AI320">
        <v>64888764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ROW(Source!A447)</f>
        <v>447</v>
      </c>
      <c r="B321">
        <v>64888770</v>
      </c>
      <c r="C321">
        <v>64888763</v>
      </c>
      <c r="D321">
        <v>29412067</v>
      </c>
      <c r="E321">
        <v>1</v>
      </c>
      <c r="F321">
        <v>1</v>
      </c>
      <c r="G321">
        <v>1</v>
      </c>
      <c r="H321">
        <v>1</v>
      </c>
      <c r="I321" t="s">
        <v>245</v>
      </c>
      <c r="J321" t="s">
        <v>3</v>
      </c>
      <c r="K321" t="s">
        <v>246</v>
      </c>
      <c r="L321">
        <v>1369</v>
      </c>
      <c r="N321">
        <v>1013</v>
      </c>
      <c r="O321" t="s">
        <v>244</v>
      </c>
      <c r="P321" t="s">
        <v>244</v>
      </c>
      <c r="Q321">
        <v>1</v>
      </c>
      <c r="X321">
        <v>0.9</v>
      </c>
      <c r="Y321">
        <v>0</v>
      </c>
      <c r="Z321">
        <v>0</v>
      </c>
      <c r="AA321">
        <v>0</v>
      </c>
      <c r="AB321">
        <v>15.49</v>
      </c>
      <c r="AC321">
        <v>0</v>
      </c>
      <c r="AD321">
        <v>1</v>
      </c>
      <c r="AE321">
        <v>1</v>
      </c>
      <c r="AF321" t="s">
        <v>26</v>
      </c>
      <c r="AG321">
        <v>0.93600000000000017</v>
      </c>
      <c r="AH321">
        <v>2</v>
      </c>
      <c r="AI321">
        <v>64888765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ROW(Source!A447)</f>
        <v>447</v>
      </c>
      <c r="B322">
        <v>64888771</v>
      </c>
      <c r="C322">
        <v>64888763</v>
      </c>
      <c r="D322">
        <v>29479234</v>
      </c>
      <c r="E322">
        <v>1</v>
      </c>
      <c r="F322">
        <v>1</v>
      </c>
      <c r="G322">
        <v>1</v>
      </c>
      <c r="H322">
        <v>1</v>
      </c>
      <c r="I322" t="s">
        <v>247</v>
      </c>
      <c r="J322" t="s">
        <v>3</v>
      </c>
      <c r="K322" t="s">
        <v>248</v>
      </c>
      <c r="L322">
        <v>1369</v>
      </c>
      <c r="N322">
        <v>1013</v>
      </c>
      <c r="O322" t="s">
        <v>244</v>
      </c>
      <c r="P322" t="s">
        <v>244</v>
      </c>
      <c r="Q322">
        <v>1</v>
      </c>
      <c r="X322">
        <v>0.9</v>
      </c>
      <c r="Y322">
        <v>0</v>
      </c>
      <c r="Z322">
        <v>0</v>
      </c>
      <c r="AA322">
        <v>0</v>
      </c>
      <c r="AB322">
        <v>12.69</v>
      </c>
      <c r="AC322">
        <v>0</v>
      </c>
      <c r="AD322">
        <v>1</v>
      </c>
      <c r="AE322">
        <v>1</v>
      </c>
      <c r="AF322" t="s">
        <v>26</v>
      </c>
      <c r="AG322">
        <v>0.93600000000000017</v>
      </c>
      <c r="AH322">
        <v>2</v>
      </c>
      <c r="AI322">
        <v>64888766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ROW(Source!A447)</f>
        <v>447</v>
      </c>
      <c r="B323">
        <v>64888772</v>
      </c>
      <c r="C323">
        <v>64888763</v>
      </c>
      <c r="D323">
        <v>29420467</v>
      </c>
      <c r="E323">
        <v>1</v>
      </c>
      <c r="F323">
        <v>1</v>
      </c>
      <c r="G323">
        <v>1</v>
      </c>
      <c r="H323">
        <v>1</v>
      </c>
      <c r="I323" t="s">
        <v>249</v>
      </c>
      <c r="J323" t="s">
        <v>3</v>
      </c>
      <c r="K323" t="s">
        <v>250</v>
      </c>
      <c r="L323">
        <v>1369</v>
      </c>
      <c r="N323">
        <v>1013</v>
      </c>
      <c r="O323" t="s">
        <v>244</v>
      </c>
      <c r="P323" t="s">
        <v>244</v>
      </c>
      <c r="Q323">
        <v>1</v>
      </c>
      <c r="X323">
        <v>0.36</v>
      </c>
      <c r="Y323">
        <v>0</v>
      </c>
      <c r="Z323">
        <v>0</v>
      </c>
      <c r="AA323">
        <v>0</v>
      </c>
      <c r="AB323">
        <v>16.93</v>
      </c>
      <c r="AC323">
        <v>0</v>
      </c>
      <c r="AD323">
        <v>1</v>
      </c>
      <c r="AE323">
        <v>1</v>
      </c>
      <c r="AF323" t="s">
        <v>26</v>
      </c>
      <c r="AG323">
        <v>0.37440000000000001</v>
      </c>
      <c r="AH323">
        <v>2</v>
      </c>
      <c r="AI323">
        <v>64888767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ROW(Source!A447)</f>
        <v>447</v>
      </c>
      <c r="B324">
        <v>64888773</v>
      </c>
      <c r="C324">
        <v>64888763</v>
      </c>
      <c r="D324">
        <v>29412068</v>
      </c>
      <c r="E324">
        <v>1</v>
      </c>
      <c r="F324">
        <v>1</v>
      </c>
      <c r="G324">
        <v>1</v>
      </c>
      <c r="H324">
        <v>1</v>
      </c>
      <c r="I324" t="s">
        <v>251</v>
      </c>
      <c r="J324" t="s">
        <v>3</v>
      </c>
      <c r="K324" t="s">
        <v>252</v>
      </c>
      <c r="L324">
        <v>1369</v>
      </c>
      <c r="N324">
        <v>1013</v>
      </c>
      <c r="O324" t="s">
        <v>244</v>
      </c>
      <c r="P324" t="s">
        <v>244</v>
      </c>
      <c r="Q324">
        <v>1</v>
      </c>
      <c r="X324">
        <v>1.08</v>
      </c>
      <c r="Y324">
        <v>0</v>
      </c>
      <c r="Z324">
        <v>0</v>
      </c>
      <c r="AA324">
        <v>0</v>
      </c>
      <c r="AB324">
        <v>10.210000000000001</v>
      </c>
      <c r="AC324">
        <v>0</v>
      </c>
      <c r="AD324">
        <v>1</v>
      </c>
      <c r="AE324">
        <v>1</v>
      </c>
      <c r="AF324" t="s">
        <v>26</v>
      </c>
      <c r="AG324">
        <v>1.1232000000000002</v>
      </c>
      <c r="AH324">
        <v>2</v>
      </c>
      <c r="AI324">
        <v>64888768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ROW(Source!A448)</f>
        <v>448</v>
      </c>
      <c r="B325">
        <v>64888780</v>
      </c>
      <c r="C325">
        <v>64888774</v>
      </c>
      <c r="D325">
        <v>29479127</v>
      </c>
      <c r="E325">
        <v>1</v>
      </c>
      <c r="F325">
        <v>1</v>
      </c>
      <c r="G325">
        <v>1</v>
      </c>
      <c r="H325">
        <v>1</v>
      </c>
      <c r="I325" t="s">
        <v>242</v>
      </c>
      <c r="J325" t="s">
        <v>3</v>
      </c>
      <c r="K325" t="s">
        <v>243</v>
      </c>
      <c r="L325">
        <v>1369</v>
      </c>
      <c r="N325">
        <v>1013</v>
      </c>
      <c r="O325" t="s">
        <v>244</v>
      </c>
      <c r="P325" t="s">
        <v>244</v>
      </c>
      <c r="Q325">
        <v>1</v>
      </c>
      <c r="X325">
        <v>1.08</v>
      </c>
      <c r="Y325">
        <v>0</v>
      </c>
      <c r="Z325">
        <v>0</v>
      </c>
      <c r="AA325">
        <v>0</v>
      </c>
      <c r="AB325">
        <v>12.92</v>
      </c>
      <c r="AC325">
        <v>0</v>
      </c>
      <c r="AD325">
        <v>1</v>
      </c>
      <c r="AE325">
        <v>1</v>
      </c>
      <c r="AF325" t="s">
        <v>26</v>
      </c>
      <c r="AG325">
        <v>1.1232000000000002</v>
      </c>
      <c r="AH325">
        <v>2</v>
      </c>
      <c r="AI325">
        <v>64888775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ROW(Source!A448)</f>
        <v>448</v>
      </c>
      <c r="B326">
        <v>64888781</v>
      </c>
      <c r="C326">
        <v>64888774</v>
      </c>
      <c r="D326">
        <v>29412067</v>
      </c>
      <c r="E326">
        <v>1</v>
      </c>
      <c r="F326">
        <v>1</v>
      </c>
      <c r="G326">
        <v>1</v>
      </c>
      <c r="H326">
        <v>1</v>
      </c>
      <c r="I326" t="s">
        <v>245</v>
      </c>
      <c r="J326" t="s">
        <v>3</v>
      </c>
      <c r="K326" t="s">
        <v>246</v>
      </c>
      <c r="L326">
        <v>1369</v>
      </c>
      <c r="N326">
        <v>1013</v>
      </c>
      <c r="O326" t="s">
        <v>244</v>
      </c>
      <c r="P326" t="s">
        <v>244</v>
      </c>
      <c r="Q326">
        <v>1</v>
      </c>
      <c r="X326">
        <v>0.72</v>
      </c>
      <c r="Y326">
        <v>0</v>
      </c>
      <c r="Z326">
        <v>0</v>
      </c>
      <c r="AA326">
        <v>0</v>
      </c>
      <c r="AB326">
        <v>15.49</v>
      </c>
      <c r="AC326">
        <v>0</v>
      </c>
      <c r="AD326">
        <v>1</v>
      </c>
      <c r="AE326">
        <v>1</v>
      </c>
      <c r="AF326" t="s">
        <v>26</v>
      </c>
      <c r="AG326">
        <v>0.74880000000000002</v>
      </c>
      <c r="AH326">
        <v>2</v>
      </c>
      <c r="AI326">
        <v>64888776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ROW(Source!A448)</f>
        <v>448</v>
      </c>
      <c r="B327">
        <v>64888782</v>
      </c>
      <c r="C327">
        <v>64888774</v>
      </c>
      <c r="D327">
        <v>29420508</v>
      </c>
      <c r="E327">
        <v>1</v>
      </c>
      <c r="F327">
        <v>1</v>
      </c>
      <c r="G327">
        <v>1</v>
      </c>
      <c r="H327">
        <v>1</v>
      </c>
      <c r="I327" t="s">
        <v>253</v>
      </c>
      <c r="J327" t="s">
        <v>3</v>
      </c>
      <c r="K327" t="s">
        <v>254</v>
      </c>
      <c r="L327">
        <v>1369</v>
      </c>
      <c r="N327">
        <v>1013</v>
      </c>
      <c r="O327" t="s">
        <v>244</v>
      </c>
      <c r="P327" t="s">
        <v>244</v>
      </c>
      <c r="Q327">
        <v>1</v>
      </c>
      <c r="X327">
        <v>0.72</v>
      </c>
      <c r="Y327">
        <v>0</v>
      </c>
      <c r="Z327">
        <v>0</v>
      </c>
      <c r="AA327">
        <v>0</v>
      </c>
      <c r="AB327">
        <v>14.09</v>
      </c>
      <c r="AC327">
        <v>0</v>
      </c>
      <c r="AD327">
        <v>1</v>
      </c>
      <c r="AE327">
        <v>1</v>
      </c>
      <c r="AF327" t="s">
        <v>26</v>
      </c>
      <c r="AG327">
        <v>0.74880000000000002</v>
      </c>
      <c r="AH327">
        <v>2</v>
      </c>
      <c r="AI327">
        <v>64888777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ROW(Source!A448)</f>
        <v>448</v>
      </c>
      <c r="B328">
        <v>64888783</v>
      </c>
      <c r="C328">
        <v>64888774</v>
      </c>
      <c r="D328">
        <v>29420467</v>
      </c>
      <c r="E328">
        <v>1</v>
      </c>
      <c r="F328">
        <v>1</v>
      </c>
      <c r="G328">
        <v>1</v>
      </c>
      <c r="H328">
        <v>1</v>
      </c>
      <c r="I328" t="s">
        <v>249</v>
      </c>
      <c r="J328" t="s">
        <v>3</v>
      </c>
      <c r="K328" t="s">
        <v>250</v>
      </c>
      <c r="L328">
        <v>1369</v>
      </c>
      <c r="N328">
        <v>1013</v>
      </c>
      <c r="O328" t="s">
        <v>244</v>
      </c>
      <c r="P328" t="s">
        <v>244</v>
      </c>
      <c r="Q328">
        <v>1</v>
      </c>
      <c r="X328">
        <v>0.36</v>
      </c>
      <c r="Y328">
        <v>0</v>
      </c>
      <c r="Z328">
        <v>0</v>
      </c>
      <c r="AA328">
        <v>0</v>
      </c>
      <c r="AB328">
        <v>16.93</v>
      </c>
      <c r="AC328">
        <v>0</v>
      </c>
      <c r="AD328">
        <v>1</v>
      </c>
      <c r="AE328">
        <v>1</v>
      </c>
      <c r="AF328" t="s">
        <v>26</v>
      </c>
      <c r="AG328">
        <v>0.37440000000000001</v>
      </c>
      <c r="AH328">
        <v>2</v>
      </c>
      <c r="AI328">
        <v>64888778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ROW(Source!A448)</f>
        <v>448</v>
      </c>
      <c r="B329">
        <v>64888784</v>
      </c>
      <c r="C329">
        <v>64888774</v>
      </c>
      <c r="D329">
        <v>29412068</v>
      </c>
      <c r="E329">
        <v>1</v>
      </c>
      <c r="F329">
        <v>1</v>
      </c>
      <c r="G329">
        <v>1</v>
      </c>
      <c r="H329">
        <v>1</v>
      </c>
      <c r="I329" t="s">
        <v>251</v>
      </c>
      <c r="J329" t="s">
        <v>3</v>
      </c>
      <c r="K329" t="s">
        <v>252</v>
      </c>
      <c r="L329">
        <v>1369</v>
      </c>
      <c r="N329">
        <v>1013</v>
      </c>
      <c r="O329" t="s">
        <v>244</v>
      </c>
      <c r="P329" t="s">
        <v>244</v>
      </c>
      <c r="Q329">
        <v>1</v>
      </c>
      <c r="X329">
        <v>0.72</v>
      </c>
      <c r="Y329">
        <v>0</v>
      </c>
      <c r="Z329">
        <v>0</v>
      </c>
      <c r="AA329">
        <v>0</v>
      </c>
      <c r="AB329">
        <v>10.210000000000001</v>
      </c>
      <c r="AC329">
        <v>0</v>
      </c>
      <c r="AD329">
        <v>1</v>
      </c>
      <c r="AE329">
        <v>1</v>
      </c>
      <c r="AF329" t="s">
        <v>26</v>
      </c>
      <c r="AG329">
        <v>0.74880000000000002</v>
      </c>
      <c r="AH329">
        <v>2</v>
      </c>
      <c r="AI329">
        <v>64888779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ROW(Source!A449)</f>
        <v>449</v>
      </c>
      <c r="B330">
        <v>64888780</v>
      </c>
      <c r="C330">
        <v>64888774</v>
      </c>
      <c r="D330">
        <v>29479127</v>
      </c>
      <c r="E330">
        <v>1</v>
      </c>
      <c r="F330">
        <v>1</v>
      </c>
      <c r="G330">
        <v>1</v>
      </c>
      <c r="H330">
        <v>1</v>
      </c>
      <c r="I330" t="s">
        <v>242</v>
      </c>
      <c r="J330" t="s">
        <v>3</v>
      </c>
      <c r="K330" t="s">
        <v>243</v>
      </c>
      <c r="L330">
        <v>1369</v>
      </c>
      <c r="N330">
        <v>1013</v>
      </c>
      <c r="O330" t="s">
        <v>244</v>
      </c>
      <c r="P330" t="s">
        <v>244</v>
      </c>
      <c r="Q330">
        <v>1</v>
      </c>
      <c r="X330">
        <v>1.08</v>
      </c>
      <c r="Y330">
        <v>0</v>
      </c>
      <c r="Z330">
        <v>0</v>
      </c>
      <c r="AA330">
        <v>0</v>
      </c>
      <c r="AB330">
        <v>12.92</v>
      </c>
      <c r="AC330">
        <v>0</v>
      </c>
      <c r="AD330">
        <v>1</v>
      </c>
      <c r="AE330">
        <v>1</v>
      </c>
      <c r="AF330" t="s">
        <v>26</v>
      </c>
      <c r="AG330">
        <v>1.1232000000000002</v>
      </c>
      <c r="AH330">
        <v>2</v>
      </c>
      <c r="AI330">
        <v>64888775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ROW(Source!A449)</f>
        <v>449</v>
      </c>
      <c r="B331">
        <v>64888781</v>
      </c>
      <c r="C331">
        <v>64888774</v>
      </c>
      <c r="D331">
        <v>29412067</v>
      </c>
      <c r="E331">
        <v>1</v>
      </c>
      <c r="F331">
        <v>1</v>
      </c>
      <c r="G331">
        <v>1</v>
      </c>
      <c r="H331">
        <v>1</v>
      </c>
      <c r="I331" t="s">
        <v>245</v>
      </c>
      <c r="J331" t="s">
        <v>3</v>
      </c>
      <c r="K331" t="s">
        <v>246</v>
      </c>
      <c r="L331">
        <v>1369</v>
      </c>
      <c r="N331">
        <v>1013</v>
      </c>
      <c r="O331" t="s">
        <v>244</v>
      </c>
      <c r="P331" t="s">
        <v>244</v>
      </c>
      <c r="Q331">
        <v>1</v>
      </c>
      <c r="X331">
        <v>0.72</v>
      </c>
      <c r="Y331">
        <v>0</v>
      </c>
      <c r="Z331">
        <v>0</v>
      </c>
      <c r="AA331">
        <v>0</v>
      </c>
      <c r="AB331">
        <v>15.49</v>
      </c>
      <c r="AC331">
        <v>0</v>
      </c>
      <c r="AD331">
        <v>1</v>
      </c>
      <c r="AE331">
        <v>1</v>
      </c>
      <c r="AF331" t="s">
        <v>26</v>
      </c>
      <c r="AG331">
        <v>0.74880000000000002</v>
      </c>
      <c r="AH331">
        <v>2</v>
      </c>
      <c r="AI331">
        <v>64888776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ROW(Source!A449)</f>
        <v>449</v>
      </c>
      <c r="B332">
        <v>64888782</v>
      </c>
      <c r="C332">
        <v>64888774</v>
      </c>
      <c r="D332">
        <v>29420508</v>
      </c>
      <c r="E332">
        <v>1</v>
      </c>
      <c r="F332">
        <v>1</v>
      </c>
      <c r="G332">
        <v>1</v>
      </c>
      <c r="H332">
        <v>1</v>
      </c>
      <c r="I332" t="s">
        <v>253</v>
      </c>
      <c r="J332" t="s">
        <v>3</v>
      </c>
      <c r="K332" t="s">
        <v>254</v>
      </c>
      <c r="L332">
        <v>1369</v>
      </c>
      <c r="N332">
        <v>1013</v>
      </c>
      <c r="O332" t="s">
        <v>244</v>
      </c>
      <c r="P332" t="s">
        <v>244</v>
      </c>
      <c r="Q332">
        <v>1</v>
      </c>
      <c r="X332">
        <v>0.72</v>
      </c>
      <c r="Y332">
        <v>0</v>
      </c>
      <c r="Z332">
        <v>0</v>
      </c>
      <c r="AA332">
        <v>0</v>
      </c>
      <c r="AB332">
        <v>14.09</v>
      </c>
      <c r="AC332">
        <v>0</v>
      </c>
      <c r="AD332">
        <v>1</v>
      </c>
      <c r="AE332">
        <v>1</v>
      </c>
      <c r="AF332" t="s">
        <v>26</v>
      </c>
      <c r="AG332">
        <v>0.74880000000000002</v>
      </c>
      <c r="AH332">
        <v>2</v>
      </c>
      <c r="AI332">
        <v>64888777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ROW(Source!A449)</f>
        <v>449</v>
      </c>
      <c r="B333">
        <v>64888783</v>
      </c>
      <c r="C333">
        <v>64888774</v>
      </c>
      <c r="D333">
        <v>29420467</v>
      </c>
      <c r="E333">
        <v>1</v>
      </c>
      <c r="F333">
        <v>1</v>
      </c>
      <c r="G333">
        <v>1</v>
      </c>
      <c r="H333">
        <v>1</v>
      </c>
      <c r="I333" t="s">
        <v>249</v>
      </c>
      <c r="J333" t="s">
        <v>3</v>
      </c>
      <c r="K333" t="s">
        <v>250</v>
      </c>
      <c r="L333">
        <v>1369</v>
      </c>
      <c r="N333">
        <v>1013</v>
      </c>
      <c r="O333" t="s">
        <v>244</v>
      </c>
      <c r="P333" t="s">
        <v>244</v>
      </c>
      <c r="Q333">
        <v>1</v>
      </c>
      <c r="X333">
        <v>0.36</v>
      </c>
      <c r="Y333">
        <v>0</v>
      </c>
      <c r="Z333">
        <v>0</v>
      </c>
      <c r="AA333">
        <v>0</v>
      </c>
      <c r="AB333">
        <v>16.93</v>
      </c>
      <c r="AC333">
        <v>0</v>
      </c>
      <c r="AD333">
        <v>1</v>
      </c>
      <c r="AE333">
        <v>1</v>
      </c>
      <c r="AF333" t="s">
        <v>26</v>
      </c>
      <c r="AG333">
        <v>0.37440000000000001</v>
      </c>
      <c r="AH333">
        <v>2</v>
      </c>
      <c r="AI333">
        <v>64888778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ROW(Source!A449)</f>
        <v>449</v>
      </c>
      <c r="B334">
        <v>64888784</v>
      </c>
      <c r="C334">
        <v>64888774</v>
      </c>
      <c r="D334">
        <v>29412068</v>
      </c>
      <c r="E334">
        <v>1</v>
      </c>
      <c r="F334">
        <v>1</v>
      </c>
      <c r="G334">
        <v>1</v>
      </c>
      <c r="H334">
        <v>1</v>
      </c>
      <c r="I334" t="s">
        <v>251</v>
      </c>
      <c r="J334" t="s">
        <v>3</v>
      </c>
      <c r="K334" t="s">
        <v>252</v>
      </c>
      <c r="L334">
        <v>1369</v>
      </c>
      <c r="N334">
        <v>1013</v>
      </c>
      <c r="O334" t="s">
        <v>244</v>
      </c>
      <c r="P334" t="s">
        <v>244</v>
      </c>
      <c r="Q334">
        <v>1</v>
      </c>
      <c r="X334">
        <v>0.72</v>
      </c>
      <c r="Y334">
        <v>0</v>
      </c>
      <c r="Z334">
        <v>0</v>
      </c>
      <c r="AA334">
        <v>0</v>
      </c>
      <c r="AB334">
        <v>10.210000000000001</v>
      </c>
      <c r="AC334">
        <v>0</v>
      </c>
      <c r="AD334">
        <v>1</v>
      </c>
      <c r="AE334">
        <v>1</v>
      </c>
      <c r="AF334" t="s">
        <v>26</v>
      </c>
      <c r="AG334">
        <v>0.74880000000000002</v>
      </c>
      <c r="AH334">
        <v>2</v>
      </c>
      <c r="AI334">
        <v>64888779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ROW(Source!A450)</f>
        <v>450</v>
      </c>
      <c r="B335">
        <v>64888790</v>
      </c>
      <c r="C335">
        <v>64888785</v>
      </c>
      <c r="D335">
        <v>29412067</v>
      </c>
      <c r="E335">
        <v>1</v>
      </c>
      <c r="F335">
        <v>1</v>
      </c>
      <c r="G335">
        <v>1</v>
      </c>
      <c r="H335">
        <v>1</v>
      </c>
      <c r="I335" t="s">
        <v>245</v>
      </c>
      <c r="J335" t="s">
        <v>3</v>
      </c>
      <c r="K335" t="s">
        <v>246</v>
      </c>
      <c r="L335">
        <v>1369</v>
      </c>
      <c r="N335">
        <v>1013</v>
      </c>
      <c r="O335" t="s">
        <v>244</v>
      </c>
      <c r="P335" t="s">
        <v>244</v>
      </c>
      <c r="Q335">
        <v>1</v>
      </c>
      <c r="X335">
        <v>0.36</v>
      </c>
      <c r="Y335">
        <v>0</v>
      </c>
      <c r="Z335">
        <v>0</v>
      </c>
      <c r="AA335">
        <v>0</v>
      </c>
      <c r="AB335">
        <v>15.49</v>
      </c>
      <c r="AC335">
        <v>0</v>
      </c>
      <c r="AD335">
        <v>1</v>
      </c>
      <c r="AE335">
        <v>1</v>
      </c>
      <c r="AF335" t="s">
        <v>26</v>
      </c>
      <c r="AG335">
        <v>0.37440000000000001</v>
      </c>
      <c r="AH335">
        <v>2</v>
      </c>
      <c r="AI335">
        <v>64888786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ROW(Source!A450)</f>
        <v>450</v>
      </c>
      <c r="B336">
        <v>64888791</v>
      </c>
      <c r="C336">
        <v>64888785</v>
      </c>
      <c r="D336">
        <v>29420508</v>
      </c>
      <c r="E336">
        <v>1</v>
      </c>
      <c r="F336">
        <v>1</v>
      </c>
      <c r="G336">
        <v>1</v>
      </c>
      <c r="H336">
        <v>1</v>
      </c>
      <c r="I336" t="s">
        <v>253</v>
      </c>
      <c r="J336" t="s">
        <v>3</v>
      </c>
      <c r="K336" t="s">
        <v>254</v>
      </c>
      <c r="L336">
        <v>1369</v>
      </c>
      <c r="N336">
        <v>1013</v>
      </c>
      <c r="O336" t="s">
        <v>244</v>
      </c>
      <c r="P336" t="s">
        <v>244</v>
      </c>
      <c r="Q336">
        <v>1</v>
      </c>
      <c r="X336">
        <v>0.36</v>
      </c>
      <c r="Y336">
        <v>0</v>
      </c>
      <c r="Z336">
        <v>0</v>
      </c>
      <c r="AA336">
        <v>0</v>
      </c>
      <c r="AB336">
        <v>14.09</v>
      </c>
      <c r="AC336">
        <v>0</v>
      </c>
      <c r="AD336">
        <v>1</v>
      </c>
      <c r="AE336">
        <v>1</v>
      </c>
      <c r="AF336" t="s">
        <v>26</v>
      </c>
      <c r="AG336">
        <v>0.37440000000000001</v>
      </c>
      <c r="AH336">
        <v>2</v>
      </c>
      <c r="AI336">
        <v>64888787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ROW(Source!A450)</f>
        <v>450</v>
      </c>
      <c r="B337">
        <v>64888792</v>
      </c>
      <c r="C337">
        <v>64888785</v>
      </c>
      <c r="D337">
        <v>29420467</v>
      </c>
      <c r="E337">
        <v>1</v>
      </c>
      <c r="F337">
        <v>1</v>
      </c>
      <c r="G337">
        <v>1</v>
      </c>
      <c r="H337">
        <v>1</v>
      </c>
      <c r="I337" t="s">
        <v>249</v>
      </c>
      <c r="J337" t="s">
        <v>3</v>
      </c>
      <c r="K337" t="s">
        <v>250</v>
      </c>
      <c r="L337">
        <v>1369</v>
      </c>
      <c r="N337">
        <v>1013</v>
      </c>
      <c r="O337" t="s">
        <v>244</v>
      </c>
      <c r="P337" t="s">
        <v>244</v>
      </c>
      <c r="Q337">
        <v>1</v>
      </c>
      <c r="X337">
        <v>0.14000000000000001</v>
      </c>
      <c r="Y337">
        <v>0</v>
      </c>
      <c r="Z337">
        <v>0</v>
      </c>
      <c r="AA337">
        <v>0</v>
      </c>
      <c r="AB337">
        <v>16.93</v>
      </c>
      <c r="AC337">
        <v>0</v>
      </c>
      <c r="AD337">
        <v>1</v>
      </c>
      <c r="AE337">
        <v>1</v>
      </c>
      <c r="AF337" t="s">
        <v>26</v>
      </c>
      <c r="AG337">
        <v>0.14560000000000003</v>
      </c>
      <c r="AH337">
        <v>2</v>
      </c>
      <c r="AI337">
        <v>64888788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ROW(Source!A450)</f>
        <v>450</v>
      </c>
      <c r="B338">
        <v>64888793</v>
      </c>
      <c r="C338">
        <v>64888785</v>
      </c>
      <c r="D338">
        <v>29412068</v>
      </c>
      <c r="E338">
        <v>1</v>
      </c>
      <c r="F338">
        <v>1</v>
      </c>
      <c r="G338">
        <v>1</v>
      </c>
      <c r="H338">
        <v>1</v>
      </c>
      <c r="I338" t="s">
        <v>251</v>
      </c>
      <c r="J338" t="s">
        <v>3</v>
      </c>
      <c r="K338" t="s">
        <v>252</v>
      </c>
      <c r="L338">
        <v>1369</v>
      </c>
      <c r="N338">
        <v>1013</v>
      </c>
      <c r="O338" t="s">
        <v>244</v>
      </c>
      <c r="P338" t="s">
        <v>244</v>
      </c>
      <c r="Q338">
        <v>1</v>
      </c>
      <c r="X338">
        <v>0.57999999999999996</v>
      </c>
      <c r="Y338">
        <v>0</v>
      </c>
      <c r="Z338">
        <v>0</v>
      </c>
      <c r="AA338">
        <v>0</v>
      </c>
      <c r="AB338">
        <v>10.210000000000001</v>
      </c>
      <c r="AC338">
        <v>0</v>
      </c>
      <c r="AD338">
        <v>1</v>
      </c>
      <c r="AE338">
        <v>1</v>
      </c>
      <c r="AF338" t="s">
        <v>26</v>
      </c>
      <c r="AG338">
        <v>0.60320000000000007</v>
      </c>
      <c r="AH338">
        <v>2</v>
      </c>
      <c r="AI338">
        <v>64888789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ROW(Source!A451)</f>
        <v>451</v>
      </c>
      <c r="B339">
        <v>64888790</v>
      </c>
      <c r="C339">
        <v>64888785</v>
      </c>
      <c r="D339">
        <v>29412067</v>
      </c>
      <c r="E339">
        <v>1</v>
      </c>
      <c r="F339">
        <v>1</v>
      </c>
      <c r="G339">
        <v>1</v>
      </c>
      <c r="H339">
        <v>1</v>
      </c>
      <c r="I339" t="s">
        <v>245</v>
      </c>
      <c r="J339" t="s">
        <v>3</v>
      </c>
      <c r="K339" t="s">
        <v>246</v>
      </c>
      <c r="L339">
        <v>1369</v>
      </c>
      <c r="N339">
        <v>1013</v>
      </c>
      <c r="O339" t="s">
        <v>244</v>
      </c>
      <c r="P339" t="s">
        <v>244</v>
      </c>
      <c r="Q339">
        <v>1</v>
      </c>
      <c r="X339">
        <v>0.36</v>
      </c>
      <c r="Y339">
        <v>0</v>
      </c>
      <c r="Z339">
        <v>0</v>
      </c>
      <c r="AA339">
        <v>0</v>
      </c>
      <c r="AB339">
        <v>15.49</v>
      </c>
      <c r="AC339">
        <v>0</v>
      </c>
      <c r="AD339">
        <v>1</v>
      </c>
      <c r="AE339">
        <v>1</v>
      </c>
      <c r="AF339" t="s">
        <v>26</v>
      </c>
      <c r="AG339">
        <v>0.37440000000000001</v>
      </c>
      <c r="AH339">
        <v>2</v>
      </c>
      <c r="AI339">
        <v>64888786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ROW(Source!A451)</f>
        <v>451</v>
      </c>
      <c r="B340">
        <v>64888791</v>
      </c>
      <c r="C340">
        <v>64888785</v>
      </c>
      <c r="D340">
        <v>29420508</v>
      </c>
      <c r="E340">
        <v>1</v>
      </c>
      <c r="F340">
        <v>1</v>
      </c>
      <c r="G340">
        <v>1</v>
      </c>
      <c r="H340">
        <v>1</v>
      </c>
      <c r="I340" t="s">
        <v>253</v>
      </c>
      <c r="J340" t="s">
        <v>3</v>
      </c>
      <c r="K340" t="s">
        <v>254</v>
      </c>
      <c r="L340">
        <v>1369</v>
      </c>
      <c r="N340">
        <v>1013</v>
      </c>
      <c r="O340" t="s">
        <v>244</v>
      </c>
      <c r="P340" t="s">
        <v>244</v>
      </c>
      <c r="Q340">
        <v>1</v>
      </c>
      <c r="X340">
        <v>0.36</v>
      </c>
      <c r="Y340">
        <v>0</v>
      </c>
      <c r="Z340">
        <v>0</v>
      </c>
      <c r="AA340">
        <v>0</v>
      </c>
      <c r="AB340">
        <v>14.09</v>
      </c>
      <c r="AC340">
        <v>0</v>
      </c>
      <c r="AD340">
        <v>1</v>
      </c>
      <c r="AE340">
        <v>1</v>
      </c>
      <c r="AF340" t="s">
        <v>26</v>
      </c>
      <c r="AG340">
        <v>0.37440000000000001</v>
      </c>
      <c r="AH340">
        <v>2</v>
      </c>
      <c r="AI340">
        <v>64888787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ROW(Source!A451)</f>
        <v>451</v>
      </c>
      <c r="B341">
        <v>64888792</v>
      </c>
      <c r="C341">
        <v>64888785</v>
      </c>
      <c r="D341">
        <v>29420467</v>
      </c>
      <c r="E341">
        <v>1</v>
      </c>
      <c r="F341">
        <v>1</v>
      </c>
      <c r="G341">
        <v>1</v>
      </c>
      <c r="H341">
        <v>1</v>
      </c>
      <c r="I341" t="s">
        <v>249</v>
      </c>
      <c r="J341" t="s">
        <v>3</v>
      </c>
      <c r="K341" t="s">
        <v>250</v>
      </c>
      <c r="L341">
        <v>1369</v>
      </c>
      <c r="N341">
        <v>1013</v>
      </c>
      <c r="O341" t="s">
        <v>244</v>
      </c>
      <c r="P341" t="s">
        <v>244</v>
      </c>
      <c r="Q341">
        <v>1</v>
      </c>
      <c r="X341">
        <v>0.14000000000000001</v>
      </c>
      <c r="Y341">
        <v>0</v>
      </c>
      <c r="Z341">
        <v>0</v>
      </c>
      <c r="AA341">
        <v>0</v>
      </c>
      <c r="AB341">
        <v>16.93</v>
      </c>
      <c r="AC341">
        <v>0</v>
      </c>
      <c r="AD341">
        <v>1</v>
      </c>
      <c r="AE341">
        <v>1</v>
      </c>
      <c r="AF341" t="s">
        <v>26</v>
      </c>
      <c r="AG341">
        <v>0.14560000000000003</v>
      </c>
      <c r="AH341">
        <v>2</v>
      </c>
      <c r="AI341">
        <v>64888788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ROW(Source!A451)</f>
        <v>451</v>
      </c>
      <c r="B342">
        <v>64888793</v>
      </c>
      <c r="C342">
        <v>64888785</v>
      </c>
      <c r="D342">
        <v>29412068</v>
      </c>
      <c r="E342">
        <v>1</v>
      </c>
      <c r="F342">
        <v>1</v>
      </c>
      <c r="G342">
        <v>1</v>
      </c>
      <c r="H342">
        <v>1</v>
      </c>
      <c r="I342" t="s">
        <v>251</v>
      </c>
      <c r="J342" t="s">
        <v>3</v>
      </c>
      <c r="K342" t="s">
        <v>252</v>
      </c>
      <c r="L342">
        <v>1369</v>
      </c>
      <c r="N342">
        <v>1013</v>
      </c>
      <c r="O342" t="s">
        <v>244</v>
      </c>
      <c r="P342" t="s">
        <v>244</v>
      </c>
      <c r="Q342">
        <v>1</v>
      </c>
      <c r="X342">
        <v>0.57999999999999996</v>
      </c>
      <c r="Y342">
        <v>0</v>
      </c>
      <c r="Z342">
        <v>0</v>
      </c>
      <c r="AA342">
        <v>0</v>
      </c>
      <c r="AB342">
        <v>10.210000000000001</v>
      </c>
      <c r="AC342">
        <v>0</v>
      </c>
      <c r="AD342">
        <v>1</v>
      </c>
      <c r="AE342">
        <v>1</v>
      </c>
      <c r="AF342" t="s">
        <v>26</v>
      </c>
      <c r="AG342">
        <v>0.60320000000000007</v>
      </c>
      <c r="AH342">
        <v>2</v>
      </c>
      <c r="AI342">
        <v>64888789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ROW(Source!A452)</f>
        <v>452</v>
      </c>
      <c r="B343">
        <v>64888800</v>
      </c>
      <c r="C343">
        <v>64888794</v>
      </c>
      <c r="D343">
        <v>29479127</v>
      </c>
      <c r="E343">
        <v>1</v>
      </c>
      <c r="F343">
        <v>1</v>
      </c>
      <c r="G343">
        <v>1</v>
      </c>
      <c r="H343">
        <v>1</v>
      </c>
      <c r="I343" t="s">
        <v>242</v>
      </c>
      <c r="J343" t="s">
        <v>3</v>
      </c>
      <c r="K343" t="s">
        <v>243</v>
      </c>
      <c r="L343">
        <v>1369</v>
      </c>
      <c r="N343">
        <v>1013</v>
      </c>
      <c r="O343" t="s">
        <v>244</v>
      </c>
      <c r="P343" t="s">
        <v>244</v>
      </c>
      <c r="Q343">
        <v>1</v>
      </c>
      <c r="X343">
        <v>0.43</v>
      </c>
      <c r="Y343">
        <v>0</v>
      </c>
      <c r="Z343">
        <v>0</v>
      </c>
      <c r="AA343">
        <v>0</v>
      </c>
      <c r="AB343">
        <v>12.92</v>
      </c>
      <c r="AC343">
        <v>0</v>
      </c>
      <c r="AD343">
        <v>1</v>
      </c>
      <c r="AE343">
        <v>1</v>
      </c>
      <c r="AF343" t="s">
        <v>26</v>
      </c>
      <c r="AG343">
        <v>0.44720000000000004</v>
      </c>
      <c r="AH343">
        <v>2</v>
      </c>
      <c r="AI343">
        <v>64888795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ROW(Source!A452)</f>
        <v>452</v>
      </c>
      <c r="B344">
        <v>64888801</v>
      </c>
      <c r="C344">
        <v>64888794</v>
      </c>
      <c r="D344">
        <v>29412067</v>
      </c>
      <c r="E344">
        <v>1</v>
      </c>
      <c r="F344">
        <v>1</v>
      </c>
      <c r="G344">
        <v>1</v>
      </c>
      <c r="H344">
        <v>1</v>
      </c>
      <c r="I344" t="s">
        <v>245</v>
      </c>
      <c r="J344" t="s">
        <v>3</v>
      </c>
      <c r="K344" t="s">
        <v>246</v>
      </c>
      <c r="L344">
        <v>1369</v>
      </c>
      <c r="N344">
        <v>1013</v>
      </c>
      <c r="O344" t="s">
        <v>244</v>
      </c>
      <c r="P344" t="s">
        <v>244</v>
      </c>
      <c r="Q344">
        <v>1</v>
      </c>
      <c r="X344">
        <v>1.08</v>
      </c>
      <c r="Y344">
        <v>0</v>
      </c>
      <c r="Z344">
        <v>0</v>
      </c>
      <c r="AA344">
        <v>0</v>
      </c>
      <c r="AB344">
        <v>15.49</v>
      </c>
      <c r="AC344">
        <v>0</v>
      </c>
      <c r="AD344">
        <v>1</v>
      </c>
      <c r="AE344">
        <v>1</v>
      </c>
      <c r="AF344" t="s">
        <v>26</v>
      </c>
      <c r="AG344">
        <v>1.1232000000000002</v>
      </c>
      <c r="AH344">
        <v>2</v>
      </c>
      <c r="AI344">
        <v>64888796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ROW(Source!A452)</f>
        <v>452</v>
      </c>
      <c r="B345">
        <v>64888802</v>
      </c>
      <c r="C345">
        <v>64888794</v>
      </c>
      <c r="D345">
        <v>29479234</v>
      </c>
      <c r="E345">
        <v>1</v>
      </c>
      <c r="F345">
        <v>1</v>
      </c>
      <c r="G345">
        <v>1</v>
      </c>
      <c r="H345">
        <v>1</v>
      </c>
      <c r="I345" t="s">
        <v>247</v>
      </c>
      <c r="J345" t="s">
        <v>3</v>
      </c>
      <c r="K345" t="s">
        <v>248</v>
      </c>
      <c r="L345">
        <v>1369</v>
      </c>
      <c r="N345">
        <v>1013</v>
      </c>
      <c r="O345" t="s">
        <v>244</v>
      </c>
      <c r="P345" t="s">
        <v>244</v>
      </c>
      <c r="Q345">
        <v>1</v>
      </c>
      <c r="X345">
        <v>1.08</v>
      </c>
      <c r="Y345">
        <v>0</v>
      </c>
      <c r="Z345">
        <v>0</v>
      </c>
      <c r="AA345">
        <v>0</v>
      </c>
      <c r="AB345">
        <v>12.69</v>
      </c>
      <c r="AC345">
        <v>0</v>
      </c>
      <c r="AD345">
        <v>1</v>
      </c>
      <c r="AE345">
        <v>1</v>
      </c>
      <c r="AF345" t="s">
        <v>26</v>
      </c>
      <c r="AG345">
        <v>1.1232000000000002</v>
      </c>
      <c r="AH345">
        <v>2</v>
      </c>
      <c r="AI345">
        <v>64888797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ROW(Source!A452)</f>
        <v>452</v>
      </c>
      <c r="B346">
        <v>64888803</v>
      </c>
      <c r="C346">
        <v>64888794</v>
      </c>
      <c r="D346">
        <v>29420467</v>
      </c>
      <c r="E346">
        <v>1</v>
      </c>
      <c r="F346">
        <v>1</v>
      </c>
      <c r="G346">
        <v>1</v>
      </c>
      <c r="H346">
        <v>1</v>
      </c>
      <c r="I346" t="s">
        <v>249</v>
      </c>
      <c r="J346" t="s">
        <v>3</v>
      </c>
      <c r="K346" t="s">
        <v>250</v>
      </c>
      <c r="L346">
        <v>1369</v>
      </c>
      <c r="N346">
        <v>1013</v>
      </c>
      <c r="O346" t="s">
        <v>244</v>
      </c>
      <c r="P346" t="s">
        <v>244</v>
      </c>
      <c r="Q346">
        <v>1</v>
      </c>
      <c r="X346">
        <v>0.43</v>
      </c>
      <c r="Y346">
        <v>0</v>
      </c>
      <c r="Z346">
        <v>0</v>
      </c>
      <c r="AA346">
        <v>0</v>
      </c>
      <c r="AB346">
        <v>16.93</v>
      </c>
      <c r="AC346">
        <v>0</v>
      </c>
      <c r="AD346">
        <v>1</v>
      </c>
      <c r="AE346">
        <v>1</v>
      </c>
      <c r="AF346" t="s">
        <v>26</v>
      </c>
      <c r="AG346">
        <v>0.44720000000000004</v>
      </c>
      <c r="AH346">
        <v>2</v>
      </c>
      <c r="AI346">
        <v>64888798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ROW(Source!A452)</f>
        <v>452</v>
      </c>
      <c r="B347">
        <v>64888804</v>
      </c>
      <c r="C347">
        <v>64888794</v>
      </c>
      <c r="D347">
        <v>29412068</v>
      </c>
      <c r="E347">
        <v>1</v>
      </c>
      <c r="F347">
        <v>1</v>
      </c>
      <c r="G347">
        <v>1</v>
      </c>
      <c r="H347">
        <v>1</v>
      </c>
      <c r="I347" t="s">
        <v>251</v>
      </c>
      <c r="J347" t="s">
        <v>3</v>
      </c>
      <c r="K347" t="s">
        <v>252</v>
      </c>
      <c r="L347">
        <v>1369</v>
      </c>
      <c r="N347">
        <v>1013</v>
      </c>
      <c r="O347" t="s">
        <v>244</v>
      </c>
      <c r="P347" t="s">
        <v>244</v>
      </c>
      <c r="Q347">
        <v>1</v>
      </c>
      <c r="X347">
        <v>1.3</v>
      </c>
      <c r="Y347">
        <v>0</v>
      </c>
      <c r="Z347">
        <v>0</v>
      </c>
      <c r="AA347">
        <v>0</v>
      </c>
      <c r="AB347">
        <v>10.210000000000001</v>
      </c>
      <c r="AC347">
        <v>0</v>
      </c>
      <c r="AD347">
        <v>1</v>
      </c>
      <c r="AE347">
        <v>1</v>
      </c>
      <c r="AF347" t="s">
        <v>26</v>
      </c>
      <c r="AG347">
        <v>1.3520000000000003</v>
      </c>
      <c r="AH347">
        <v>2</v>
      </c>
      <c r="AI347">
        <v>64888799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ROW(Source!A453)</f>
        <v>453</v>
      </c>
      <c r="B348">
        <v>64888800</v>
      </c>
      <c r="C348">
        <v>64888794</v>
      </c>
      <c r="D348">
        <v>29479127</v>
      </c>
      <c r="E348">
        <v>1</v>
      </c>
      <c r="F348">
        <v>1</v>
      </c>
      <c r="G348">
        <v>1</v>
      </c>
      <c r="H348">
        <v>1</v>
      </c>
      <c r="I348" t="s">
        <v>242</v>
      </c>
      <c r="J348" t="s">
        <v>3</v>
      </c>
      <c r="K348" t="s">
        <v>243</v>
      </c>
      <c r="L348">
        <v>1369</v>
      </c>
      <c r="N348">
        <v>1013</v>
      </c>
      <c r="O348" t="s">
        <v>244</v>
      </c>
      <c r="P348" t="s">
        <v>244</v>
      </c>
      <c r="Q348">
        <v>1</v>
      </c>
      <c r="X348">
        <v>0.43</v>
      </c>
      <c r="Y348">
        <v>0</v>
      </c>
      <c r="Z348">
        <v>0</v>
      </c>
      <c r="AA348">
        <v>0</v>
      </c>
      <c r="AB348">
        <v>12.92</v>
      </c>
      <c r="AC348">
        <v>0</v>
      </c>
      <c r="AD348">
        <v>1</v>
      </c>
      <c r="AE348">
        <v>1</v>
      </c>
      <c r="AF348" t="s">
        <v>26</v>
      </c>
      <c r="AG348">
        <v>0.44720000000000004</v>
      </c>
      <c r="AH348">
        <v>2</v>
      </c>
      <c r="AI348">
        <v>64888795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ROW(Source!A453)</f>
        <v>453</v>
      </c>
      <c r="B349">
        <v>64888801</v>
      </c>
      <c r="C349">
        <v>64888794</v>
      </c>
      <c r="D349">
        <v>29412067</v>
      </c>
      <c r="E349">
        <v>1</v>
      </c>
      <c r="F349">
        <v>1</v>
      </c>
      <c r="G349">
        <v>1</v>
      </c>
      <c r="H349">
        <v>1</v>
      </c>
      <c r="I349" t="s">
        <v>245</v>
      </c>
      <c r="J349" t="s">
        <v>3</v>
      </c>
      <c r="K349" t="s">
        <v>246</v>
      </c>
      <c r="L349">
        <v>1369</v>
      </c>
      <c r="N349">
        <v>1013</v>
      </c>
      <c r="O349" t="s">
        <v>244</v>
      </c>
      <c r="P349" t="s">
        <v>244</v>
      </c>
      <c r="Q349">
        <v>1</v>
      </c>
      <c r="X349">
        <v>1.08</v>
      </c>
      <c r="Y349">
        <v>0</v>
      </c>
      <c r="Z349">
        <v>0</v>
      </c>
      <c r="AA349">
        <v>0</v>
      </c>
      <c r="AB349">
        <v>15.49</v>
      </c>
      <c r="AC349">
        <v>0</v>
      </c>
      <c r="AD349">
        <v>1</v>
      </c>
      <c r="AE349">
        <v>1</v>
      </c>
      <c r="AF349" t="s">
        <v>26</v>
      </c>
      <c r="AG349">
        <v>1.1232000000000002</v>
      </c>
      <c r="AH349">
        <v>2</v>
      </c>
      <c r="AI349">
        <v>64888796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ROW(Source!A453)</f>
        <v>453</v>
      </c>
      <c r="B350">
        <v>64888802</v>
      </c>
      <c r="C350">
        <v>64888794</v>
      </c>
      <c r="D350">
        <v>29479234</v>
      </c>
      <c r="E350">
        <v>1</v>
      </c>
      <c r="F350">
        <v>1</v>
      </c>
      <c r="G350">
        <v>1</v>
      </c>
      <c r="H350">
        <v>1</v>
      </c>
      <c r="I350" t="s">
        <v>247</v>
      </c>
      <c r="J350" t="s">
        <v>3</v>
      </c>
      <c r="K350" t="s">
        <v>248</v>
      </c>
      <c r="L350">
        <v>1369</v>
      </c>
      <c r="N350">
        <v>1013</v>
      </c>
      <c r="O350" t="s">
        <v>244</v>
      </c>
      <c r="P350" t="s">
        <v>244</v>
      </c>
      <c r="Q350">
        <v>1</v>
      </c>
      <c r="X350">
        <v>1.08</v>
      </c>
      <c r="Y350">
        <v>0</v>
      </c>
      <c r="Z350">
        <v>0</v>
      </c>
      <c r="AA350">
        <v>0</v>
      </c>
      <c r="AB350">
        <v>12.69</v>
      </c>
      <c r="AC350">
        <v>0</v>
      </c>
      <c r="AD350">
        <v>1</v>
      </c>
      <c r="AE350">
        <v>1</v>
      </c>
      <c r="AF350" t="s">
        <v>26</v>
      </c>
      <c r="AG350">
        <v>1.1232000000000002</v>
      </c>
      <c r="AH350">
        <v>2</v>
      </c>
      <c r="AI350">
        <v>64888797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ROW(Source!A453)</f>
        <v>453</v>
      </c>
      <c r="B351">
        <v>64888803</v>
      </c>
      <c r="C351">
        <v>64888794</v>
      </c>
      <c r="D351">
        <v>29420467</v>
      </c>
      <c r="E351">
        <v>1</v>
      </c>
      <c r="F351">
        <v>1</v>
      </c>
      <c r="G351">
        <v>1</v>
      </c>
      <c r="H351">
        <v>1</v>
      </c>
      <c r="I351" t="s">
        <v>249</v>
      </c>
      <c r="J351" t="s">
        <v>3</v>
      </c>
      <c r="K351" t="s">
        <v>250</v>
      </c>
      <c r="L351">
        <v>1369</v>
      </c>
      <c r="N351">
        <v>1013</v>
      </c>
      <c r="O351" t="s">
        <v>244</v>
      </c>
      <c r="P351" t="s">
        <v>244</v>
      </c>
      <c r="Q351">
        <v>1</v>
      </c>
      <c r="X351">
        <v>0.43</v>
      </c>
      <c r="Y351">
        <v>0</v>
      </c>
      <c r="Z351">
        <v>0</v>
      </c>
      <c r="AA351">
        <v>0</v>
      </c>
      <c r="AB351">
        <v>16.93</v>
      </c>
      <c r="AC351">
        <v>0</v>
      </c>
      <c r="AD351">
        <v>1</v>
      </c>
      <c r="AE351">
        <v>1</v>
      </c>
      <c r="AF351" t="s">
        <v>26</v>
      </c>
      <c r="AG351">
        <v>0.44720000000000004</v>
      </c>
      <c r="AH351">
        <v>2</v>
      </c>
      <c r="AI351">
        <v>64888798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ROW(Source!A453)</f>
        <v>453</v>
      </c>
      <c r="B352">
        <v>64888804</v>
      </c>
      <c r="C352">
        <v>64888794</v>
      </c>
      <c r="D352">
        <v>29412068</v>
      </c>
      <c r="E352">
        <v>1</v>
      </c>
      <c r="F352">
        <v>1</v>
      </c>
      <c r="G352">
        <v>1</v>
      </c>
      <c r="H352">
        <v>1</v>
      </c>
      <c r="I352" t="s">
        <v>251</v>
      </c>
      <c r="J352" t="s">
        <v>3</v>
      </c>
      <c r="K352" t="s">
        <v>252</v>
      </c>
      <c r="L352">
        <v>1369</v>
      </c>
      <c r="N352">
        <v>1013</v>
      </c>
      <c r="O352" t="s">
        <v>244</v>
      </c>
      <c r="P352" t="s">
        <v>244</v>
      </c>
      <c r="Q352">
        <v>1</v>
      </c>
      <c r="X352">
        <v>1.3</v>
      </c>
      <c r="Y352">
        <v>0</v>
      </c>
      <c r="Z352">
        <v>0</v>
      </c>
      <c r="AA352">
        <v>0</v>
      </c>
      <c r="AB352">
        <v>10.210000000000001</v>
      </c>
      <c r="AC352">
        <v>0</v>
      </c>
      <c r="AD352">
        <v>1</v>
      </c>
      <c r="AE352">
        <v>1</v>
      </c>
      <c r="AF352" t="s">
        <v>26</v>
      </c>
      <c r="AG352">
        <v>1.3520000000000003</v>
      </c>
      <c r="AH352">
        <v>2</v>
      </c>
      <c r="AI352">
        <v>64888799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ROW(Source!A454)</f>
        <v>454</v>
      </c>
      <c r="B353">
        <v>64888810</v>
      </c>
      <c r="C353">
        <v>64888805</v>
      </c>
      <c r="D353">
        <v>29412067</v>
      </c>
      <c r="E353">
        <v>1</v>
      </c>
      <c r="F353">
        <v>1</v>
      </c>
      <c r="G353">
        <v>1</v>
      </c>
      <c r="H353">
        <v>1</v>
      </c>
      <c r="I353" t="s">
        <v>245</v>
      </c>
      <c r="J353" t="s">
        <v>3</v>
      </c>
      <c r="K353" t="s">
        <v>246</v>
      </c>
      <c r="L353">
        <v>1369</v>
      </c>
      <c r="N353">
        <v>1013</v>
      </c>
      <c r="O353" t="s">
        <v>244</v>
      </c>
      <c r="P353" t="s">
        <v>244</v>
      </c>
      <c r="Q353">
        <v>1</v>
      </c>
      <c r="X353">
        <v>1.58</v>
      </c>
      <c r="Y353">
        <v>0</v>
      </c>
      <c r="Z353">
        <v>0</v>
      </c>
      <c r="AA353">
        <v>0</v>
      </c>
      <c r="AB353">
        <v>15.49</v>
      </c>
      <c r="AC353">
        <v>0</v>
      </c>
      <c r="AD353">
        <v>1</v>
      </c>
      <c r="AE353">
        <v>1</v>
      </c>
      <c r="AF353" t="s">
        <v>26</v>
      </c>
      <c r="AG353">
        <v>1.6432000000000002</v>
      </c>
      <c r="AH353">
        <v>2</v>
      </c>
      <c r="AI353">
        <v>64888806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ROW(Source!A454)</f>
        <v>454</v>
      </c>
      <c r="B354">
        <v>64888811</v>
      </c>
      <c r="C354">
        <v>64888805</v>
      </c>
      <c r="D354">
        <v>29420508</v>
      </c>
      <c r="E354">
        <v>1</v>
      </c>
      <c r="F354">
        <v>1</v>
      </c>
      <c r="G354">
        <v>1</v>
      </c>
      <c r="H354">
        <v>1</v>
      </c>
      <c r="I354" t="s">
        <v>253</v>
      </c>
      <c r="J354" t="s">
        <v>3</v>
      </c>
      <c r="K354" t="s">
        <v>254</v>
      </c>
      <c r="L354">
        <v>1369</v>
      </c>
      <c r="N354">
        <v>1013</v>
      </c>
      <c r="O354" t="s">
        <v>244</v>
      </c>
      <c r="P354" t="s">
        <v>244</v>
      </c>
      <c r="Q354">
        <v>1</v>
      </c>
      <c r="X354">
        <v>1.58</v>
      </c>
      <c r="Y354">
        <v>0</v>
      </c>
      <c r="Z354">
        <v>0</v>
      </c>
      <c r="AA354">
        <v>0</v>
      </c>
      <c r="AB354">
        <v>14.09</v>
      </c>
      <c r="AC354">
        <v>0</v>
      </c>
      <c r="AD354">
        <v>1</v>
      </c>
      <c r="AE354">
        <v>1</v>
      </c>
      <c r="AF354" t="s">
        <v>26</v>
      </c>
      <c r="AG354">
        <v>1.6432000000000002</v>
      </c>
      <c r="AH354">
        <v>2</v>
      </c>
      <c r="AI354">
        <v>64888807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ROW(Source!A454)</f>
        <v>454</v>
      </c>
      <c r="B355">
        <v>64888812</v>
      </c>
      <c r="C355">
        <v>64888805</v>
      </c>
      <c r="D355">
        <v>29420467</v>
      </c>
      <c r="E355">
        <v>1</v>
      </c>
      <c r="F355">
        <v>1</v>
      </c>
      <c r="G355">
        <v>1</v>
      </c>
      <c r="H355">
        <v>1</v>
      </c>
      <c r="I355" t="s">
        <v>249</v>
      </c>
      <c r="J355" t="s">
        <v>3</v>
      </c>
      <c r="K355" t="s">
        <v>250</v>
      </c>
      <c r="L355">
        <v>1369</v>
      </c>
      <c r="N355">
        <v>1013</v>
      </c>
      <c r="O355" t="s">
        <v>244</v>
      </c>
      <c r="P355" t="s">
        <v>244</v>
      </c>
      <c r="Q355">
        <v>1</v>
      </c>
      <c r="X355">
        <v>0.63</v>
      </c>
      <c r="Y355">
        <v>0</v>
      </c>
      <c r="Z355">
        <v>0</v>
      </c>
      <c r="AA355">
        <v>0</v>
      </c>
      <c r="AB355">
        <v>16.93</v>
      </c>
      <c r="AC355">
        <v>0</v>
      </c>
      <c r="AD355">
        <v>1</v>
      </c>
      <c r="AE355">
        <v>1</v>
      </c>
      <c r="AF355" t="s">
        <v>26</v>
      </c>
      <c r="AG355">
        <v>0.65520000000000012</v>
      </c>
      <c r="AH355">
        <v>2</v>
      </c>
      <c r="AI355">
        <v>64888808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ROW(Source!A454)</f>
        <v>454</v>
      </c>
      <c r="B356">
        <v>64888813</v>
      </c>
      <c r="C356">
        <v>64888805</v>
      </c>
      <c r="D356">
        <v>29412068</v>
      </c>
      <c r="E356">
        <v>1</v>
      </c>
      <c r="F356">
        <v>1</v>
      </c>
      <c r="G356">
        <v>1</v>
      </c>
      <c r="H356">
        <v>1</v>
      </c>
      <c r="I356" t="s">
        <v>251</v>
      </c>
      <c r="J356" t="s">
        <v>3</v>
      </c>
      <c r="K356" t="s">
        <v>252</v>
      </c>
      <c r="L356">
        <v>1369</v>
      </c>
      <c r="N356">
        <v>1013</v>
      </c>
      <c r="O356" t="s">
        <v>244</v>
      </c>
      <c r="P356" t="s">
        <v>244</v>
      </c>
      <c r="Q356">
        <v>1</v>
      </c>
      <c r="X356">
        <v>2.52</v>
      </c>
      <c r="Y356">
        <v>0</v>
      </c>
      <c r="Z356">
        <v>0</v>
      </c>
      <c r="AA356">
        <v>0</v>
      </c>
      <c r="AB356">
        <v>10.210000000000001</v>
      </c>
      <c r="AC356">
        <v>0</v>
      </c>
      <c r="AD356">
        <v>1</v>
      </c>
      <c r="AE356">
        <v>1</v>
      </c>
      <c r="AF356" t="s">
        <v>26</v>
      </c>
      <c r="AG356">
        <v>2.6208000000000005</v>
      </c>
      <c r="AH356">
        <v>2</v>
      </c>
      <c r="AI356">
        <v>64888809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ROW(Source!A455)</f>
        <v>455</v>
      </c>
      <c r="B357">
        <v>64888810</v>
      </c>
      <c r="C357">
        <v>64888805</v>
      </c>
      <c r="D357">
        <v>29412067</v>
      </c>
      <c r="E357">
        <v>1</v>
      </c>
      <c r="F357">
        <v>1</v>
      </c>
      <c r="G357">
        <v>1</v>
      </c>
      <c r="H357">
        <v>1</v>
      </c>
      <c r="I357" t="s">
        <v>245</v>
      </c>
      <c r="J357" t="s">
        <v>3</v>
      </c>
      <c r="K357" t="s">
        <v>246</v>
      </c>
      <c r="L357">
        <v>1369</v>
      </c>
      <c r="N357">
        <v>1013</v>
      </c>
      <c r="O357" t="s">
        <v>244</v>
      </c>
      <c r="P357" t="s">
        <v>244</v>
      </c>
      <c r="Q357">
        <v>1</v>
      </c>
      <c r="X357">
        <v>1.58</v>
      </c>
      <c r="Y357">
        <v>0</v>
      </c>
      <c r="Z357">
        <v>0</v>
      </c>
      <c r="AA357">
        <v>0</v>
      </c>
      <c r="AB357">
        <v>15.49</v>
      </c>
      <c r="AC357">
        <v>0</v>
      </c>
      <c r="AD357">
        <v>1</v>
      </c>
      <c r="AE357">
        <v>1</v>
      </c>
      <c r="AF357" t="s">
        <v>26</v>
      </c>
      <c r="AG357">
        <v>1.6432000000000002</v>
      </c>
      <c r="AH357">
        <v>2</v>
      </c>
      <c r="AI357">
        <v>64888806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ROW(Source!A455)</f>
        <v>455</v>
      </c>
      <c r="B358">
        <v>64888811</v>
      </c>
      <c r="C358">
        <v>64888805</v>
      </c>
      <c r="D358">
        <v>29420508</v>
      </c>
      <c r="E358">
        <v>1</v>
      </c>
      <c r="F358">
        <v>1</v>
      </c>
      <c r="G358">
        <v>1</v>
      </c>
      <c r="H358">
        <v>1</v>
      </c>
      <c r="I358" t="s">
        <v>253</v>
      </c>
      <c r="J358" t="s">
        <v>3</v>
      </c>
      <c r="K358" t="s">
        <v>254</v>
      </c>
      <c r="L358">
        <v>1369</v>
      </c>
      <c r="N358">
        <v>1013</v>
      </c>
      <c r="O358" t="s">
        <v>244</v>
      </c>
      <c r="P358" t="s">
        <v>244</v>
      </c>
      <c r="Q358">
        <v>1</v>
      </c>
      <c r="X358">
        <v>1.58</v>
      </c>
      <c r="Y358">
        <v>0</v>
      </c>
      <c r="Z358">
        <v>0</v>
      </c>
      <c r="AA358">
        <v>0</v>
      </c>
      <c r="AB358">
        <v>14.09</v>
      </c>
      <c r="AC358">
        <v>0</v>
      </c>
      <c r="AD358">
        <v>1</v>
      </c>
      <c r="AE358">
        <v>1</v>
      </c>
      <c r="AF358" t="s">
        <v>26</v>
      </c>
      <c r="AG358">
        <v>1.6432000000000002</v>
      </c>
      <c r="AH358">
        <v>2</v>
      </c>
      <c r="AI358">
        <v>64888807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ROW(Source!A455)</f>
        <v>455</v>
      </c>
      <c r="B359">
        <v>64888812</v>
      </c>
      <c r="C359">
        <v>64888805</v>
      </c>
      <c r="D359">
        <v>29420467</v>
      </c>
      <c r="E359">
        <v>1</v>
      </c>
      <c r="F359">
        <v>1</v>
      </c>
      <c r="G359">
        <v>1</v>
      </c>
      <c r="H359">
        <v>1</v>
      </c>
      <c r="I359" t="s">
        <v>249</v>
      </c>
      <c r="J359" t="s">
        <v>3</v>
      </c>
      <c r="K359" t="s">
        <v>250</v>
      </c>
      <c r="L359">
        <v>1369</v>
      </c>
      <c r="N359">
        <v>1013</v>
      </c>
      <c r="O359" t="s">
        <v>244</v>
      </c>
      <c r="P359" t="s">
        <v>244</v>
      </c>
      <c r="Q359">
        <v>1</v>
      </c>
      <c r="X359">
        <v>0.63</v>
      </c>
      <c r="Y359">
        <v>0</v>
      </c>
      <c r="Z359">
        <v>0</v>
      </c>
      <c r="AA359">
        <v>0</v>
      </c>
      <c r="AB359">
        <v>16.93</v>
      </c>
      <c r="AC359">
        <v>0</v>
      </c>
      <c r="AD359">
        <v>1</v>
      </c>
      <c r="AE359">
        <v>1</v>
      </c>
      <c r="AF359" t="s">
        <v>26</v>
      </c>
      <c r="AG359">
        <v>0.65520000000000012</v>
      </c>
      <c r="AH359">
        <v>2</v>
      </c>
      <c r="AI359">
        <v>64888808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ROW(Source!A455)</f>
        <v>455</v>
      </c>
      <c r="B360">
        <v>64888813</v>
      </c>
      <c r="C360">
        <v>64888805</v>
      </c>
      <c r="D360">
        <v>29412068</v>
      </c>
      <c r="E360">
        <v>1</v>
      </c>
      <c r="F360">
        <v>1</v>
      </c>
      <c r="G360">
        <v>1</v>
      </c>
      <c r="H360">
        <v>1</v>
      </c>
      <c r="I360" t="s">
        <v>251</v>
      </c>
      <c r="J360" t="s">
        <v>3</v>
      </c>
      <c r="K360" t="s">
        <v>252</v>
      </c>
      <c r="L360">
        <v>1369</v>
      </c>
      <c r="N360">
        <v>1013</v>
      </c>
      <c r="O360" t="s">
        <v>244</v>
      </c>
      <c r="P360" t="s">
        <v>244</v>
      </c>
      <c r="Q360">
        <v>1</v>
      </c>
      <c r="X360">
        <v>2.52</v>
      </c>
      <c r="Y360">
        <v>0</v>
      </c>
      <c r="Z360">
        <v>0</v>
      </c>
      <c r="AA360">
        <v>0</v>
      </c>
      <c r="AB360">
        <v>10.210000000000001</v>
      </c>
      <c r="AC360">
        <v>0</v>
      </c>
      <c r="AD360">
        <v>1</v>
      </c>
      <c r="AE360">
        <v>1</v>
      </c>
      <c r="AF360" t="s">
        <v>26</v>
      </c>
      <c r="AG360">
        <v>2.6208000000000005</v>
      </c>
      <c r="AH360">
        <v>2</v>
      </c>
      <c r="AI360">
        <v>64888809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ROW(Source!A456)</f>
        <v>456</v>
      </c>
      <c r="B361">
        <v>64888819</v>
      </c>
      <c r="C361">
        <v>64888814</v>
      </c>
      <c r="D361">
        <v>29412067</v>
      </c>
      <c r="E361">
        <v>1</v>
      </c>
      <c r="F361">
        <v>1</v>
      </c>
      <c r="G361">
        <v>1</v>
      </c>
      <c r="H361">
        <v>1</v>
      </c>
      <c r="I361" t="s">
        <v>245</v>
      </c>
      <c r="J361" t="s">
        <v>3</v>
      </c>
      <c r="K361" t="s">
        <v>246</v>
      </c>
      <c r="L361">
        <v>1369</v>
      </c>
      <c r="N361">
        <v>1013</v>
      </c>
      <c r="O361" t="s">
        <v>244</v>
      </c>
      <c r="P361" t="s">
        <v>244</v>
      </c>
      <c r="Q361">
        <v>1</v>
      </c>
      <c r="X361">
        <v>2.52</v>
      </c>
      <c r="Y361">
        <v>0</v>
      </c>
      <c r="Z361">
        <v>0</v>
      </c>
      <c r="AA361">
        <v>0</v>
      </c>
      <c r="AB361">
        <v>15.49</v>
      </c>
      <c r="AC361">
        <v>0</v>
      </c>
      <c r="AD361">
        <v>1</v>
      </c>
      <c r="AE361">
        <v>1</v>
      </c>
      <c r="AF361" t="s">
        <v>26</v>
      </c>
      <c r="AG361">
        <v>2.6208000000000005</v>
      </c>
      <c r="AH361">
        <v>2</v>
      </c>
      <c r="AI361">
        <v>64888815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ROW(Source!A456)</f>
        <v>456</v>
      </c>
      <c r="B362">
        <v>64888820</v>
      </c>
      <c r="C362">
        <v>64888814</v>
      </c>
      <c r="D362">
        <v>29420508</v>
      </c>
      <c r="E362">
        <v>1</v>
      </c>
      <c r="F362">
        <v>1</v>
      </c>
      <c r="G362">
        <v>1</v>
      </c>
      <c r="H362">
        <v>1</v>
      </c>
      <c r="I362" t="s">
        <v>253</v>
      </c>
      <c r="J362" t="s">
        <v>3</v>
      </c>
      <c r="K362" t="s">
        <v>254</v>
      </c>
      <c r="L362">
        <v>1369</v>
      </c>
      <c r="N362">
        <v>1013</v>
      </c>
      <c r="O362" t="s">
        <v>244</v>
      </c>
      <c r="P362" t="s">
        <v>244</v>
      </c>
      <c r="Q362">
        <v>1</v>
      </c>
      <c r="X362">
        <v>2.52</v>
      </c>
      <c r="Y362">
        <v>0</v>
      </c>
      <c r="Z362">
        <v>0</v>
      </c>
      <c r="AA362">
        <v>0</v>
      </c>
      <c r="AB362">
        <v>14.09</v>
      </c>
      <c r="AC362">
        <v>0</v>
      </c>
      <c r="AD362">
        <v>1</v>
      </c>
      <c r="AE362">
        <v>1</v>
      </c>
      <c r="AF362" t="s">
        <v>26</v>
      </c>
      <c r="AG362">
        <v>2.6208000000000005</v>
      </c>
      <c r="AH362">
        <v>2</v>
      </c>
      <c r="AI362">
        <v>64888816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ROW(Source!A456)</f>
        <v>456</v>
      </c>
      <c r="B363">
        <v>64888821</v>
      </c>
      <c r="C363">
        <v>64888814</v>
      </c>
      <c r="D363">
        <v>29420467</v>
      </c>
      <c r="E363">
        <v>1</v>
      </c>
      <c r="F363">
        <v>1</v>
      </c>
      <c r="G363">
        <v>1</v>
      </c>
      <c r="H363">
        <v>1</v>
      </c>
      <c r="I363" t="s">
        <v>249</v>
      </c>
      <c r="J363" t="s">
        <v>3</v>
      </c>
      <c r="K363" t="s">
        <v>250</v>
      </c>
      <c r="L363">
        <v>1369</v>
      </c>
      <c r="N363">
        <v>1013</v>
      </c>
      <c r="O363" t="s">
        <v>244</v>
      </c>
      <c r="P363" t="s">
        <v>244</v>
      </c>
      <c r="Q363">
        <v>1</v>
      </c>
      <c r="X363">
        <v>1.01</v>
      </c>
      <c r="Y363">
        <v>0</v>
      </c>
      <c r="Z363">
        <v>0</v>
      </c>
      <c r="AA363">
        <v>0</v>
      </c>
      <c r="AB363">
        <v>16.93</v>
      </c>
      <c r="AC363">
        <v>0</v>
      </c>
      <c r="AD363">
        <v>1</v>
      </c>
      <c r="AE363">
        <v>1</v>
      </c>
      <c r="AF363" t="s">
        <v>26</v>
      </c>
      <c r="AG363">
        <v>1.0504000000000002</v>
      </c>
      <c r="AH363">
        <v>2</v>
      </c>
      <c r="AI363">
        <v>64888817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ROW(Source!A456)</f>
        <v>456</v>
      </c>
      <c r="B364">
        <v>64888822</v>
      </c>
      <c r="C364">
        <v>64888814</v>
      </c>
      <c r="D364">
        <v>29412068</v>
      </c>
      <c r="E364">
        <v>1</v>
      </c>
      <c r="F364">
        <v>1</v>
      </c>
      <c r="G364">
        <v>1</v>
      </c>
      <c r="H364">
        <v>1</v>
      </c>
      <c r="I364" t="s">
        <v>251</v>
      </c>
      <c r="J364" t="s">
        <v>3</v>
      </c>
      <c r="K364" t="s">
        <v>252</v>
      </c>
      <c r="L364">
        <v>1369</v>
      </c>
      <c r="N364">
        <v>1013</v>
      </c>
      <c r="O364" t="s">
        <v>244</v>
      </c>
      <c r="P364" t="s">
        <v>244</v>
      </c>
      <c r="Q364">
        <v>1</v>
      </c>
      <c r="X364">
        <v>4.03</v>
      </c>
      <c r="Y364">
        <v>0</v>
      </c>
      <c r="Z364">
        <v>0</v>
      </c>
      <c r="AA364">
        <v>0</v>
      </c>
      <c r="AB364">
        <v>10.210000000000001</v>
      </c>
      <c r="AC364">
        <v>0</v>
      </c>
      <c r="AD364">
        <v>1</v>
      </c>
      <c r="AE364">
        <v>1</v>
      </c>
      <c r="AF364" t="s">
        <v>26</v>
      </c>
      <c r="AG364">
        <v>4.1912000000000011</v>
      </c>
      <c r="AH364">
        <v>2</v>
      </c>
      <c r="AI364">
        <v>64888818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ROW(Source!A457)</f>
        <v>457</v>
      </c>
      <c r="B365">
        <v>64888819</v>
      </c>
      <c r="C365">
        <v>64888814</v>
      </c>
      <c r="D365">
        <v>29412067</v>
      </c>
      <c r="E365">
        <v>1</v>
      </c>
      <c r="F365">
        <v>1</v>
      </c>
      <c r="G365">
        <v>1</v>
      </c>
      <c r="H365">
        <v>1</v>
      </c>
      <c r="I365" t="s">
        <v>245</v>
      </c>
      <c r="J365" t="s">
        <v>3</v>
      </c>
      <c r="K365" t="s">
        <v>246</v>
      </c>
      <c r="L365">
        <v>1369</v>
      </c>
      <c r="N365">
        <v>1013</v>
      </c>
      <c r="O365" t="s">
        <v>244</v>
      </c>
      <c r="P365" t="s">
        <v>244</v>
      </c>
      <c r="Q365">
        <v>1</v>
      </c>
      <c r="X365">
        <v>2.52</v>
      </c>
      <c r="Y365">
        <v>0</v>
      </c>
      <c r="Z365">
        <v>0</v>
      </c>
      <c r="AA365">
        <v>0</v>
      </c>
      <c r="AB365">
        <v>15.49</v>
      </c>
      <c r="AC365">
        <v>0</v>
      </c>
      <c r="AD365">
        <v>1</v>
      </c>
      <c r="AE365">
        <v>1</v>
      </c>
      <c r="AF365" t="s">
        <v>26</v>
      </c>
      <c r="AG365">
        <v>2.6208000000000005</v>
      </c>
      <c r="AH365">
        <v>2</v>
      </c>
      <c r="AI365">
        <v>64888815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ROW(Source!A457)</f>
        <v>457</v>
      </c>
      <c r="B366">
        <v>64888820</v>
      </c>
      <c r="C366">
        <v>64888814</v>
      </c>
      <c r="D366">
        <v>29420508</v>
      </c>
      <c r="E366">
        <v>1</v>
      </c>
      <c r="F366">
        <v>1</v>
      </c>
      <c r="G366">
        <v>1</v>
      </c>
      <c r="H366">
        <v>1</v>
      </c>
      <c r="I366" t="s">
        <v>253</v>
      </c>
      <c r="J366" t="s">
        <v>3</v>
      </c>
      <c r="K366" t="s">
        <v>254</v>
      </c>
      <c r="L366">
        <v>1369</v>
      </c>
      <c r="N366">
        <v>1013</v>
      </c>
      <c r="O366" t="s">
        <v>244</v>
      </c>
      <c r="P366" t="s">
        <v>244</v>
      </c>
      <c r="Q366">
        <v>1</v>
      </c>
      <c r="X366">
        <v>2.52</v>
      </c>
      <c r="Y366">
        <v>0</v>
      </c>
      <c r="Z366">
        <v>0</v>
      </c>
      <c r="AA366">
        <v>0</v>
      </c>
      <c r="AB366">
        <v>14.09</v>
      </c>
      <c r="AC366">
        <v>0</v>
      </c>
      <c r="AD366">
        <v>1</v>
      </c>
      <c r="AE366">
        <v>1</v>
      </c>
      <c r="AF366" t="s">
        <v>26</v>
      </c>
      <c r="AG366">
        <v>2.6208000000000005</v>
      </c>
      <c r="AH366">
        <v>2</v>
      </c>
      <c r="AI366">
        <v>64888816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ROW(Source!A457)</f>
        <v>457</v>
      </c>
      <c r="B367">
        <v>64888821</v>
      </c>
      <c r="C367">
        <v>64888814</v>
      </c>
      <c r="D367">
        <v>29420467</v>
      </c>
      <c r="E367">
        <v>1</v>
      </c>
      <c r="F367">
        <v>1</v>
      </c>
      <c r="G367">
        <v>1</v>
      </c>
      <c r="H367">
        <v>1</v>
      </c>
      <c r="I367" t="s">
        <v>249</v>
      </c>
      <c r="J367" t="s">
        <v>3</v>
      </c>
      <c r="K367" t="s">
        <v>250</v>
      </c>
      <c r="L367">
        <v>1369</v>
      </c>
      <c r="N367">
        <v>1013</v>
      </c>
      <c r="O367" t="s">
        <v>244</v>
      </c>
      <c r="P367" t="s">
        <v>244</v>
      </c>
      <c r="Q367">
        <v>1</v>
      </c>
      <c r="X367">
        <v>1.01</v>
      </c>
      <c r="Y367">
        <v>0</v>
      </c>
      <c r="Z367">
        <v>0</v>
      </c>
      <c r="AA367">
        <v>0</v>
      </c>
      <c r="AB367">
        <v>16.93</v>
      </c>
      <c r="AC367">
        <v>0</v>
      </c>
      <c r="AD367">
        <v>1</v>
      </c>
      <c r="AE367">
        <v>1</v>
      </c>
      <c r="AF367" t="s">
        <v>26</v>
      </c>
      <c r="AG367">
        <v>1.0504000000000002</v>
      </c>
      <c r="AH367">
        <v>2</v>
      </c>
      <c r="AI367">
        <v>64888817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ROW(Source!A457)</f>
        <v>457</v>
      </c>
      <c r="B368">
        <v>64888822</v>
      </c>
      <c r="C368">
        <v>64888814</v>
      </c>
      <c r="D368">
        <v>29412068</v>
      </c>
      <c r="E368">
        <v>1</v>
      </c>
      <c r="F368">
        <v>1</v>
      </c>
      <c r="G368">
        <v>1</v>
      </c>
      <c r="H368">
        <v>1</v>
      </c>
      <c r="I368" t="s">
        <v>251</v>
      </c>
      <c r="J368" t="s">
        <v>3</v>
      </c>
      <c r="K368" t="s">
        <v>252</v>
      </c>
      <c r="L368">
        <v>1369</v>
      </c>
      <c r="N368">
        <v>1013</v>
      </c>
      <c r="O368" t="s">
        <v>244</v>
      </c>
      <c r="P368" t="s">
        <v>244</v>
      </c>
      <c r="Q368">
        <v>1</v>
      </c>
      <c r="X368">
        <v>4.03</v>
      </c>
      <c r="Y368">
        <v>0</v>
      </c>
      <c r="Z368">
        <v>0</v>
      </c>
      <c r="AA368">
        <v>0</v>
      </c>
      <c r="AB368">
        <v>10.210000000000001</v>
      </c>
      <c r="AC368">
        <v>0</v>
      </c>
      <c r="AD368">
        <v>1</v>
      </c>
      <c r="AE368">
        <v>1</v>
      </c>
      <c r="AF368" t="s">
        <v>26</v>
      </c>
      <c r="AG368">
        <v>4.1912000000000011</v>
      </c>
      <c r="AH368">
        <v>2</v>
      </c>
      <c r="AI368">
        <v>64888818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ROW(Source!A493)</f>
        <v>493</v>
      </c>
      <c r="B369">
        <v>64888829</v>
      </c>
      <c r="C369">
        <v>64888823</v>
      </c>
      <c r="D369">
        <v>29479127</v>
      </c>
      <c r="E369">
        <v>1</v>
      </c>
      <c r="F369">
        <v>1</v>
      </c>
      <c r="G369">
        <v>1</v>
      </c>
      <c r="H369">
        <v>1</v>
      </c>
      <c r="I369" t="s">
        <v>242</v>
      </c>
      <c r="J369" t="s">
        <v>3</v>
      </c>
      <c r="K369" t="s">
        <v>243</v>
      </c>
      <c r="L369">
        <v>1369</v>
      </c>
      <c r="N369">
        <v>1013</v>
      </c>
      <c r="O369" t="s">
        <v>244</v>
      </c>
      <c r="P369" t="s">
        <v>244</v>
      </c>
      <c r="Q369">
        <v>1</v>
      </c>
      <c r="X369">
        <v>0.36</v>
      </c>
      <c r="Y369">
        <v>0</v>
      </c>
      <c r="Z369">
        <v>0</v>
      </c>
      <c r="AA369">
        <v>0</v>
      </c>
      <c r="AB369">
        <v>12.92</v>
      </c>
      <c r="AC369">
        <v>0</v>
      </c>
      <c r="AD369">
        <v>1</v>
      </c>
      <c r="AE369">
        <v>1</v>
      </c>
      <c r="AF369" t="s">
        <v>108</v>
      </c>
      <c r="AG369">
        <v>0.28799999999999998</v>
      </c>
      <c r="AH369">
        <v>2</v>
      </c>
      <c r="AI369">
        <v>64888824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ROW(Source!A493)</f>
        <v>493</v>
      </c>
      <c r="B370">
        <v>64888830</v>
      </c>
      <c r="C370">
        <v>64888823</v>
      </c>
      <c r="D370">
        <v>29412067</v>
      </c>
      <c r="E370">
        <v>1</v>
      </c>
      <c r="F370">
        <v>1</v>
      </c>
      <c r="G370">
        <v>1</v>
      </c>
      <c r="H370">
        <v>1</v>
      </c>
      <c r="I370" t="s">
        <v>245</v>
      </c>
      <c r="J370" t="s">
        <v>3</v>
      </c>
      <c r="K370" t="s">
        <v>246</v>
      </c>
      <c r="L370">
        <v>1369</v>
      </c>
      <c r="N370">
        <v>1013</v>
      </c>
      <c r="O370" t="s">
        <v>244</v>
      </c>
      <c r="P370" t="s">
        <v>244</v>
      </c>
      <c r="Q370">
        <v>1</v>
      </c>
      <c r="X370">
        <v>0.9</v>
      </c>
      <c r="Y370">
        <v>0</v>
      </c>
      <c r="Z370">
        <v>0</v>
      </c>
      <c r="AA370">
        <v>0</v>
      </c>
      <c r="AB370">
        <v>15.49</v>
      </c>
      <c r="AC370">
        <v>0</v>
      </c>
      <c r="AD370">
        <v>1</v>
      </c>
      <c r="AE370">
        <v>1</v>
      </c>
      <c r="AF370" t="s">
        <v>108</v>
      </c>
      <c r="AG370">
        <v>0.72000000000000008</v>
      </c>
      <c r="AH370">
        <v>2</v>
      </c>
      <c r="AI370">
        <v>64888825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ROW(Source!A493)</f>
        <v>493</v>
      </c>
      <c r="B371">
        <v>64888831</v>
      </c>
      <c r="C371">
        <v>64888823</v>
      </c>
      <c r="D371">
        <v>29479234</v>
      </c>
      <c r="E371">
        <v>1</v>
      </c>
      <c r="F371">
        <v>1</v>
      </c>
      <c r="G371">
        <v>1</v>
      </c>
      <c r="H371">
        <v>1</v>
      </c>
      <c r="I371" t="s">
        <v>247</v>
      </c>
      <c r="J371" t="s">
        <v>3</v>
      </c>
      <c r="K371" t="s">
        <v>248</v>
      </c>
      <c r="L371">
        <v>1369</v>
      </c>
      <c r="N371">
        <v>1013</v>
      </c>
      <c r="O371" t="s">
        <v>244</v>
      </c>
      <c r="P371" t="s">
        <v>244</v>
      </c>
      <c r="Q371">
        <v>1</v>
      </c>
      <c r="X371">
        <v>0.9</v>
      </c>
      <c r="Y371">
        <v>0</v>
      </c>
      <c r="Z371">
        <v>0</v>
      </c>
      <c r="AA371">
        <v>0</v>
      </c>
      <c r="AB371">
        <v>12.69</v>
      </c>
      <c r="AC371">
        <v>0</v>
      </c>
      <c r="AD371">
        <v>1</v>
      </c>
      <c r="AE371">
        <v>1</v>
      </c>
      <c r="AF371" t="s">
        <v>108</v>
      </c>
      <c r="AG371">
        <v>0.72000000000000008</v>
      </c>
      <c r="AH371">
        <v>2</v>
      </c>
      <c r="AI371">
        <v>64888826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ROW(Source!A493)</f>
        <v>493</v>
      </c>
      <c r="B372">
        <v>64888832</v>
      </c>
      <c r="C372">
        <v>64888823</v>
      </c>
      <c r="D372">
        <v>29420467</v>
      </c>
      <c r="E372">
        <v>1</v>
      </c>
      <c r="F372">
        <v>1</v>
      </c>
      <c r="G372">
        <v>1</v>
      </c>
      <c r="H372">
        <v>1</v>
      </c>
      <c r="I372" t="s">
        <v>249</v>
      </c>
      <c r="J372" t="s">
        <v>3</v>
      </c>
      <c r="K372" t="s">
        <v>250</v>
      </c>
      <c r="L372">
        <v>1369</v>
      </c>
      <c r="N372">
        <v>1013</v>
      </c>
      <c r="O372" t="s">
        <v>244</v>
      </c>
      <c r="P372" t="s">
        <v>244</v>
      </c>
      <c r="Q372">
        <v>1</v>
      </c>
      <c r="X372">
        <v>0.36</v>
      </c>
      <c r="Y372">
        <v>0</v>
      </c>
      <c r="Z372">
        <v>0</v>
      </c>
      <c r="AA372">
        <v>0</v>
      </c>
      <c r="AB372">
        <v>16.93</v>
      </c>
      <c r="AC372">
        <v>0</v>
      </c>
      <c r="AD372">
        <v>1</v>
      </c>
      <c r="AE372">
        <v>1</v>
      </c>
      <c r="AF372" t="s">
        <v>108</v>
      </c>
      <c r="AG372">
        <v>0.28799999999999998</v>
      </c>
      <c r="AH372">
        <v>2</v>
      </c>
      <c r="AI372">
        <v>64888827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ROW(Source!A493)</f>
        <v>493</v>
      </c>
      <c r="B373">
        <v>64888833</v>
      </c>
      <c r="C373">
        <v>64888823</v>
      </c>
      <c r="D373">
        <v>29412068</v>
      </c>
      <c r="E373">
        <v>1</v>
      </c>
      <c r="F373">
        <v>1</v>
      </c>
      <c r="G373">
        <v>1</v>
      </c>
      <c r="H373">
        <v>1</v>
      </c>
      <c r="I373" t="s">
        <v>251</v>
      </c>
      <c r="J373" t="s">
        <v>3</v>
      </c>
      <c r="K373" t="s">
        <v>252</v>
      </c>
      <c r="L373">
        <v>1369</v>
      </c>
      <c r="N373">
        <v>1013</v>
      </c>
      <c r="O373" t="s">
        <v>244</v>
      </c>
      <c r="P373" t="s">
        <v>244</v>
      </c>
      <c r="Q373">
        <v>1</v>
      </c>
      <c r="X373">
        <v>1.08</v>
      </c>
      <c r="Y373">
        <v>0</v>
      </c>
      <c r="Z373">
        <v>0</v>
      </c>
      <c r="AA373">
        <v>0</v>
      </c>
      <c r="AB373">
        <v>10.210000000000001</v>
      </c>
      <c r="AC373">
        <v>0</v>
      </c>
      <c r="AD373">
        <v>1</v>
      </c>
      <c r="AE373">
        <v>1</v>
      </c>
      <c r="AF373" t="s">
        <v>108</v>
      </c>
      <c r="AG373">
        <v>0.8640000000000001</v>
      </c>
      <c r="AH373">
        <v>2</v>
      </c>
      <c r="AI373">
        <v>64888828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ROW(Source!A494)</f>
        <v>494</v>
      </c>
      <c r="B374">
        <v>64888829</v>
      </c>
      <c r="C374">
        <v>64888823</v>
      </c>
      <c r="D374">
        <v>29479127</v>
      </c>
      <c r="E374">
        <v>1</v>
      </c>
      <c r="F374">
        <v>1</v>
      </c>
      <c r="G374">
        <v>1</v>
      </c>
      <c r="H374">
        <v>1</v>
      </c>
      <c r="I374" t="s">
        <v>242</v>
      </c>
      <c r="J374" t="s">
        <v>3</v>
      </c>
      <c r="K374" t="s">
        <v>243</v>
      </c>
      <c r="L374">
        <v>1369</v>
      </c>
      <c r="N374">
        <v>1013</v>
      </c>
      <c r="O374" t="s">
        <v>244</v>
      </c>
      <c r="P374" t="s">
        <v>244</v>
      </c>
      <c r="Q374">
        <v>1</v>
      </c>
      <c r="X374">
        <v>0.36</v>
      </c>
      <c r="Y374">
        <v>0</v>
      </c>
      <c r="Z374">
        <v>0</v>
      </c>
      <c r="AA374">
        <v>0</v>
      </c>
      <c r="AB374">
        <v>12.92</v>
      </c>
      <c r="AC374">
        <v>0</v>
      </c>
      <c r="AD374">
        <v>1</v>
      </c>
      <c r="AE374">
        <v>1</v>
      </c>
      <c r="AF374" t="s">
        <v>108</v>
      </c>
      <c r="AG374">
        <v>0.28799999999999998</v>
      </c>
      <c r="AH374">
        <v>2</v>
      </c>
      <c r="AI374">
        <v>64888824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ROW(Source!A494)</f>
        <v>494</v>
      </c>
      <c r="B375">
        <v>64888830</v>
      </c>
      <c r="C375">
        <v>64888823</v>
      </c>
      <c r="D375">
        <v>29412067</v>
      </c>
      <c r="E375">
        <v>1</v>
      </c>
      <c r="F375">
        <v>1</v>
      </c>
      <c r="G375">
        <v>1</v>
      </c>
      <c r="H375">
        <v>1</v>
      </c>
      <c r="I375" t="s">
        <v>245</v>
      </c>
      <c r="J375" t="s">
        <v>3</v>
      </c>
      <c r="K375" t="s">
        <v>246</v>
      </c>
      <c r="L375">
        <v>1369</v>
      </c>
      <c r="N375">
        <v>1013</v>
      </c>
      <c r="O375" t="s">
        <v>244</v>
      </c>
      <c r="P375" t="s">
        <v>244</v>
      </c>
      <c r="Q375">
        <v>1</v>
      </c>
      <c r="X375">
        <v>0.9</v>
      </c>
      <c r="Y375">
        <v>0</v>
      </c>
      <c r="Z375">
        <v>0</v>
      </c>
      <c r="AA375">
        <v>0</v>
      </c>
      <c r="AB375">
        <v>15.49</v>
      </c>
      <c r="AC375">
        <v>0</v>
      </c>
      <c r="AD375">
        <v>1</v>
      </c>
      <c r="AE375">
        <v>1</v>
      </c>
      <c r="AF375" t="s">
        <v>108</v>
      </c>
      <c r="AG375">
        <v>0.72000000000000008</v>
      </c>
      <c r="AH375">
        <v>2</v>
      </c>
      <c r="AI375">
        <v>64888825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ROW(Source!A494)</f>
        <v>494</v>
      </c>
      <c r="B376">
        <v>64888831</v>
      </c>
      <c r="C376">
        <v>64888823</v>
      </c>
      <c r="D376">
        <v>29479234</v>
      </c>
      <c r="E376">
        <v>1</v>
      </c>
      <c r="F376">
        <v>1</v>
      </c>
      <c r="G376">
        <v>1</v>
      </c>
      <c r="H376">
        <v>1</v>
      </c>
      <c r="I376" t="s">
        <v>247</v>
      </c>
      <c r="J376" t="s">
        <v>3</v>
      </c>
      <c r="K376" t="s">
        <v>248</v>
      </c>
      <c r="L376">
        <v>1369</v>
      </c>
      <c r="N376">
        <v>1013</v>
      </c>
      <c r="O376" t="s">
        <v>244</v>
      </c>
      <c r="P376" t="s">
        <v>244</v>
      </c>
      <c r="Q376">
        <v>1</v>
      </c>
      <c r="X376">
        <v>0.9</v>
      </c>
      <c r="Y376">
        <v>0</v>
      </c>
      <c r="Z376">
        <v>0</v>
      </c>
      <c r="AA376">
        <v>0</v>
      </c>
      <c r="AB376">
        <v>12.69</v>
      </c>
      <c r="AC376">
        <v>0</v>
      </c>
      <c r="AD376">
        <v>1</v>
      </c>
      <c r="AE376">
        <v>1</v>
      </c>
      <c r="AF376" t="s">
        <v>108</v>
      </c>
      <c r="AG376">
        <v>0.72000000000000008</v>
      </c>
      <c r="AH376">
        <v>2</v>
      </c>
      <c r="AI376">
        <v>64888826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ROW(Source!A494)</f>
        <v>494</v>
      </c>
      <c r="B377">
        <v>64888832</v>
      </c>
      <c r="C377">
        <v>64888823</v>
      </c>
      <c r="D377">
        <v>29420467</v>
      </c>
      <c r="E377">
        <v>1</v>
      </c>
      <c r="F377">
        <v>1</v>
      </c>
      <c r="G377">
        <v>1</v>
      </c>
      <c r="H377">
        <v>1</v>
      </c>
      <c r="I377" t="s">
        <v>249</v>
      </c>
      <c r="J377" t="s">
        <v>3</v>
      </c>
      <c r="K377" t="s">
        <v>250</v>
      </c>
      <c r="L377">
        <v>1369</v>
      </c>
      <c r="N377">
        <v>1013</v>
      </c>
      <c r="O377" t="s">
        <v>244</v>
      </c>
      <c r="P377" t="s">
        <v>244</v>
      </c>
      <c r="Q377">
        <v>1</v>
      </c>
      <c r="X377">
        <v>0.36</v>
      </c>
      <c r="Y377">
        <v>0</v>
      </c>
      <c r="Z377">
        <v>0</v>
      </c>
      <c r="AA377">
        <v>0</v>
      </c>
      <c r="AB377">
        <v>16.93</v>
      </c>
      <c r="AC377">
        <v>0</v>
      </c>
      <c r="AD377">
        <v>1</v>
      </c>
      <c r="AE377">
        <v>1</v>
      </c>
      <c r="AF377" t="s">
        <v>108</v>
      </c>
      <c r="AG377">
        <v>0.28799999999999998</v>
      </c>
      <c r="AH377">
        <v>2</v>
      </c>
      <c r="AI377">
        <v>64888827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ROW(Source!A494)</f>
        <v>494</v>
      </c>
      <c r="B378">
        <v>64888833</v>
      </c>
      <c r="C378">
        <v>64888823</v>
      </c>
      <c r="D378">
        <v>29412068</v>
      </c>
      <c r="E378">
        <v>1</v>
      </c>
      <c r="F378">
        <v>1</v>
      </c>
      <c r="G378">
        <v>1</v>
      </c>
      <c r="H378">
        <v>1</v>
      </c>
      <c r="I378" t="s">
        <v>251</v>
      </c>
      <c r="J378" t="s">
        <v>3</v>
      </c>
      <c r="K378" t="s">
        <v>252</v>
      </c>
      <c r="L378">
        <v>1369</v>
      </c>
      <c r="N378">
        <v>1013</v>
      </c>
      <c r="O378" t="s">
        <v>244</v>
      </c>
      <c r="P378" t="s">
        <v>244</v>
      </c>
      <c r="Q378">
        <v>1</v>
      </c>
      <c r="X378">
        <v>1.08</v>
      </c>
      <c r="Y378">
        <v>0</v>
      </c>
      <c r="Z378">
        <v>0</v>
      </c>
      <c r="AA378">
        <v>0</v>
      </c>
      <c r="AB378">
        <v>10.210000000000001</v>
      </c>
      <c r="AC378">
        <v>0</v>
      </c>
      <c r="AD378">
        <v>1</v>
      </c>
      <c r="AE378">
        <v>1</v>
      </c>
      <c r="AF378" t="s">
        <v>108</v>
      </c>
      <c r="AG378">
        <v>0.8640000000000001</v>
      </c>
      <c r="AH378">
        <v>2</v>
      </c>
      <c r="AI378">
        <v>64888828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ROW(Source!A495)</f>
        <v>495</v>
      </c>
      <c r="B379">
        <v>64888840</v>
      </c>
      <c r="C379">
        <v>64888834</v>
      </c>
      <c r="D379">
        <v>29479127</v>
      </c>
      <c r="E379">
        <v>1</v>
      </c>
      <c r="F379">
        <v>1</v>
      </c>
      <c r="G379">
        <v>1</v>
      </c>
      <c r="H379">
        <v>1</v>
      </c>
      <c r="I379" t="s">
        <v>242</v>
      </c>
      <c r="J379" t="s">
        <v>3</v>
      </c>
      <c r="K379" t="s">
        <v>243</v>
      </c>
      <c r="L379">
        <v>1369</v>
      </c>
      <c r="N379">
        <v>1013</v>
      </c>
      <c r="O379" t="s">
        <v>244</v>
      </c>
      <c r="P379" t="s">
        <v>244</v>
      </c>
      <c r="Q379">
        <v>1</v>
      </c>
      <c r="X379">
        <v>1.08</v>
      </c>
      <c r="Y379">
        <v>0</v>
      </c>
      <c r="Z379">
        <v>0</v>
      </c>
      <c r="AA379">
        <v>0</v>
      </c>
      <c r="AB379">
        <v>12.92</v>
      </c>
      <c r="AC379">
        <v>0</v>
      </c>
      <c r="AD379">
        <v>1</v>
      </c>
      <c r="AE379">
        <v>1</v>
      </c>
      <c r="AF379" t="s">
        <v>108</v>
      </c>
      <c r="AG379">
        <v>0.8640000000000001</v>
      </c>
      <c r="AH379">
        <v>2</v>
      </c>
      <c r="AI379">
        <v>64888835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ROW(Source!A495)</f>
        <v>495</v>
      </c>
      <c r="B380">
        <v>64888841</v>
      </c>
      <c r="C380">
        <v>64888834</v>
      </c>
      <c r="D380">
        <v>29412067</v>
      </c>
      <c r="E380">
        <v>1</v>
      </c>
      <c r="F380">
        <v>1</v>
      </c>
      <c r="G380">
        <v>1</v>
      </c>
      <c r="H380">
        <v>1</v>
      </c>
      <c r="I380" t="s">
        <v>245</v>
      </c>
      <c r="J380" t="s">
        <v>3</v>
      </c>
      <c r="K380" t="s">
        <v>246</v>
      </c>
      <c r="L380">
        <v>1369</v>
      </c>
      <c r="N380">
        <v>1013</v>
      </c>
      <c r="O380" t="s">
        <v>244</v>
      </c>
      <c r="P380" t="s">
        <v>244</v>
      </c>
      <c r="Q380">
        <v>1</v>
      </c>
      <c r="X380">
        <v>0.72</v>
      </c>
      <c r="Y380">
        <v>0</v>
      </c>
      <c r="Z380">
        <v>0</v>
      </c>
      <c r="AA380">
        <v>0</v>
      </c>
      <c r="AB380">
        <v>15.49</v>
      </c>
      <c r="AC380">
        <v>0</v>
      </c>
      <c r="AD380">
        <v>1</v>
      </c>
      <c r="AE380">
        <v>1</v>
      </c>
      <c r="AF380" t="s">
        <v>108</v>
      </c>
      <c r="AG380">
        <v>0.57599999999999996</v>
      </c>
      <c r="AH380">
        <v>2</v>
      </c>
      <c r="AI380">
        <v>64888836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ROW(Source!A495)</f>
        <v>495</v>
      </c>
      <c r="B381">
        <v>64888842</v>
      </c>
      <c r="C381">
        <v>64888834</v>
      </c>
      <c r="D381">
        <v>29420508</v>
      </c>
      <c r="E381">
        <v>1</v>
      </c>
      <c r="F381">
        <v>1</v>
      </c>
      <c r="G381">
        <v>1</v>
      </c>
      <c r="H381">
        <v>1</v>
      </c>
      <c r="I381" t="s">
        <v>253</v>
      </c>
      <c r="J381" t="s">
        <v>3</v>
      </c>
      <c r="K381" t="s">
        <v>254</v>
      </c>
      <c r="L381">
        <v>1369</v>
      </c>
      <c r="N381">
        <v>1013</v>
      </c>
      <c r="O381" t="s">
        <v>244</v>
      </c>
      <c r="P381" t="s">
        <v>244</v>
      </c>
      <c r="Q381">
        <v>1</v>
      </c>
      <c r="X381">
        <v>0.72</v>
      </c>
      <c r="Y381">
        <v>0</v>
      </c>
      <c r="Z381">
        <v>0</v>
      </c>
      <c r="AA381">
        <v>0</v>
      </c>
      <c r="AB381">
        <v>14.09</v>
      </c>
      <c r="AC381">
        <v>0</v>
      </c>
      <c r="AD381">
        <v>1</v>
      </c>
      <c r="AE381">
        <v>1</v>
      </c>
      <c r="AF381" t="s">
        <v>108</v>
      </c>
      <c r="AG381">
        <v>0.57599999999999996</v>
      </c>
      <c r="AH381">
        <v>2</v>
      </c>
      <c r="AI381">
        <v>64888837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ROW(Source!A495)</f>
        <v>495</v>
      </c>
      <c r="B382">
        <v>64888843</v>
      </c>
      <c r="C382">
        <v>64888834</v>
      </c>
      <c r="D382">
        <v>29420467</v>
      </c>
      <c r="E382">
        <v>1</v>
      </c>
      <c r="F382">
        <v>1</v>
      </c>
      <c r="G382">
        <v>1</v>
      </c>
      <c r="H382">
        <v>1</v>
      </c>
      <c r="I382" t="s">
        <v>249</v>
      </c>
      <c r="J382" t="s">
        <v>3</v>
      </c>
      <c r="K382" t="s">
        <v>250</v>
      </c>
      <c r="L382">
        <v>1369</v>
      </c>
      <c r="N382">
        <v>1013</v>
      </c>
      <c r="O382" t="s">
        <v>244</v>
      </c>
      <c r="P382" t="s">
        <v>244</v>
      </c>
      <c r="Q382">
        <v>1</v>
      </c>
      <c r="X382">
        <v>0.36</v>
      </c>
      <c r="Y382">
        <v>0</v>
      </c>
      <c r="Z382">
        <v>0</v>
      </c>
      <c r="AA382">
        <v>0</v>
      </c>
      <c r="AB382">
        <v>16.93</v>
      </c>
      <c r="AC382">
        <v>0</v>
      </c>
      <c r="AD382">
        <v>1</v>
      </c>
      <c r="AE382">
        <v>1</v>
      </c>
      <c r="AF382" t="s">
        <v>108</v>
      </c>
      <c r="AG382">
        <v>0.28799999999999998</v>
      </c>
      <c r="AH382">
        <v>2</v>
      </c>
      <c r="AI382">
        <v>64888838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ROW(Source!A495)</f>
        <v>495</v>
      </c>
      <c r="B383">
        <v>64888844</v>
      </c>
      <c r="C383">
        <v>64888834</v>
      </c>
      <c r="D383">
        <v>29412068</v>
      </c>
      <c r="E383">
        <v>1</v>
      </c>
      <c r="F383">
        <v>1</v>
      </c>
      <c r="G383">
        <v>1</v>
      </c>
      <c r="H383">
        <v>1</v>
      </c>
      <c r="I383" t="s">
        <v>251</v>
      </c>
      <c r="J383" t="s">
        <v>3</v>
      </c>
      <c r="K383" t="s">
        <v>252</v>
      </c>
      <c r="L383">
        <v>1369</v>
      </c>
      <c r="N383">
        <v>1013</v>
      </c>
      <c r="O383" t="s">
        <v>244</v>
      </c>
      <c r="P383" t="s">
        <v>244</v>
      </c>
      <c r="Q383">
        <v>1</v>
      </c>
      <c r="X383">
        <v>0.72</v>
      </c>
      <c r="Y383">
        <v>0</v>
      </c>
      <c r="Z383">
        <v>0</v>
      </c>
      <c r="AA383">
        <v>0</v>
      </c>
      <c r="AB383">
        <v>10.210000000000001</v>
      </c>
      <c r="AC383">
        <v>0</v>
      </c>
      <c r="AD383">
        <v>1</v>
      </c>
      <c r="AE383">
        <v>1</v>
      </c>
      <c r="AF383" t="s">
        <v>108</v>
      </c>
      <c r="AG383">
        <v>0.57599999999999996</v>
      </c>
      <c r="AH383">
        <v>2</v>
      </c>
      <c r="AI383">
        <v>64888839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ROW(Source!A496)</f>
        <v>496</v>
      </c>
      <c r="B384">
        <v>64888840</v>
      </c>
      <c r="C384">
        <v>64888834</v>
      </c>
      <c r="D384">
        <v>29479127</v>
      </c>
      <c r="E384">
        <v>1</v>
      </c>
      <c r="F384">
        <v>1</v>
      </c>
      <c r="G384">
        <v>1</v>
      </c>
      <c r="H384">
        <v>1</v>
      </c>
      <c r="I384" t="s">
        <v>242</v>
      </c>
      <c r="J384" t="s">
        <v>3</v>
      </c>
      <c r="K384" t="s">
        <v>243</v>
      </c>
      <c r="L384">
        <v>1369</v>
      </c>
      <c r="N384">
        <v>1013</v>
      </c>
      <c r="O384" t="s">
        <v>244</v>
      </c>
      <c r="P384" t="s">
        <v>244</v>
      </c>
      <c r="Q384">
        <v>1</v>
      </c>
      <c r="X384">
        <v>1.08</v>
      </c>
      <c r="Y384">
        <v>0</v>
      </c>
      <c r="Z384">
        <v>0</v>
      </c>
      <c r="AA384">
        <v>0</v>
      </c>
      <c r="AB384">
        <v>12.92</v>
      </c>
      <c r="AC384">
        <v>0</v>
      </c>
      <c r="AD384">
        <v>1</v>
      </c>
      <c r="AE384">
        <v>1</v>
      </c>
      <c r="AF384" t="s">
        <v>108</v>
      </c>
      <c r="AG384">
        <v>0.8640000000000001</v>
      </c>
      <c r="AH384">
        <v>2</v>
      </c>
      <c r="AI384">
        <v>64888835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ROW(Source!A496)</f>
        <v>496</v>
      </c>
      <c r="B385">
        <v>64888841</v>
      </c>
      <c r="C385">
        <v>64888834</v>
      </c>
      <c r="D385">
        <v>29412067</v>
      </c>
      <c r="E385">
        <v>1</v>
      </c>
      <c r="F385">
        <v>1</v>
      </c>
      <c r="G385">
        <v>1</v>
      </c>
      <c r="H385">
        <v>1</v>
      </c>
      <c r="I385" t="s">
        <v>245</v>
      </c>
      <c r="J385" t="s">
        <v>3</v>
      </c>
      <c r="K385" t="s">
        <v>246</v>
      </c>
      <c r="L385">
        <v>1369</v>
      </c>
      <c r="N385">
        <v>1013</v>
      </c>
      <c r="O385" t="s">
        <v>244</v>
      </c>
      <c r="P385" t="s">
        <v>244</v>
      </c>
      <c r="Q385">
        <v>1</v>
      </c>
      <c r="X385">
        <v>0.72</v>
      </c>
      <c r="Y385">
        <v>0</v>
      </c>
      <c r="Z385">
        <v>0</v>
      </c>
      <c r="AA385">
        <v>0</v>
      </c>
      <c r="AB385">
        <v>15.49</v>
      </c>
      <c r="AC385">
        <v>0</v>
      </c>
      <c r="AD385">
        <v>1</v>
      </c>
      <c r="AE385">
        <v>1</v>
      </c>
      <c r="AF385" t="s">
        <v>108</v>
      </c>
      <c r="AG385">
        <v>0.57599999999999996</v>
      </c>
      <c r="AH385">
        <v>2</v>
      </c>
      <c r="AI385">
        <v>64888836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ROW(Source!A496)</f>
        <v>496</v>
      </c>
      <c r="B386">
        <v>64888842</v>
      </c>
      <c r="C386">
        <v>64888834</v>
      </c>
      <c r="D386">
        <v>29420508</v>
      </c>
      <c r="E386">
        <v>1</v>
      </c>
      <c r="F386">
        <v>1</v>
      </c>
      <c r="G386">
        <v>1</v>
      </c>
      <c r="H386">
        <v>1</v>
      </c>
      <c r="I386" t="s">
        <v>253</v>
      </c>
      <c r="J386" t="s">
        <v>3</v>
      </c>
      <c r="K386" t="s">
        <v>254</v>
      </c>
      <c r="L386">
        <v>1369</v>
      </c>
      <c r="N386">
        <v>1013</v>
      </c>
      <c r="O386" t="s">
        <v>244</v>
      </c>
      <c r="P386" t="s">
        <v>244</v>
      </c>
      <c r="Q386">
        <v>1</v>
      </c>
      <c r="X386">
        <v>0.72</v>
      </c>
      <c r="Y386">
        <v>0</v>
      </c>
      <c r="Z386">
        <v>0</v>
      </c>
      <c r="AA386">
        <v>0</v>
      </c>
      <c r="AB386">
        <v>14.09</v>
      </c>
      <c r="AC386">
        <v>0</v>
      </c>
      <c r="AD386">
        <v>1</v>
      </c>
      <c r="AE386">
        <v>1</v>
      </c>
      <c r="AF386" t="s">
        <v>108</v>
      </c>
      <c r="AG386">
        <v>0.57599999999999996</v>
      </c>
      <c r="AH386">
        <v>2</v>
      </c>
      <c r="AI386">
        <v>64888837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ROW(Source!A496)</f>
        <v>496</v>
      </c>
      <c r="B387">
        <v>64888843</v>
      </c>
      <c r="C387">
        <v>64888834</v>
      </c>
      <c r="D387">
        <v>29420467</v>
      </c>
      <c r="E387">
        <v>1</v>
      </c>
      <c r="F387">
        <v>1</v>
      </c>
      <c r="G387">
        <v>1</v>
      </c>
      <c r="H387">
        <v>1</v>
      </c>
      <c r="I387" t="s">
        <v>249</v>
      </c>
      <c r="J387" t="s">
        <v>3</v>
      </c>
      <c r="K387" t="s">
        <v>250</v>
      </c>
      <c r="L387">
        <v>1369</v>
      </c>
      <c r="N387">
        <v>1013</v>
      </c>
      <c r="O387" t="s">
        <v>244</v>
      </c>
      <c r="P387" t="s">
        <v>244</v>
      </c>
      <c r="Q387">
        <v>1</v>
      </c>
      <c r="X387">
        <v>0.36</v>
      </c>
      <c r="Y387">
        <v>0</v>
      </c>
      <c r="Z387">
        <v>0</v>
      </c>
      <c r="AA387">
        <v>0</v>
      </c>
      <c r="AB387">
        <v>16.93</v>
      </c>
      <c r="AC387">
        <v>0</v>
      </c>
      <c r="AD387">
        <v>1</v>
      </c>
      <c r="AE387">
        <v>1</v>
      </c>
      <c r="AF387" t="s">
        <v>108</v>
      </c>
      <c r="AG387">
        <v>0.28799999999999998</v>
      </c>
      <c r="AH387">
        <v>2</v>
      </c>
      <c r="AI387">
        <v>64888838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ROW(Source!A496)</f>
        <v>496</v>
      </c>
      <c r="B388">
        <v>64888844</v>
      </c>
      <c r="C388">
        <v>64888834</v>
      </c>
      <c r="D388">
        <v>29412068</v>
      </c>
      <c r="E388">
        <v>1</v>
      </c>
      <c r="F388">
        <v>1</v>
      </c>
      <c r="G388">
        <v>1</v>
      </c>
      <c r="H388">
        <v>1</v>
      </c>
      <c r="I388" t="s">
        <v>251</v>
      </c>
      <c r="J388" t="s">
        <v>3</v>
      </c>
      <c r="K388" t="s">
        <v>252</v>
      </c>
      <c r="L388">
        <v>1369</v>
      </c>
      <c r="N388">
        <v>1013</v>
      </c>
      <c r="O388" t="s">
        <v>244</v>
      </c>
      <c r="P388" t="s">
        <v>244</v>
      </c>
      <c r="Q388">
        <v>1</v>
      </c>
      <c r="X388">
        <v>0.72</v>
      </c>
      <c r="Y388">
        <v>0</v>
      </c>
      <c r="Z388">
        <v>0</v>
      </c>
      <c r="AA388">
        <v>0</v>
      </c>
      <c r="AB388">
        <v>10.210000000000001</v>
      </c>
      <c r="AC388">
        <v>0</v>
      </c>
      <c r="AD388">
        <v>1</v>
      </c>
      <c r="AE388">
        <v>1</v>
      </c>
      <c r="AF388" t="s">
        <v>108</v>
      </c>
      <c r="AG388">
        <v>0.57599999999999996</v>
      </c>
      <c r="AH388">
        <v>2</v>
      </c>
      <c r="AI388">
        <v>64888839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ROW(Source!A497)</f>
        <v>497</v>
      </c>
      <c r="B389">
        <v>64888850</v>
      </c>
      <c r="C389">
        <v>64888845</v>
      </c>
      <c r="D389">
        <v>29412067</v>
      </c>
      <c r="E389">
        <v>1</v>
      </c>
      <c r="F389">
        <v>1</v>
      </c>
      <c r="G389">
        <v>1</v>
      </c>
      <c r="H389">
        <v>1</v>
      </c>
      <c r="I389" t="s">
        <v>245</v>
      </c>
      <c r="J389" t="s">
        <v>3</v>
      </c>
      <c r="K389" t="s">
        <v>246</v>
      </c>
      <c r="L389">
        <v>1369</v>
      </c>
      <c r="N389">
        <v>1013</v>
      </c>
      <c r="O389" t="s">
        <v>244</v>
      </c>
      <c r="P389" t="s">
        <v>244</v>
      </c>
      <c r="Q389">
        <v>1</v>
      </c>
      <c r="X389">
        <v>0.36</v>
      </c>
      <c r="Y389">
        <v>0</v>
      </c>
      <c r="Z389">
        <v>0</v>
      </c>
      <c r="AA389">
        <v>0</v>
      </c>
      <c r="AB389">
        <v>15.49</v>
      </c>
      <c r="AC389">
        <v>0</v>
      </c>
      <c r="AD389">
        <v>1</v>
      </c>
      <c r="AE389">
        <v>1</v>
      </c>
      <c r="AF389" t="s">
        <v>108</v>
      </c>
      <c r="AG389">
        <v>0.28799999999999998</v>
      </c>
      <c r="AH389">
        <v>2</v>
      </c>
      <c r="AI389">
        <v>64888846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ROW(Source!A497)</f>
        <v>497</v>
      </c>
      <c r="B390">
        <v>64888851</v>
      </c>
      <c r="C390">
        <v>64888845</v>
      </c>
      <c r="D390">
        <v>29420508</v>
      </c>
      <c r="E390">
        <v>1</v>
      </c>
      <c r="F390">
        <v>1</v>
      </c>
      <c r="G390">
        <v>1</v>
      </c>
      <c r="H390">
        <v>1</v>
      </c>
      <c r="I390" t="s">
        <v>253</v>
      </c>
      <c r="J390" t="s">
        <v>3</v>
      </c>
      <c r="K390" t="s">
        <v>254</v>
      </c>
      <c r="L390">
        <v>1369</v>
      </c>
      <c r="N390">
        <v>1013</v>
      </c>
      <c r="O390" t="s">
        <v>244</v>
      </c>
      <c r="P390" t="s">
        <v>244</v>
      </c>
      <c r="Q390">
        <v>1</v>
      </c>
      <c r="X390">
        <v>0.36</v>
      </c>
      <c r="Y390">
        <v>0</v>
      </c>
      <c r="Z390">
        <v>0</v>
      </c>
      <c r="AA390">
        <v>0</v>
      </c>
      <c r="AB390">
        <v>14.09</v>
      </c>
      <c r="AC390">
        <v>0</v>
      </c>
      <c r="AD390">
        <v>1</v>
      </c>
      <c r="AE390">
        <v>1</v>
      </c>
      <c r="AF390" t="s">
        <v>108</v>
      </c>
      <c r="AG390">
        <v>0.28799999999999998</v>
      </c>
      <c r="AH390">
        <v>2</v>
      </c>
      <c r="AI390">
        <v>64888847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ROW(Source!A497)</f>
        <v>497</v>
      </c>
      <c r="B391">
        <v>64888852</v>
      </c>
      <c r="C391">
        <v>64888845</v>
      </c>
      <c r="D391">
        <v>29420467</v>
      </c>
      <c r="E391">
        <v>1</v>
      </c>
      <c r="F391">
        <v>1</v>
      </c>
      <c r="G391">
        <v>1</v>
      </c>
      <c r="H391">
        <v>1</v>
      </c>
      <c r="I391" t="s">
        <v>249</v>
      </c>
      <c r="J391" t="s">
        <v>3</v>
      </c>
      <c r="K391" t="s">
        <v>250</v>
      </c>
      <c r="L391">
        <v>1369</v>
      </c>
      <c r="N391">
        <v>1013</v>
      </c>
      <c r="O391" t="s">
        <v>244</v>
      </c>
      <c r="P391" t="s">
        <v>244</v>
      </c>
      <c r="Q391">
        <v>1</v>
      </c>
      <c r="X391">
        <v>0.14000000000000001</v>
      </c>
      <c r="Y391">
        <v>0</v>
      </c>
      <c r="Z391">
        <v>0</v>
      </c>
      <c r="AA391">
        <v>0</v>
      </c>
      <c r="AB391">
        <v>16.93</v>
      </c>
      <c r="AC391">
        <v>0</v>
      </c>
      <c r="AD391">
        <v>1</v>
      </c>
      <c r="AE391">
        <v>1</v>
      </c>
      <c r="AF391" t="s">
        <v>108</v>
      </c>
      <c r="AG391">
        <v>0.11200000000000002</v>
      </c>
      <c r="AH391">
        <v>2</v>
      </c>
      <c r="AI391">
        <v>64888848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ROW(Source!A497)</f>
        <v>497</v>
      </c>
      <c r="B392">
        <v>64888853</v>
      </c>
      <c r="C392">
        <v>64888845</v>
      </c>
      <c r="D392">
        <v>29412068</v>
      </c>
      <c r="E392">
        <v>1</v>
      </c>
      <c r="F392">
        <v>1</v>
      </c>
      <c r="G392">
        <v>1</v>
      </c>
      <c r="H392">
        <v>1</v>
      </c>
      <c r="I392" t="s">
        <v>251</v>
      </c>
      <c r="J392" t="s">
        <v>3</v>
      </c>
      <c r="K392" t="s">
        <v>252</v>
      </c>
      <c r="L392">
        <v>1369</v>
      </c>
      <c r="N392">
        <v>1013</v>
      </c>
      <c r="O392" t="s">
        <v>244</v>
      </c>
      <c r="P392" t="s">
        <v>244</v>
      </c>
      <c r="Q392">
        <v>1</v>
      </c>
      <c r="X392">
        <v>0.57999999999999996</v>
      </c>
      <c r="Y392">
        <v>0</v>
      </c>
      <c r="Z392">
        <v>0</v>
      </c>
      <c r="AA392">
        <v>0</v>
      </c>
      <c r="AB392">
        <v>10.210000000000001</v>
      </c>
      <c r="AC392">
        <v>0</v>
      </c>
      <c r="AD392">
        <v>1</v>
      </c>
      <c r="AE392">
        <v>1</v>
      </c>
      <c r="AF392" t="s">
        <v>108</v>
      </c>
      <c r="AG392">
        <v>0.46399999999999997</v>
      </c>
      <c r="AH392">
        <v>2</v>
      </c>
      <c r="AI392">
        <v>64888849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ROW(Source!A498)</f>
        <v>498</v>
      </c>
      <c r="B393">
        <v>64888850</v>
      </c>
      <c r="C393">
        <v>64888845</v>
      </c>
      <c r="D393">
        <v>29412067</v>
      </c>
      <c r="E393">
        <v>1</v>
      </c>
      <c r="F393">
        <v>1</v>
      </c>
      <c r="G393">
        <v>1</v>
      </c>
      <c r="H393">
        <v>1</v>
      </c>
      <c r="I393" t="s">
        <v>245</v>
      </c>
      <c r="J393" t="s">
        <v>3</v>
      </c>
      <c r="K393" t="s">
        <v>246</v>
      </c>
      <c r="L393">
        <v>1369</v>
      </c>
      <c r="N393">
        <v>1013</v>
      </c>
      <c r="O393" t="s">
        <v>244</v>
      </c>
      <c r="P393" t="s">
        <v>244</v>
      </c>
      <c r="Q393">
        <v>1</v>
      </c>
      <c r="X393">
        <v>0.36</v>
      </c>
      <c r="Y393">
        <v>0</v>
      </c>
      <c r="Z393">
        <v>0</v>
      </c>
      <c r="AA393">
        <v>0</v>
      </c>
      <c r="AB393">
        <v>15.49</v>
      </c>
      <c r="AC393">
        <v>0</v>
      </c>
      <c r="AD393">
        <v>1</v>
      </c>
      <c r="AE393">
        <v>1</v>
      </c>
      <c r="AF393" t="s">
        <v>108</v>
      </c>
      <c r="AG393">
        <v>0.28799999999999998</v>
      </c>
      <c r="AH393">
        <v>2</v>
      </c>
      <c r="AI393">
        <v>64888846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ROW(Source!A498)</f>
        <v>498</v>
      </c>
      <c r="B394">
        <v>64888851</v>
      </c>
      <c r="C394">
        <v>64888845</v>
      </c>
      <c r="D394">
        <v>29420508</v>
      </c>
      <c r="E394">
        <v>1</v>
      </c>
      <c r="F394">
        <v>1</v>
      </c>
      <c r="G394">
        <v>1</v>
      </c>
      <c r="H394">
        <v>1</v>
      </c>
      <c r="I394" t="s">
        <v>253</v>
      </c>
      <c r="J394" t="s">
        <v>3</v>
      </c>
      <c r="K394" t="s">
        <v>254</v>
      </c>
      <c r="L394">
        <v>1369</v>
      </c>
      <c r="N394">
        <v>1013</v>
      </c>
      <c r="O394" t="s">
        <v>244</v>
      </c>
      <c r="P394" t="s">
        <v>244</v>
      </c>
      <c r="Q394">
        <v>1</v>
      </c>
      <c r="X394">
        <v>0.36</v>
      </c>
      <c r="Y394">
        <v>0</v>
      </c>
      <c r="Z394">
        <v>0</v>
      </c>
      <c r="AA394">
        <v>0</v>
      </c>
      <c r="AB394">
        <v>14.09</v>
      </c>
      <c r="AC394">
        <v>0</v>
      </c>
      <c r="AD394">
        <v>1</v>
      </c>
      <c r="AE394">
        <v>1</v>
      </c>
      <c r="AF394" t="s">
        <v>108</v>
      </c>
      <c r="AG394">
        <v>0.28799999999999998</v>
      </c>
      <c r="AH394">
        <v>2</v>
      </c>
      <c r="AI394">
        <v>64888847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ROW(Source!A498)</f>
        <v>498</v>
      </c>
      <c r="B395">
        <v>64888852</v>
      </c>
      <c r="C395">
        <v>64888845</v>
      </c>
      <c r="D395">
        <v>29420467</v>
      </c>
      <c r="E395">
        <v>1</v>
      </c>
      <c r="F395">
        <v>1</v>
      </c>
      <c r="G395">
        <v>1</v>
      </c>
      <c r="H395">
        <v>1</v>
      </c>
      <c r="I395" t="s">
        <v>249</v>
      </c>
      <c r="J395" t="s">
        <v>3</v>
      </c>
      <c r="K395" t="s">
        <v>250</v>
      </c>
      <c r="L395">
        <v>1369</v>
      </c>
      <c r="N395">
        <v>1013</v>
      </c>
      <c r="O395" t="s">
        <v>244</v>
      </c>
      <c r="P395" t="s">
        <v>244</v>
      </c>
      <c r="Q395">
        <v>1</v>
      </c>
      <c r="X395">
        <v>0.14000000000000001</v>
      </c>
      <c r="Y395">
        <v>0</v>
      </c>
      <c r="Z395">
        <v>0</v>
      </c>
      <c r="AA395">
        <v>0</v>
      </c>
      <c r="AB395">
        <v>16.93</v>
      </c>
      <c r="AC395">
        <v>0</v>
      </c>
      <c r="AD395">
        <v>1</v>
      </c>
      <c r="AE395">
        <v>1</v>
      </c>
      <c r="AF395" t="s">
        <v>108</v>
      </c>
      <c r="AG395">
        <v>0.11200000000000002</v>
      </c>
      <c r="AH395">
        <v>2</v>
      </c>
      <c r="AI395">
        <v>64888848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ROW(Source!A498)</f>
        <v>498</v>
      </c>
      <c r="B396">
        <v>64888853</v>
      </c>
      <c r="C396">
        <v>64888845</v>
      </c>
      <c r="D396">
        <v>29412068</v>
      </c>
      <c r="E396">
        <v>1</v>
      </c>
      <c r="F396">
        <v>1</v>
      </c>
      <c r="G396">
        <v>1</v>
      </c>
      <c r="H396">
        <v>1</v>
      </c>
      <c r="I396" t="s">
        <v>251</v>
      </c>
      <c r="J396" t="s">
        <v>3</v>
      </c>
      <c r="K396" t="s">
        <v>252</v>
      </c>
      <c r="L396">
        <v>1369</v>
      </c>
      <c r="N396">
        <v>1013</v>
      </c>
      <c r="O396" t="s">
        <v>244</v>
      </c>
      <c r="P396" t="s">
        <v>244</v>
      </c>
      <c r="Q396">
        <v>1</v>
      </c>
      <c r="X396">
        <v>0.57999999999999996</v>
      </c>
      <c r="Y396">
        <v>0</v>
      </c>
      <c r="Z396">
        <v>0</v>
      </c>
      <c r="AA396">
        <v>0</v>
      </c>
      <c r="AB396">
        <v>10.210000000000001</v>
      </c>
      <c r="AC396">
        <v>0</v>
      </c>
      <c r="AD396">
        <v>1</v>
      </c>
      <c r="AE396">
        <v>1</v>
      </c>
      <c r="AF396" t="s">
        <v>108</v>
      </c>
      <c r="AG396">
        <v>0.46399999999999997</v>
      </c>
      <c r="AH396">
        <v>2</v>
      </c>
      <c r="AI396">
        <v>64888849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ROW(Source!A499)</f>
        <v>499</v>
      </c>
      <c r="B397">
        <v>64888860</v>
      </c>
      <c r="C397">
        <v>64888854</v>
      </c>
      <c r="D397">
        <v>29479127</v>
      </c>
      <c r="E397">
        <v>1</v>
      </c>
      <c r="F397">
        <v>1</v>
      </c>
      <c r="G397">
        <v>1</v>
      </c>
      <c r="H397">
        <v>1</v>
      </c>
      <c r="I397" t="s">
        <v>242</v>
      </c>
      <c r="J397" t="s">
        <v>3</v>
      </c>
      <c r="K397" t="s">
        <v>243</v>
      </c>
      <c r="L397">
        <v>1369</v>
      </c>
      <c r="N397">
        <v>1013</v>
      </c>
      <c r="O397" t="s">
        <v>244</v>
      </c>
      <c r="P397" t="s">
        <v>244</v>
      </c>
      <c r="Q397">
        <v>1</v>
      </c>
      <c r="X397">
        <v>0.43</v>
      </c>
      <c r="Y397">
        <v>0</v>
      </c>
      <c r="Z397">
        <v>0</v>
      </c>
      <c r="AA397">
        <v>0</v>
      </c>
      <c r="AB397">
        <v>12.92</v>
      </c>
      <c r="AC397">
        <v>0</v>
      </c>
      <c r="AD397">
        <v>1</v>
      </c>
      <c r="AE397">
        <v>1</v>
      </c>
      <c r="AF397" t="s">
        <v>108</v>
      </c>
      <c r="AG397">
        <v>0.34400000000000003</v>
      </c>
      <c r="AH397">
        <v>2</v>
      </c>
      <c r="AI397">
        <v>64888855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ROW(Source!A499)</f>
        <v>499</v>
      </c>
      <c r="B398">
        <v>64888861</v>
      </c>
      <c r="C398">
        <v>64888854</v>
      </c>
      <c r="D398">
        <v>29412067</v>
      </c>
      <c r="E398">
        <v>1</v>
      </c>
      <c r="F398">
        <v>1</v>
      </c>
      <c r="G398">
        <v>1</v>
      </c>
      <c r="H398">
        <v>1</v>
      </c>
      <c r="I398" t="s">
        <v>245</v>
      </c>
      <c r="J398" t="s">
        <v>3</v>
      </c>
      <c r="K398" t="s">
        <v>246</v>
      </c>
      <c r="L398">
        <v>1369</v>
      </c>
      <c r="N398">
        <v>1013</v>
      </c>
      <c r="O398" t="s">
        <v>244</v>
      </c>
      <c r="P398" t="s">
        <v>244</v>
      </c>
      <c r="Q398">
        <v>1</v>
      </c>
      <c r="X398">
        <v>1.08</v>
      </c>
      <c r="Y398">
        <v>0</v>
      </c>
      <c r="Z398">
        <v>0</v>
      </c>
      <c r="AA398">
        <v>0</v>
      </c>
      <c r="AB398">
        <v>15.49</v>
      </c>
      <c r="AC398">
        <v>0</v>
      </c>
      <c r="AD398">
        <v>1</v>
      </c>
      <c r="AE398">
        <v>1</v>
      </c>
      <c r="AF398" t="s">
        <v>108</v>
      </c>
      <c r="AG398">
        <v>0.8640000000000001</v>
      </c>
      <c r="AH398">
        <v>2</v>
      </c>
      <c r="AI398">
        <v>64888856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ROW(Source!A499)</f>
        <v>499</v>
      </c>
      <c r="B399">
        <v>64888862</v>
      </c>
      <c r="C399">
        <v>64888854</v>
      </c>
      <c r="D399">
        <v>29479234</v>
      </c>
      <c r="E399">
        <v>1</v>
      </c>
      <c r="F399">
        <v>1</v>
      </c>
      <c r="G399">
        <v>1</v>
      </c>
      <c r="H399">
        <v>1</v>
      </c>
      <c r="I399" t="s">
        <v>247</v>
      </c>
      <c r="J399" t="s">
        <v>3</v>
      </c>
      <c r="K399" t="s">
        <v>248</v>
      </c>
      <c r="L399">
        <v>1369</v>
      </c>
      <c r="N399">
        <v>1013</v>
      </c>
      <c r="O399" t="s">
        <v>244</v>
      </c>
      <c r="P399" t="s">
        <v>244</v>
      </c>
      <c r="Q399">
        <v>1</v>
      </c>
      <c r="X399">
        <v>1.08</v>
      </c>
      <c r="Y399">
        <v>0</v>
      </c>
      <c r="Z399">
        <v>0</v>
      </c>
      <c r="AA399">
        <v>0</v>
      </c>
      <c r="AB399">
        <v>12.69</v>
      </c>
      <c r="AC399">
        <v>0</v>
      </c>
      <c r="AD399">
        <v>1</v>
      </c>
      <c r="AE399">
        <v>1</v>
      </c>
      <c r="AF399" t="s">
        <v>108</v>
      </c>
      <c r="AG399">
        <v>0.8640000000000001</v>
      </c>
      <c r="AH399">
        <v>2</v>
      </c>
      <c r="AI399">
        <v>64888857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ROW(Source!A499)</f>
        <v>499</v>
      </c>
      <c r="B400">
        <v>64888863</v>
      </c>
      <c r="C400">
        <v>64888854</v>
      </c>
      <c r="D400">
        <v>29420467</v>
      </c>
      <c r="E400">
        <v>1</v>
      </c>
      <c r="F400">
        <v>1</v>
      </c>
      <c r="G400">
        <v>1</v>
      </c>
      <c r="H400">
        <v>1</v>
      </c>
      <c r="I400" t="s">
        <v>249</v>
      </c>
      <c r="J400" t="s">
        <v>3</v>
      </c>
      <c r="K400" t="s">
        <v>250</v>
      </c>
      <c r="L400">
        <v>1369</v>
      </c>
      <c r="N400">
        <v>1013</v>
      </c>
      <c r="O400" t="s">
        <v>244</v>
      </c>
      <c r="P400" t="s">
        <v>244</v>
      </c>
      <c r="Q400">
        <v>1</v>
      </c>
      <c r="X400">
        <v>0.43</v>
      </c>
      <c r="Y400">
        <v>0</v>
      </c>
      <c r="Z400">
        <v>0</v>
      </c>
      <c r="AA400">
        <v>0</v>
      </c>
      <c r="AB400">
        <v>16.93</v>
      </c>
      <c r="AC400">
        <v>0</v>
      </c>
      <c r="AD400">
        <v>1</v>
      </c>
      <c r="AE400">
        <v>1</v>
      </c>
      <c r="AF400" t="s">
        <v>108</v>
      </c>
      <c r="AG400">
        <v>0.34400000000000003</v>
      </c>
      <c r="AH400">
        <v>2</v>
      </c>
      <c r="AI400">
        <v>64888858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ROW(Source!A499)</f>
        <v>499</v>
      </c>
      <c r="B401">
        <v>64888864</v>
      </c>
      <c r="C401">
        <v>64888854</v>
      </c>
      <c r="D401">
        <v>29412068</v>
      </c>
      <c r="E401">
        <v>1</v>
      </c>
      <c r="F401">
        <v>1</v>
      </c>
      <c r="G401">
        <v>1</v>
      </c>
      <c r="H401">
        <v>1</v>
      </c>
      <c r="I401" t="s">
        <v>251</v>
      </c>
      <c r="J401" t="s">
        <v>3</v>
      </c>
      <c r="K401" t="s">
        <v>252</v>
      </c>
      <c r="L401">
        <v>1369</v>
      </c>
      <c r="N401">
        <v>1013</v>
      </c>
      <c r="O401" t="s">
        <v>244</v>
      </c>
      <c r="P401" t="s">
        <v>244</v>
      </c>
      <c r="Q401">
        <v>1</v>
      </c>
      <c r="X401">
        <v>1.3</v>
      </c>
      <c r="Y401">
        <v>0</v>
      </c>
      <c r="Z401">
        <v>0</v>
      </c>
      <c r="AA401">
        <v>0</v>
      </c>
      <c r="AB401">
        <v>10.210000000000001</v>
      </c>
      <c r="AC401">
        <v>0</v>
      </c>
      <c r="AD401">
        <v>1</v>
      </c>
      <c r="AE401">
        <v>1</v>
      </c>
      <c r="AF401" t="s">
        <v>108</v>
      </c>
      <c r="AG401">
        <v>1.04</v>
      </c>
      <c r="AH401">
        <v>2</v>
      </c>
      <c r="AI401">
        <v>64888859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ROW(Source!A500)</f>
        <v>500</v>
      </c>
      <c r="B402">
        <v>64888860</v>
      </c>
      <c r="C402">
        <v>64888854</v>
      </c>
      <c r="D402">
        <v>29479127</v>
      </c>
      <c r="E402">
        <v>1</v>
      </c>
      <c r="F402">
        <v>1</v>
      </c>
      <c r="G402">
        <v>1</v>
      </c>
      <c r="H402">
        <v>1</v>
      </c>
      <c r="I402" t="s">
        <v>242</v>
      </c>
      <c r="J402" t="s">
        <v>3</v>
      </c>
      <c r="K402" t="s">
        <v>243</v>
      </c>
      <c r="L402">
        <v>1369</v>
      </c>
      <c r="N402">
        <v>1013</v>
      </c>
      <c r="O402" t="s">
        <v>244</v>
      </c>
      <c r="P402" t="s">
        <v>244</v>
      </c>
      <c r="Q402">
        <v>1</v>
      </c>
      <c r="X402">
        <v>0.43</v>
      </c>
      <c r="Y402">
        <v>0</v>
      </c>
      <c r="Z402">
        <v>0</v>
      </c>
      <c r="AA402">
        <v>0</v>
      </c>
      <c r="AB402">
        <v>12.92</v>
      </c>
      <c r="AC402">
        <v>0</v>
      </c>
      <c r="AD402">
        <v>1</v>
      </c>
      <c r="AE402">
        <v>1</v>
      </c>
      <c r="AF402" t="s">
        <v>108</v>
      </c>
      <c r="AG402">
        <v>0.34400000000000003</v>
      </c>
      <c r="AH402">
        <v>2</v>
      </c>
      <c r="AI402">
        <v>64888855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ROW(Source!A500)</f>
        <v>500</v>
      </c>
      <c r="B403">
        <v>64888861</v>
      </c>
      <c r="C403">
        <v>64888854</v>
      </c>
      <c r="D403">
        <v>29412067</v>
      </c>
      <c r="E403">
        <v>1</v>
      </c>
      <c r="F403">
        <v>1</v>
      </c>
      <c r="G403">
        <v>1</v>
      </c>
      <c r="H403">
        <v>1</v>
      </c>
      <c r="I403" t="s">
        <v>245</v>
      </c>
      <c r="J403" t="s">
        <v>3</v>
      </c>
      <c r="K403" t="s">
        <v>246</v>
      </c>
      <c r="L403">
        <v>1369</v>
      </c>
      <c r="N403">
        <v>1013</v>
      </c>
      <c r="O403" t="s">
        <v>244</v>
      </c>
      <c r="P403" t="s">
        <v>244</v>
      </c>
      <c r="Q403">
        <v>1</v>
      </c>
      <c r="X403">
        <v>1.08</v>
      </c>
      <c r="Y403">
        <v>0</v>
      </c>
      <c r="Z403">
        <v>0</v>
      </c>
      <c r="AA403">
        <v>0</v>
      </c>
      <c r="AB403">
        <v>15.49</v>
      </c>
      <c r="AC403">
        <v>0</v>
      </c>
      <c r="AD403">
        <v>1</v>
      </c>
      <c r="AE403">
        <v>1</v>
      </c>
      <c r="AF403" t="s">
        <v>108</v>
      </c>
      <c r="AG403">
        <v>0.8640000000000001</v>
      </c>
      <c r="AH403">
        <v>2</v>
      </c>
      <c r="AI403">
        <v>64888856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ROW(Source!A500)</f>
        <v>500</v>
      </c>
      <c r="B404">
        <v>64888862</v>
      </c>
      <c r="C404">
        <v>64888854</v>
      </c>
      <c r="D404">
        <v>29479234</v>
      </c>
      <c r="E404">
        <v>1</v>
      </c>
      <c r="F404">
        <v>1</v>
      </c>
      <c r="G404">
        <v>1</v>
      </c>
      <c r="H404">
        <v>1</v>
      </c>
      <c r="I404" t="s">
        <v>247</v>
      </c>
      <c r="J404" t="s">
        <v>3</v>
      </c>
      <c r="K404" t="s">
        <v>248</v>
      </c>
      <c r="L404">
        <v>1369</v>
      </c>
      <c r="N404">
        <v>1013</v>
      </c>
      <c r="O404" t="s">
        <v>244</v>
      </c>
      <c r="P404" t="s">
        <v>244</v>
      </c>
      <c r="Q404">
        <v>1</v>
      </c>
      <c r="X404">
        <v>1.08</v>
      </c>
      <c r="Y404">
        <v>0</v>
      </c>
      <c r="Z404">
        <v>0</v>
      </c>
      <c r="AA404">
        <v>0</v>
      </c>
      <c r="AB404">
        <v>12.69</v>
      </c>
      <c r="AC404">
        <v>0</v>
      </c>
      <c r="AD404">
        <v>1</v>
      </c>
      <c r="AE404">
        <v>1</v>
      </c>
      <c r="AF404" t="s">
        <v>108</v>
      </c>
      <c r="AG404">
        <v>0.8640000000000001</v>
      </c>
      <c r="AH404">
        <v>2</v>
      </c>
      <c r="AI404">
        <v>64888857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ROW(Source!A500)</f>
        <v>500</v>
      </c>
      <c r="B405">
        <v>64888863</v>
      </c>
      <c r="C405">
        <v>64888854</v>
      </c>
      <c r="D405">
        <v>29420467</v>
      </c>
      <c r="E405">
        <v>1</v>
      </c>
      <c r="F405">
        <v>1</v>
      </c>
      <c r="G405">
        <v>1</v>
      </c>
      <c r="H405">
        <v>1</v>
      </c>
      <c r="I405" t="s">
        <v>249</v>
      </c>
      <c r="J405" t="s">
        <v>3</v>
      </c>
      <c r="K405" t="s">
        <v>250</v>
      </c>
      <c r="L405">
        <v>1369</v>
      </c>
      <c r="N405">
        <v>1013</v>
      </c>
      <c r="O405" t="s">
        <v>244</v>
      </c>
      <c r="P405" t="s">
        <v>244</v>
      </c>
      <c r="Q405">
        <v>1</v>
      </c>
      <c r="X405">
        <v>0.43</v>
      </c>
      <c r="Y405">
        <v>0</v>
      </c>
      <c r="Z405">
        <v>0</v>
      </c>
      <c r="AA405">
        <v>0</v>
      </c>
      <c r="AB405">
        <v>16.93</v>
      </c>
      <c r="AC405">
        <v>0</v>
      </c>
      <c r="AD405">
        <v>1</v>
      </c>
      <c r="AE405">
        <v>1</v>
      </c>
      <c r="AF405" t="s">
        <v>108</v>
      </c>
      <c r="AG405">
        <v>0.34400000000000003</v>
      </c>
      <c r="AH405">
        <v>2</v>
      </c>
      <c r="AI405">
        <v>64888858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ROW(Source!A500)</f>
        <v>500</v>
      </c>
      <c r="B406">
        <v>64888864</v>
      </c>
      <c r="C406">
        <v>64888854</v>
      </c>
      <c r="D406">
        <v>29412068</v>
      </c>
      <c r="E406">
        <v>1</v>
      </c>
      <c r="F406">
        <v>1</v>
      </c>
      <c r="G406">
        <v>1</v>
      </c>
      <c r="H406">
        <v>1</v>
      </c>
      <c r="I406" t="s">
        <v>251</v>
      </c>
      <c r="J406" t="s">
        <v>3</v>
      </c>
      <c r="K406" t="s">
        <v>252</v>
      </c>
      <c r="L406">
        <v>1369</v>
      </c>
      <c r="N406">
        <v>1013</v>
      </c>
      <c r="O406" t="s">
        <v>244</v>
      </c>
      <c r="P406" t="s">
        <v>244</v>
      </c>
      <c r="Q406">
        <v>1</v>
      </c>
      <c r="X406">
        <v>1.3</v>
      </c>
      <c r="Y406">
        <v>0</v>
      </c>
      <c r="Z406">
        <v>0</v>
      </c>
      <c r="AA406">
        <v>0</v>
      </c>
      <c r="AB406">
        <v>10.210000000000001</v>
      </c>
      <c r="AC406">
        <v>0</v>
      </c>
      <c r="AD406">
        <v>1</v>
      </c>
      <c r="AE406">
        <v>1</v>
      </c>
      <c r="AF406" t="s">
        <v>108</v>
      </c>
      <c r="AG406">
        <v>1.04</v>
      </c>
      <c r="AH406">
        <v>2</v>
      </c>
      <c r="AI406">
        <v>64888859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ROW(Source!A501)</f>
        <v>501</v>
      </c>
      <c r="B407">
        <v>64888870</v>
      </c>
      <c r="C407">
        <v>64888865</v>
      </c>
      <c r="D407">
        <v>29412067</v>
      </c>
      <c r="E407">
        <v>1</v>
      </c>
      <c r="F407">
        <v>1</v>
      </c>
      <c r="G407">
        <v>1</v>
      </c>
      <c r="H407">
        <v>1</v>
      </c>
      <c r="I407" t="s">
        <v>245</v>
      </c>
      <c r="J407" t="s">
        <v>3</v>
      </c>
      <c r="K407" t="s">
        <v>246</v>
      </c>
      <c r="L407">
        <v>1369</v>
      </c>
      <c r="N407">
        <v>1013</v>
      </c>
      <c r="O407" t="s">
        <v>244</v>
      </c>
      <c r="P407" t="s">
        <v>244</v>
      </c>
      <c r="Q407">
        <v>1</v>
      </c>
      <c r="X407">
        <v>2.52</v>
      </c>
      <c r="Y407">
        <v>0</v>
      </c>
      <c r="Z407">
        <v>0</v>
      </c>
      <c r="AA407">
        <v>0</v>
      </c>
      <c r="AB407">
        <v>15.49</v>
      </c>
      <c r="AC407">
        <v>0</v>
      </c>
      <c r="AD407">
        <v>1</v>
      </c>
      <c r="AE407">
        <v>1</v>
      </c>
      <c r="AF407" t="s">
        <v>108</v>
      </c>
      <c r="AG407">
        <v>2.016</v>
      </c>
      <c r="AH407">
        <v>2</v>
      </c>
      <c r="AI407">
        <v>64888866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ROW(Source!A501)</f>
        <v>501</v>
      </c>
      <c r="B408">
        <v>64888871</v>
      </c>
      <c r="C408">
        <v>64888865</v>
      </c>
      <c r="D408">
        <v>29420508</v>
      </c>
      <c r="E408">
        <v>1</v>
      </c>
      <c r="F408">
        <v>1</v>
      </c>
      <c r="G408">
        <v>1</v>
      </c>
      <c r="H408">
        <v>1</v>
      </c>
      <c r="I408" t="s">
        <v>253</v>
      </c>
      <c r="J408" t="s">
        <v>3</v>
      </c>
      <c r="K408" t="s">
        <v>254</v>
      </c>
      <c r="L408">
        <v>1369</v>
      </c>
      <c r="N408">
        <v>1013</v>
      </c>
      <c r="O408" t="s">
        <v>244</v>
      </c>
      <c r="P408" t="s">
        <v>244</v>
      </c>
      <c r="Q408">
        <v>1</v>
      </c>
      <c r="X408">
        <v>2.52</v>
      </c>
      <c r="Y408">
        <v>0</v>
      </c>
      <c r="Z408">
        <v>0</v>
      </c>
      <c r="AA408">
        <v>0</v>
      </c>
      <c r="AB408">
        <v>14.09</v>
      </c>
      <c r="AC408">
        <v>0</v>
      </c>
      <c r="AD408">
        <v>1</v>
      </c>
      <c r="AE408">
        <v>1</v>
      </c>
      <c r="AF408" t="s">
        <v>108</v>
      </c>
      <c r="AG408">
        <v>2.016</v>
      </c>
      <c r="AH408">
        <v>2</v>
      </c>
      <c r="AI408">
        <v>64888867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ROW(Source!A501)</f>
        <v>501</v>
      </c>
      <c r="B409">
        <v>64888872</v>
      </c>
      <c r="C409">
        <v>64888865</v>
      </c>
      <c r="D409">
        <v>29420467</v>
      </c>
      <c r="E409">
        <v>1</v>
      </c>
      <c r="F409">
        <v>1</v>
      </c>
      <c r="G409">
        <v>1</v>
      </c>
      <c r="H409">
        <v>1</v>
      </c>
      <c r="I409" t="s">
        <v>249</v>
      </c>
      <c r="J409" t="s">
        <v>3</v>
      </c>
      <c r="K409" t="s">
        <v>250</v>
      </c>
      <c r="L409">
        <v>1369</v>
      </c>
      <c r="N409">
        <v>1013</v>
      </c>
      <c r="O409" t="s">
        <v>244</v>
      </c>
      <c r="P409" t="s">
        <v>244</v>
      </c>
      <c r="Q409">
        <v>1</v>
      </c>
      <c r="X409">
        <v>1.01</v>
      </c>
      <c r="Y409">
        <v>0</v>
      </c>
      <c r="Z409">
        <v>0</v>
      </c>
      <c r="AA409">
        <v>0</v>
      </c>
      <c r="AB409">
        <v>16.93</v>
      </c>
      <c r="AC409">
        <v>0</v>
      </c>
      <c r="AD409">
        <v>1</v>
      </c>
      <c r="AE409">
        <v>1</v>
      </c>
      <c r="AF409" t="s">
        <v>108</v>
      </c>
      <c r="AG409">
        <v>0.80800000000000005</v>
      </c>
      <c r="AH409">
        <v>2</v>
      </c>
      <c r="AI409">
        <v>64888868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ROW(Source!A501)</f>
        <v>501</v>
      </c>
      <c r="B410">
        <v>64888873</v>
      </c>
      <c r="C410">
        <v>64888865</v>
      </c>
      <c r="D410">
        <v>29412068</v>
      </c>
      <c r="E410">
        <v>1</v>
      </c>
      <c r="F410">
        <v>1</v>
      </c>
      <c r="G410">
        <v>1</v>
      </c>
      <c r="H410">
        <v>1</v>
      </c>
      <c r="I410" t="s">
        <v>251</v>
      </c>
      <c r="J410" t="s">
        <v>3</v>
      </c>
      <c r="K410" t="s">
        <v>252</v>
      </c>
      <c r="L410">
        <v>1369</v>
      </c>
      <c r="N410">
        <v>1013</v>
      </c>
      <c r="O410" t="s">
        <v>244</v>
      </c>
      <c r="P410" t="s">
        <v>244</v>
      </c>
      <c r="Q410">
        <v>1</v>
      </c>
      <c r="X410">
        <v>4.03</v>
      </c>
      <c r="Y410">
        <v>0</v>
      </c>
      <c r="Z410">
        <v>0</v>
      </c>
      <c r="AA410">
        <v>0</v>
      </c>
      <c r="AB410">
        <v>10.210000000000001</v>
      </c>
      <c r="AC410">
        <v>0</v>
      </c>
      <c r="AD410">
        <v>1</v>
      </c>
      <c r="AE410">
        <v>1</v>
      </c>
      <c r="AF410" t="s">
        <v>108</v>
      </c>
      <c r="AG410">
        <v>3.2240000000000002</v>
      </c>
      <c r="AH410">
        <v>2</v>
      </c>
      <c r="AI410">
        <v>64888869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ROW(Source!A502)</f>
        <v>502</v>
      </c>
      <c r="B411">
        <v>64888870</v>
      </c>
      <c r="C411">
        <v>64888865</v>
      </c>
      <c r="D411">
        <v>29412067</v>
      </c>
      <c r="E411">
        <v>1</v>
      </c>
      <c r="F411">
        <v>1</v>
      </c>
      <c r="G411">
        <v>1</v>
      </c>
      <c r="H411">
        <v>1</v>
      </c>
      <c r="I411" t="s">
        <v>245</v>
      </c>
      <c r="J411" t="s">
        <v>3</v>
      </c>
      <c r="K411" t="s">
        <v>246</v>
      </c>
      <c r="L411">
        <v>1369</v>
      </c>
      <c r="N411">
        <v>1013</v>
      </c>
      <c r="O411" t="s">
        <v>244</v>
      </c>
      <c r="P411" t="s">
        <v>244</v>
      </c>
      <c r="Q411">
        <v>1</v>
      </c>
      <c r="X411">
        <v>2.52</v>
      </c>
      <c r="Y411">
        <v>0</v>
      </c>
      <c r="Z411">
        <v>0</v>
      </c>
      <c r="AA411">
        <v>0</v>
      </c>
      <c r="AB411">
        <v>15.49</v>
      </c>
      <c r="AC411">
        <v>0</v>
      </c>
      <c r="AD411">
        <v>1</v>
      </c>
      <c r="AE411">
        <v>1</v>
      </c>
      <c r="AF411" t="s">
        <v>108</v>
      </c>
      <c r="AG411">
        <v>2.016</v>
      </c>
      <c r="AH411">
        <v>2</v>
      </c>
      <c r="AI411">
        <v>64888866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ROW(Source!A502)</f>
        <v>502</v>
      </c>
      <c r="B412">
        <v>64888871</v>
      </c>
      <c r="C412">
        <v>64888865</v>
      </c>
      <c r="D412">
        <v>29420508</v>
      </c>
      <c r="E412">
        <v>1</v>
      </c>
      <c r="F412">
        <v>1</v>
      </c>
      <c r="G412">
        <v>1</v>
      </c>
      <c r="H412">
        <v>1</v>
      </c>
      <c r="I412" t="s">
        <v>253</v>
      </c>
      <c r="J412" t="s">
        <v>3</v>
      </c>
      <c r="K412" t="s">
        <v>254</v>
      </c>
      <c r="L412">
        <v>1369</v>
      </c>
      <c r="N412">
        <v>1013</v>
      </c>
      <c r="O412" t="s">
        <v>244</v>
      </c>
      <c r="P412" t="s">
        <v>244</v>
      </c>
      <c r="Q412">
        <v>1</v>
      </c>
      <c r="X412">
        <v>2.52</v>
      </c>
      <c r="Y412">
        <v>0</v>
      </c>
      <c r="Z412">
        <v>0</v>
      </c>
      <c r="AA412">
        <v>0</v>
      </c>
      <c r="AB412">
        <v>14.09</v>
      </c>
      <c r="AC412">
        <v>0</v>
      </c>
      <c r="AD412">
        <v>1</v>
      </c>
      <c r="AE412">
        <v>1</v>
      </c>
      <c r="AF412" t="s">
        <v>108</v>
      </c>
      <c r="AG412">
        <v>2.016</v>
      </c>
      <c r="AH412">
        <v>2</v>
      </c>
      <c r="AI412">
        <v>64888867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ROW(Source!A502)</f>
        <v>502</v>
      </c>
      <c r="B413">
        <v>64888872</v>
      </c>
      <c r="C413">
        <v>64888865</v>
      </c>
      <c r="D413">
        <v>29420467</v>
      </c>
      <c r="E413">
        <v>1</v>
      </c>
      <c r="F413">
        <v>1</v>
      </c>
      <c r="G413">
        <v>1</v>
      </c>
      <c r="H413">
        <v>1</v>
      </c>
      <c r="I413" t="s">
        <v>249</v>
      </c>
      <c r="J413" t="s">
        <v>3</v>
      </c>
      <c r="K413" t="s">
        <v>250</v>
      </c>
      <c r="L413">
        <v>1369</v>
      </c>
      <c r="N413">
        <v>1013</v>
      </c>
      <c r="O413" t="s">
        <v>244</v>
      </c>
      <c r="P413" t="s">
        <v>244</v>
      </c>
      <c r="Q413">
        <v>1</v>
      </c>
      <c r="X413">
        <v>1.01</v>
      </c>
      <c r="Y413">
        <v>0</v>
      </c>
      <c r="Z413">
        <v>0</v>
      </c>
      <c r="AA413">
        <v>0</v>
      </c>
      <c r="AB413">
        <v>16.93</v>
      </c>
      <c r="AC413">
        <v>0</v>
      </c>
      <c r="AD413">
        <v>1</v>
      </c>
      <c r="AE413">
        <v>1</v>
      </c>
      <c r="AF413" t="s">
        <v>108</v>
      </c>
      <c r="AG413">
        <v>0.80800000000000005</v>
      </c>
      <c r="AH413">
        <v>2</v>
      </c>
      <c r="AI413">
        <v>64888868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ROW(Source!A502)</f>
        <v>502</v>
      </c>
      <c r="B414">
        <v>64888873</v>
      </c>
      <c r="C414">
        <v>64888865</v>
      </c>
      <c r="D414">
        <v>29412068</v>
      </c>
      <c r="E414">
        <v>1</v>
      </c>
      <c r="F414">
        <v>1</v>
      </c>
      <c r="G414">
        <v>1</v>
      </c>
      <c r="H414">
        <v>1</v>
      </c>
      <c r="I414" t="s">
        <v>251</v>
      </c>
      <c r="J414" t="s">
        <v>3</v>
      </c>
      <c r="K414" t="s">
        <v>252</v>
      </c>
      <c r="L414">
        <v>1369</v>
      </c>
      <c r="N414">
        <v>1013</v>
      </c>
      <c r="O414" t="s">
        <v>244</v>
      </c>
      <c r="P414" t="s">
        <v>244</v>
      </c>
      <c r="Q414">
        <v>1</v>
      </c>
      <c r="X414">
        <v>4.03</v>
      </c>
      <c r="Y414">
        <v>0</v>
      </c>
      <c r="Z414">
        <v>0</v>
      </c>
      <c r="AA414">
        <v>0</v>
      </c>
      <c r="AB414">
        <v>10.210000000000001</v>
      </c>
      <c r="AC414">
        <v>0</v>
      </c>
      <c r="AD414">
        <v>1</v>
      </c>
      <c r="AE414">
        <v>1</v>
      </c>
      <c r="AF414" t="s">
        <v>108</v>
      </c>
      <c r="AG414">
        <v>3.2240000000000002</v>
      </c>
      <c r="AH414">
        <v>2</v>
      </c>
      <c r="AI414">
        <v>64888869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ROW(Source!A503)</f>
        <v>503</v>
      </c>
      <c r="B415">
        <v>64888880</v>
      </c>
      <c r="C415">
        <v>64888874</v>
      </c>
      <c r="D415">
        <v>29479127</v>
      </c>
      <c r="E415">
        <v>1</v>
      </c>
      <c r="F415">
        <v>1</v>
      </c>
      <c r="G415">
        <v>1</v>
      </c>
      <c r="H415">
        <v>1</v>
      </c>
      <c r="I415" t="s">
        <v>242</v>
      </c>
      <c r="J415" t="s">
        <v>3</v>
      </c>
      <c r="K415" t="s">
        <v>243</v>
      </c>
      <c r="L415">
        <v>1369</v>
      </c>
      <c r="N415">
        <v>1013</v>
      </c>
      <c r="O415" t="s">
        <v>244</v>
      </c>
      <c r="P415" t="s">
        <v>244</v>
      </c>
      <c r="Q415">
        <v>1</v>
      </c>
      <c r="X415">
        <v>2.16</v>
      </c>
      <c r="Y415">
        <v>0</v>
      </c>
      <c r="Z415">
        <v>0</v>
      </c>
      <c r="AA415">
        <v>0</v>
      </c>
      <c r="AB415">
        <v>12.92</v>
      </c>
      <c r="AC415">
        <v>0</v>
      </c>
      <c r="AD415">
        <v>1</v>
      </c>
      <c r="AE415">
        <v>1</v>
      </c>
      <c r="AF415" t="s">
        <v>108</v>
      </c>
      <c r="AG415">
        <v>1.7280000000000002</v>
      </c>
      <c r="AH415">
        <v>2</v>
      </c>
      <c r="AI415">
        <v>64888875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ROW(Source!A503)</f>
        <v>503</v>
      </c>
      <c r="B416">
        <v>64888881</v>
      </c>
      <c r="C416">
        <v>64888874</v>
      </c>
      <c r="D416">
        <v>29412067</v>
      </c>
      <c r="E416">
        <v>1</v>
      </c>
      <c r="F416">
        <v>1</v>
      </c>
      <c r="G416">
        <v>1</v>
      </c>
      <c r="H416">
        <v>1</v>
      </c>
      <c r="I416" t="s">
        <v>245</v>
      </c>
      <c r="J416" t="s">
        <v>3</v>
      </c>
      <c r="K416" t="s">
        <v>246</v>
      </c>
      <c r="L416">
        <v>1369</v>
      </c>
      <c r="N416">
        <v>1013</v>
      </c>
      <c r="O416" t="s">
        <v>244</v>
      </c>
      <c r="P416" t="s">
        <v>244</v>
      </c>
      <c r="Q416">
        <v>1</v>
      </c>
      <c r="X416">
        <v>1.44</v>
      </c>
      <c r="Y416">
        <v>0</v>
      </c>
      <c r="Z416">
        <v>0</v>
      </c>
      <c r="AA416">
        <v>0</v>
      </c>
      <c r="AB416">
        <v>15.49</v>
      </c>
      <c r="AC416">
        <v>0</v>
      </c>
      <c r="AD416">
        <v>1</v>
      </c>
      <c r="AE416">
        <v>1</v>
      </c>
      <c r="AF416" t="s">
        <v>108</v>
      </c>
      <c r="AG416">
        <v>1.1519999999999999</v>
      </c>
      <c r="AH416">
        <v>2</v>
      </c>
      <c r="AI416">
        <v>64888876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ROW(Source!A503)</f>
        <v>503</v>
      </c>
      <c r="B417">
        <v>64888882</v>
      </c>
      <c r="C417">
        <v>64888874</v>
      </c>
      <c r="D417">
        <v>29420508</v>
      </c>
      <c r="E417">
        <v>1</v>
      </c>
      <c r="F417">
        <v>1</v>
      </c>
      <c r="G417">
        <v>1</v>
      </c>
      <c r="H417">
        <v>1</v>
      </c>
      <c r="I417" t="s">
        <v>253</v>
      </c>
      <c r="J417" t="s">
        <v>3</v>
      </c>
      <c r="K417" t="s">
        <v>254</v>
      </c>
      <c r="L417">
        <v>1369</v>
      </c>
      <c r="N417">
        <v>1013</v>
      </c>
      <c r="O417" t="s">
        <v>244</v>
      </c>
      <c r="P417" t="s">
        <v>244</v>
      </c>
      <c r="Q417">
        <v>1</v>
      </c>
      <c r="X417">
        <v>1.44</v>
      </c>
      <c r="Y417">
        <v>0</v>
      </c>
      <c r="Z417">
        <v>0</v>
      </c>
      <c r="AA417">
        <v>0</v>
      </c>
      <c r="AB417">
        <v>14.09</v>
      </c>
      <c r="AC417">
        <v>0</v>
      </c>
      <c r="AD417">
        <v>1</v>
      </c>
      <c r="AE417">
        <v>1</v>
      </c>
      <c r="AF417" t="s">
        <v>108</v>
      </c>
      <c r="AG417">
        <v>1.1519999999999999</v>
      </c>
      <c r="AH417">
        <v>2</v>
      </c>
      <c r="AI417">
        <v>64888877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ROW(Source!A503)</f>
        <v>503</v>
      </c>
      <c r="B418">
        <v>64888883</v>
      </c>
      <c r="C418">
        <v>64888874</v>
      </c>
      <c r="D418">
        <v>29420467</v>
      </c>
      <c r="E418">
        <v>1</v>
      </c>
      <c r="F418">
        <v>1</v>
      </c>
      <c r="G418">
        <v>1</v>
      </c>
      <c r="H418">
        <v>1</v>
      </c>
      <c r="I418" t="s">
        <v>249</v>
      </c>
      <c r="J418" t="s">
        <v>3</v>
      </c>
      <c r="K418" t="s">
        <v>250</v>
      </c>
      <c r="L418">
        <v>1369</v>
      </c>
      <c r="N418">
        <v>1013</v>
      </c>
      <c r="O418" t="s">
        <v>244</v>
      </c>
      <c r="P418" t="s">
        <v>244</v>
      </c>
      <c r="Q418">
        <v>1</v>
      </c>
      <c r="X418">
        <v>0.72</v>
      </c>
      <c r="Y418">
        <v>0</v>
      </c>
      <c r="Z418">
        <v>0</v>
      </c>
      <c r="AA418">
        <v>0</v>
      </c>
      <c r="AB418">
        <v>16.93</v>
      </c>
      <c r="AC418">
        <v>0</v>
      </c>
      <c r="AD418">
        <v>1</v>
      </c>
      <c r="AE418">
        <v>1</v>
      </c>
      <c r="AF418" t="s">
        <v>108</v>
      </c>
      <c r="AG418">
        <v>0.57599999999999996</v>
      </c>
      <c r="AH418">
        <v>2</v>
      </c>
      <c r="AI418">
        <v>64888878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ROW(Source!A503)</f>
        <v>503</v>
      </c>
      <c r="B419">
        <v>64888884</v>
      </c>
      <c r="C419">
        <v>64888874</v>
      </c>
      <c r="D419">
        <v>29412068</v>
      </c>
      <c r="E419">
        <v>1</v>
      </c>
      <c r="F419">
        <v>1</v>
      </c>
      <c r="G419">
        <v>1</v>
      </c>
      <c r="H419">
        <v>1</v>
      </c>
      <c r="I419" t="s">
        <v>251</v>
      </c>
      <c r="J419" t="s">
        <v>3</v>
      </c>
      <c r="K419" t="s">
        <v>252</v>
      </c>
      <c r="L419">
        <v>1369</v>
      </c>
      <c r="N419">
        <v>1013</v>
      </c>
      <c r="O419" t="s">
        <v>244</v>
      </c>
      <c r="P419" t="s">
        <v>244</v>
      </c>
      <c r="Q419">
        <v>1</v>
      </c>
      <c r="X419">
        <v>1.44</v>
      </c>
      <c r="Y419">
        <v>0</v>
      </c>
      <c r="Z419">
        <v>0</v>
      </c>
      <c r="AA419">
        <v>0</v>
      </c>
      <c r="AB419">
        <v>10.210000000000001</v>
      </c>
      <c r="AC419">
        <v>0</v>
      </c>
      <c r="AD419">
        <v>1</v>
      </c>
      <c r="AE419">
        <v>1</v>
      </c>
      <c r="AF419" t="s">
        <v>108</v>
      </c>
      <c r="AG419">
        <v>1.1519999999999999</v>
      </c>
      <c r="AH419">
        <v>2</v>
      </c>
      <c r="AI419">
        <v>64888879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ROW(Source!A504)</f>
        <v>504</v>
      </c>
      <c r="B420">
        <v>64888880</v>
      </c>
      <c r="C420">
        <v>64888874</v>
      </c>
      <c r="D420">
        <v>29479127</v>
      </c>
      <c r="E420">
        <v>1</v>
      </c>
      <c r="F420">
        <v>1</v>
      </c>
      <c r="G420">
        <v>1</v>
      </c>
      <c r="H420">
        <v>1</v>
      </c>
      <c r="I420" t="s">
        <v>242</v>
      </c>
      <c r="J420" t="s">
        <v>3</v>
      </c>
      <c r="K420" t="s">
        <v>243</v>
      </c>
      <c r="L420">
        <v>1369</v>
      </c>
      <c r="N420">
        <v>1013</v>
      </c>
      <c r="O420" t="s">
        <v>244</v>
      </c>
      <c r="P420" t="s">
        <v>244</v>
      </c>
      <c r="Q420">
        <v>1</v>
      </c>
      <c r="X420">
        <v>2.16</v>
      </c>
      <c r="Y420">
        <v>0</v>
      </c>
      <c r="Z420">
        <v>0</v>
      </c>
      <c r="AA420">
        <v>0</v>
      </c>
      <c r="AB420">
        <v>12.92</v>
      </c>
      <c r="AC420">
        <v>0</v>
      </c>
      <c r="AD420">
        <v>1</v>
      </c>
      <c r="AE420">
        <v>1</v>
      </c>
      <c r="AF420" t="s">
        <v>108</v>
      </c>
      <c r="AG420">
        <v>1.7280000000000002</v>
      </c>
      <c r="AH420">
        <v>2</v>
      </c>
      <c r="AI420">
        <v>64888875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ROW(Source!A504)</f>
        <v>504</v>
      </c>
      <c r="B421">
        <v>64888881</v>
      </c>
      <c r="C421">
        <v>64888874</v>
      </c>
      <c r="D421">
        <v>29412067</v>
      </c>
      <c r="E421">
        <v>1</v>
      </c>
      <c r="F421">
        <v>1</v>
      </c>
      <c r="G421">
        <v>1</v>
      </c>
      <c r="H421">
        <v>1</v>
      </c>
      <c r="I421" t="s">
        <v>245</v>
      </c>
      <c r="J421" t="s">
        <v>3</v>
      </c>
      <c r="K421" t="s">
        <v>246</v>
      </c>
      <c r="L421">
        <v>1369</v>
      </c>
      <c r="N421">
        <v>1013</v>
      </c>
      <c r="O421" t="s">
        <v>244</v>
      </c>
      <c r="P421" t="s">
        <v>244</v>
      </c>
      <c r="Q421">
        <v>1</v>
      </c>
      <c r="X421">
        <v>1.44</v>
      </c>
      <c r="Y421">
        <v>0</v>
      </c>
      <c r="Z421">
        <v>0</v>
      </c>
      <c r="AA421">
        <v>0</v>
      </c>
      <c r="AB421">
        <v>15.49</v>
      </c>
      <c r="AC421">
        <v>0</v>
      </c>
      <c r="AD421">
        <v>1</v>
      </c>
      <c r="AE421">
        <v>1</v>
      </c>
      <c r="AF421" t="s">
        <v>108</v>
      </c>
      <c r="AG421">
        <v>1.1519999999999999</v>
      </c>
      <c r="AH421">
        <v>2</v>
      </c>
      <c r="AI421">
        <v>64888876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ROW(Source!A504)</f>
        <v>504</v>
      </c>
      <c r="B422">
        <v>64888882</v>
      </c>
      <c r="C422">
        <v>64888874</v>
      </c>
      <c r="D422">
        <v>29420508</v>
      </c>
      <c r="E422">
        <v>1</v>
      </c>
      <c r="F422">
        <v>1</v>
      </c>
      <c r="G422">
        <v>1</v>
      </c>
      <c r="H422">
        <v>1</v>
      </c>
      <c r="I422" t="s">
        <v>253</v>
      </c>
      <c r="J422" t="s">
        <v>3</v>
      </c>
      <c r="K422" t="s">
        <v>254</v>
      </c>
      <c r="L422">
        <v>1369</v>
      </c>
      <c r="N422">
        <v>1013</v>
      </c>
      <c r="O422" t="s">
        <v>244</v>
      </c>
      <c r="P422" t="s">
        <v>244</v>
      </c>
      <c r="Q422">
        <v>1</v>
      </c>
      <c r="X422">
        <v>1.44</v>
      </c>
      <c r="Y422">
        <v>0</v>
      </c>
      <c r="Z422">
        <v>0</v>
      </c>
      <c r="AA422">
        <v>0</v>
      </c>
      <c r="AB422">
        <v>14.09</v>
      </c>
      <c r="AC422">
        <v>0</v>
      </c>
      <c r="AD422">
        <v>1</v>
      </c>
      <c r="AE422">
        <v>1</v>
      </c>
      <c r="AF422" t="s">
        <v>108</v>
      </c>
      <c r="AG422">
        <v>1.1519999999999999</v>
      </c>
      <c r="AH422">
        <v>2</v>
      </c>
      <c r="AI422">
        <v>64888877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ROW(Source!A504)</f>
        <v>504</v>
      </c>
      <c r="B423">
        <v>64888883</v>
      </c>
      <c r="C423">
        <v>64888874</v>
      </c>
      <c r="D423">
        <v>29420467</v>
      </c>
      <c r="E423">
        <v>1</v>
      </c>
      <c r="F423">
        <v>1</v>
      </c>
      <c r="G423">
        <v>1</v>
      </c>
      <c r="H423">
        <v>1</v>
      </c>
      <c r="I423" t="s">
        <v>249</v>
      </c>
      <c r="J423" t="s">
        <v>3</v>
      </c>
      <c r="K423" t="s">
        <v>250</v>
      </c>
      <c r="L423">
        <v>1369</v>
      </c>
      <c r="N423">
        <v>1013</v>
      </c>
      <c r="O423" t="s">
        <v>244</v>
      </c>
      <c r="P423" t="s">
        <v>244</v>
      </c>
      <c r="Q423">
        <v>1</v>
      </c>
      <c r="X423">
        <v>0.72</v>
      </c>
      <c r="Y423">
        <v>0</v>
      </c>
      <c r="Z423">
        <v>0</v>
      </c>
      <c r="AA423">
        <v>0</v>
      </c>
      <c r="AB423">
        <v>16.93</v>
      </c>
      <c r="AC423">
        <v>0</v>
      </c>
      <c r="AD423">
        <v>1</v>
      </c>
      <c r="AE423">
        <v>1</v>
      </c>
      <c r="AF423" t="s">
        <v>108</v>
      </c>
      <c r="AG423">
        <v>0.57599999999999996</v>
      </c>
      <c r="AH423">
        <v>2</v>
      </c>
      <c r="AI423">
        <v>64888878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ROW(Source!A504)</f>
        <v>504</v>
      </c>
      <c r="B424">
        <v>64888884</v>
      </c>
      <c r="C424">
        <v>64888874</v>
      </c>
      <c r="D424">
        <v>29412068</v>
      </c>
      <c r="E424">
        <v>1</v>
      </c>
      <c r="F424">
        <v>1</v>
      </c>
      <c r="G424">
        <v>1</v>
      </c>
      <c r="H424">
        <v>1</v>
      </c>
      <c r="I424" t="s">
        <v>251</v>
      </c>
      <c r="J424" t="s">
        <v>3</v>
      </c>
      <c r="K424" t="s">
        <v>252</v>
      </c>
      <c r="L424">
        <v>1369</v>
      </c>
      <c r="N424">
        <v>1013</v>
      </c>
      <c r="O424" t="s">
        <v>244</v>
      </c>
      <c r="P424" t="s">
        <v>244</v>
      </c>
      <c r="Q424">
        <v>1</v>
      </c>
      <c r="X424">
        <v>1.44</v>
      </c>
      <c r="Y424">
        <v>0</v>
      </c>
      <c r="Z424">
        <v>0</v>
      </c>
      <c r="AA424">
        <v>0</v>
      </c>
      <c r="AB424">
        <v>10.210000000000001</v>
      </c>
      <c r="AC424">
        <v>0</v>
      </c>
      <c r="AD424">
        <v>1</v>
      </c>
      <c r="AE424">
        <v>1</v>
      </c>
      <c r="AF424" t="s">
        <v>108</v>
      </c>
      <c r="AG424">
        <v>1.1519999999999999</v>
      </c>
      <c r="AH424">
        <v>2</v>
      </c>
      <c r="AI424">
        <v>64888879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ROW(Source!A505)</f>
        <v>505</v>
      </c>
      <c r="B425">
        <v>64888890</v>
      </c>
      <c r="C425">
        <v>64888885</v>
      </c>
      <c r="D425">
        <v>29412067</v>
      </c>
      <c r="E425">
        <v>1</v>
      </c>
      <c r="F425">
        <v>1</v>
      </c>
      <c r="G425">
        <v>1</v>
      </c>
      <c r="H425">
        <v>1</v>
      </c>
      <c r="I425" t="s">
        <v>245</v>
      </c>
      <c r="J425" t="s">
        <v>3</v>
      </c>
      <c r="K425" t="s">
        <v>246</v>
      </c>
      <c r="L425">
        <v>1369</v>
      </c>
      <c r="N425">
        <v>1013</v>
      </c>
      <c r="O425" t="s">
        <v>244</v>
      </c>
      <c r="P425" t="s">
        <v>244</v>
      </c>
      <c r="Q425">
        <v>1</v>
      </c>
      <c r="X425">
        <v>0.04</v>
      </c>
      <c r="Y425">
        <v>0</v>
      </c>
      <c r="Z425">
        <v>0</v>
      </c>
      <c r="AA425">
        <v>0</v>
      </c>
      <c r="AB425">
        <v>15.49</v>
      </c>
      <c r="AC425">
        <v>0</v>
      </c>
      <c r="AD425">
        <v>1</v>
      </c>
      <c r="AE425">
        <v>1</v>
      </c>
      <c r="AF425" t="s">
        <v>108</v>
      </c>
      <c r="AG425">
        <v>3.2000000000000001E-2</v>
      </c>
      <c r="AH425">
        <v>2</v>
      </c>
      <c r="AI425">
        <v>64888886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ROW(Source!A505)</f>
        <v>505</v>
      </c>
      <c r="B426">
        <v>64888891</v>
      </c>
      <c r="C426">
        <v>64888885</v>
      </c>
      <c r="D426">
        <v>29420508</v>
      </c>
      <c r="E426">
        <v>1</v>
      </c>
      <c r="F426">
        <v>1</v>
      </c>
      <c r="G426">
        <v>1</v>
      </c>
      <c r="H426">
        <v>1</v>
      </c>
      <c r="I426" t="s">
        <v>253</v>
      </c>
      <c r="J426" t="s">
        <v>3</v>
      </c>
      <c r="K426" t="s">
        <v>254</v>
      </c>
      <c r="L426">
        <v>1369</v>
      </c>
      <c r="N426">
        <v>1013</v>
      </c>
      <c r="O426" t="s">
        <v>244</v>
      </c>
      <c r="P426" t="s">
        <v>244</v>
      </c>
      <c r="Q426">
        <v>1</v>
      </c>
      <c r="X426">
        <v>0.04</v>
      </c>
      <c r="Y426">
        <v>0</v>
      </c>
      <c r="Z426">
        <v>0</v>
      </c>
      <c r="AA426">
        <v>0</v>
      </c>
      <c r="AB426">
        <v>14.09</v>
      </c>
      <c r="AC426">
        <v>0</v>
      </c>
      <c r="AD426">
        <v>1</v>
      </c>
      <c r="AE426">
        <v>1</v>
      </c>
      <c r="AF426" t="s">
        <v>108</v>
      </c>
      <c r="AG426">
        <v>3.2000000000000001E-2</v>
      </c>
      <c r="AH426">
        <v>2</v>
      </c>
      <c r="AI426">
        <v>64888887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ROW(Source!A505)</f>
        <v>505</v>
      </c>
      <c r="B427">
        <v>64888892</v>
      </c>
      <c r="C427">
        <v>64888885</v>
      </c>
      <c r="D427">
        <v>29420467</v>
      </c>
      <c r="E427">
        <v>1</v>
      </c>
      <c r="F427">
        <v>1</v>
      </c>
      <c r="G427">
        <v>1</v>
      </c>
      <c r="H427">
        <v>1</v>
      </c>
      <c r="I427" t="s">
        <v>249</v>
      </c>
      <c r="J427" t="s">
        <v>3</v>
      </c>
      <c r="K427" t="s">
        <v>250</v>
      </c>
      <c r="L427">
        <v>1369</v>
      </c>
      <c r="N427">
        <v>1013</v>
      </c>
      <c r="O427" t="s">
        <v>244</v>
      </c>
      <c r="P427" t="s">
        <v>244</v>
      </c>
      <c r="Q427">
        <v>1</v>
      </c>
      <c r="X427">
        <v>0.02</v>
      </c>
      <c r="Y427">
        <v>0</v>
      </c>
      <c r="Z427">
        <v>0</v>
      </c>
      <c r="AA427">
        <v>0</v>
      </c>
      <c r="AB427">
        <v>16.93</v>
      </c>
      <c r="AC427">
        <v>0</v>
      </c>
      <c r="AD427">
        <v>1</v>
      </c>
      <c r="AE427">
        <v>1</v>
      </c>
      <c r="AF427" t="s">
        <v>108</v>
      </c>
      <c r="AG427">
        <v>1.6E-2</v>
      </c>
      <c r="AH427">
        <v>2</v>
      </c>
      <c r="AI427">
        <v>64888888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ROW(Source!A505)</f>
        <v>505</v>
      </c>
      <c r="B428">
        <v>64888893</v>
      </c>
      <c r="C428">
        <v>64888885</v>
      </c>
      <c r="D428">
        <v>29412068</v>
      </c>
      <c r="E428">
        <v>1</v>
      </c>
      <c r="F428">
        <v>1</v>
      </c>
      <c r="G428">
        <v>1</v>
      </c>
      <c r="H428">
        <v>1</v>
      </c>
      <c r="I428" t="s">
        <v>251</v>
      </c>
      <c r="J428" t="s">
        <v>3</v>
      </c>
      <c r="K428" t="s">
        <v>252</v>
      </c>
      <c r="L428">
        <v>1369</v>
      </c>
      <c r="N428">
        <v>1013</v>
      </c>
      <c r="O428" t="s">
        <v>244</v>
      </c>
      <c r="P428" t="s">
        <v>244</v>
      </c>
      <c r="Q428">
        <v>1</v>
      </c>
      <c r="X428">
        <v>0.06</v>
      </c>
      <c r="Y428">
        <v>0</v>
      </c>
      <c r="Z428">
        <v>0</v>
      </c>
      <c r="AA428">
        <v>0</v>
      </c>
      <c r="AB428">
        <v>10.210000000000001</v>
      </c>
      <c r="AC428">
        <v>0</v>
      </c>
      <c r="AD428">
        <v>1</v>
      </c>
      <c r="AE428">
        <v>1</v>
      </c>
      <c r="AF428" t="s">
        <v>108</v>
      </c>
      <c r="AG428">
        <v>4.8000000000000001E-2</v>
      </c>
      <c r="AH428">
        <v>2</v>
      </c>
      <c r="AI428">
        <v>64888889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ROW(Source!A506)</f>
        <v>506</v>
      </c>
      <c r="B429">
        <v>64888890</v>
      </c>
      <c r="C429">
        <v>64888885</v>
      </c>
      <c r="D429">
        <v>29412067</v>
      </c>
      <c r="E429">
        <v>1</v>
      </c>
      <c r="F429">
        <v>1</v>
      </c>
      <c r="G429">
        <v>1</v>
      </c>
      <c r="H429">
        <v>1</v>
      </c>
      <c r="I429" t="s">
        <v>245</v>
      </c>
      <c r="J429" t="s">
        <v>3</v>
      </c>
      <c r="K429" t="s">
        <v>246</v>
      </c>
      <c r="L429">
        <v>1369</v>
      </c>
      <c r="N429">
        <v>1013</v>
      </c>
      <c r="O429" t="s">
        <v>244</v>
      </c>
      <c r="P429" t="s">
        <v>244</v>
      </c>
      <c r="Q429">
        <v>1</v>
      </c>
      <c r="X429">
        <v>0.04</v>
      </c>
      <c r="Y429">
        <v>0</v>
      </c>
      <c r="Z429">
        <v>0</v>
      </c>
      <c r="AA429">
        <v>0</v>
      </c>
      <c r="AB429">
        <v>15.49</v>
      </c>
      <c r="AC429">
        <v>0</v>
      </c>
      <c r="AD429">
        <v>1</v>
      </c>
      <c r="AE429">
        <v>1</v>
      </c>
      <c r="AF429" t="s">
        <v>108</v>
      </c>
      <c r="AG429">
        <v>3.2000000000000001E-2</v>
      </c>
      <c r="AH429">
        <v>2</v>
      </c>
      <c r="AI429">
        <v>64888886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ROW(Source!A506)</f>
        <v>506</v>
      </c>
      <c r="B430">
        <v>64888891</v>
      </c>
      <c r="C430">
        <v>64888885</v>
      </c>
      <c r="D430">
        <v>29420508</v>
      </c>
      <c r="E430">
        <v>1</v>
      </c>
      <c r="F430">
        <v>1</v>
      </c>
      <c r="G430">
        <v>1</v>
      </c>
      <c r="H430">
        <v>1</v>
      </c>
      <c r="I430" t="s">
        <v>253</v>
      </c>
      <c r="J430" t="s">
        <v>3</v>
      </c>
      <c r="K430" t="s">
        <v>254</v>
      </c>
      <c r="L430">
        <v>1369</v>
      </c>
      <c r="N430">
        <v>1013</v>
      </c>
      <c r="O430" t="s">
        <v>244</v>
      </c>
      <c r="P430" t="s">
        <v>244</v>
      </c>
      <c r="Q430">
        <v>1</v>
      </c>
      <c r="X430">
        <v>0.04</v>
      </c>
      <c r="Y430">
        <v>0</v>
      </c>
      <c r="Z430">
        <v>0</v>
      </c>
      <c r="AA430">
        <v>0</v>
      </c>
      <c r="AB430">
        <v>14.09</v>
      </c>
      <c r="AC430">
        <v>0</v>
      </c>
      <c r="AD430">
        <v>1</v>
      </c>
      <c r="AE430">
        <v>1</v>
      </c>
      <c r="AF430" t="s">
        <v>108</v>
      </c>
      <c r="AG430">
        <v>3.2000000000000001E-2</v>
      </c>
      <c r="AH430">
        <v>2</v>
      </c>
      <c r="AI430">
        <v>64888887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ROW(Source!A506)</f>
        <v>506</v>
      </c>
      <c r="B431">
        <v>64888892</v>
      </c>
      <c r="C431">
        <v>64888885</v>
      </c>
      <c r="D431">
        <v>29420467</v>
      </c>
      <c r="E431">
        <v>1</v>
      </c>
      <c r="F431">
        <v>1</v>
      </c>
      <c r="G431">
        <v>1</v>
      </c>
      <c r="H431">
        <v>1</v>
      </c>
      <c r="I431" t="s">
        <v>249</v>
      </c>
      <c r="J431" t="s">
        <v>3</v>
      </c>
      <c r="K431" t="s">
        <v>250</v>
      </c>
      <c r="L431">
        <v>1369</v>
      </c>
      <c r="N431">
        <v>1013</v>
      </c>
      <c r="O431" t="s">
        <v>244</v>
      </c>
      <c r="P431" t="s">
        <v>244</v>
      </c>
      <c r="Q431">
        <v>1</v>
      </c>
      <c r="X431">
        <v>0.02</v>
      </c>
      <c r="Y431">
        <v>0</v>
      </c>
      <c r="Z431">
        <v>0</v>
      </c>
      <c r="AA431">
        <v>0</v>
      </c>
      <c r="AB431">
        <v>16.93</v>
      </c>
      <c r="AC431">
        <v>0</v>
      </c>
      <c r="AD431">
        <v>1</v>
      </c>
      <c r="AE431">
        <v>1</v>
      </c>
      <c r="AF431" t="s">
        <v>108</v>
      </c>
      <c r="AG431">
        <v>1.6E-2</v>
      </c>
      <c r="AH431">
        <v>2</v>
      </c>
      <c r="AI431">
        <v>64888888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ROW(Source!A506)</f>
        <v>506</v>
      </c>
      <c r="B432">
        <v>64888893</v>
      </c>
      <c r="C432">
        <v>64888885</v>
      </c>
      <c r="D432">
        <v>29412068</v>
      </c>
      <c r="E432">
        <v>1</v>
      </c>
      <c r="F432">
        <v>1</v>
      </c>
      <c r="G432">
        <v>1</v>
      </c>
      <c r="H432">
        <v>1</v>
      </c>
      <c r="I432" t="s">
        <v>251</v>
      </c>
      <c r="J432" t="s">
        <v>3</v>
      </c>
      <c r="K432" t="s">
        <v>252</v>
      </c>
      <c r="L432">
        <v>1369</v>
      </c>
      <c r="N432">
        <v>1013</v>
      </c>
      <c r="O432" t="s">
        <v>244</v>
      </c>
      <c r="P432" t="s">
        <v>244</v>
      </c>
      <c r="Q432">
        <v>1</v>
      </c>
      <c r="X432">
        <v>0.06</v>
      </c>
      <c r="Y432">
        <v>0</v>
      </c>
      <c r="Z432">
        <v>0</v>
      </c>
      <c r="AA432">
        <v>0</v>
      </c>
      <c r="AB432">
        <v>10.210000000000001</v>
      </c>
      <c r="AC432">
        <v>0</v>
      </c>
      <c r="AD432">
        <v>1</v>
      </c>
      <c r="AE432">
        <v>1</v>
      </c>
      <c r="AF432" t="s">
        <v>108</v>
      </c>
      <c r="AG432">
        <v>4.8000000000000001E-2</v>
      </c>
      <c r="AH432">
        <v>2</v>
      </c>
      <c r="AI432">
        <v>64888889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ROW(Source!A542)</f>
        <v>542</v>
      </c>
      <c r="B433">
        <v>64888900</v>
      </c>
      <c r="C433">
        <v>64888894</v>
      </c>
      <c r="D433">
        <v>29479127</v>
      </c>
      <c r="E433">
        <v>1</v>
      </c>
      <c r="F433">
        <v>1</v>
      </c>
      <c r="G433">
        <v>1</v>
      </c>
      <c r="H433">
        <v>1</v>
      </c>
      <c r="I433" t="s">
        <v>242</v>
      </c>
      <c r="J433" t="s">
        <v>3</v>
      </c>
      <c r="K433" t="s">
        <v>243</v>
      </c>
      <c r="L433">
        <v>1369</v>
      </c>
      <c r="N433">
        <v>1013</v>
      </c>
      <c r="O433" t="s">
        <v>244</v>
      </c>
      <c r="P433" t="s">
        <v>244</v>
      </c>
      <c r="Q433">
        <v>1</v>
      </c>
      <c r="X433">
        <v>0.36</v>
      </c>
      <c r="Y433">
        <v>0</v>
      </c>
      <c r="Z433">
        <v>0</v>
      </c>
      <c r="AA433">
        <v>0</v>
      </c>
      <c r="AB433">
        <v>12.92</v>
      </c>
      <c r="AC433">
        <v>0</v>
      </c>
      <c r="AD433">
        <v>1</v>
      </c>
      <c r="AE433">
        <v>1</v>
      </c>
      <c r="AF433" t="s">
        <v>26</v>
      </c>
      <c r="AG433">
        <v>0.37440000000000001</v>
      </c>
      <c r="AH433">
        <v>2</v>
      </c>
      <c r="AI433">
        <v>64888895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ROW(Source!A542)</f>
        <v>542</v>
      </c>
      <c r="B434">
        <v>64888901</v>
      </c>
      <c r="C434">
        <v>64888894</v>
      </c>
      <c r="D434">
        <v>29412067</v>
      </c>
      <c r="E434">
        <v>1</v>
      </c>
      <c r="F434">
        <v>1</v>
      </c>
      <c r="G434">
        <v>1</v>
      </c>
      <c r="H434">
        <v>1</v>
      </c>
      <c r="I434" t="s">
        <v>245</v>
      </c>
      <c r="J434" t="s">
        <v>3</v>
      </c>
      <c r="K434" t="s">
        <v>246</v>
      </c>
      <c r="L434">
        <v>1369</v>
      </c>
      <c r="N434">
        <v>1013</v>
      </c>
      <c r="O434" t="s">
        <v>244</v>
      </c>
      <c r="P434" t="s">
        <v>244</v>
      </c>
      <c r="Q434">
        <v>1</v>
      </c>
      <c r="X434">
        <v>0.9</v>
      </c>
      <c r="Y434">
        <v>0</v>
      </c>
      <c r="Z434">
        <v>0</v>
      </c>
      <c r="AA434">
        <v>0</v>
      </c>
      <c r="AB434">
        <v>15.49</v>
      </c>
      <c r="AC434">
        <v>0</v>
      </c>
      <c r="AD434">
        <v>1</v>
      </c>
      <c r="AE434">
        <v>1</v>
      </c>
      <c r="AF434" t="s">
        <v>26</v>
      </c>
      <c r="AG434">
        <v>0.93600000000000017</v>
      </c>
      <c r="AH434">
        <v>2</v>
      </c>
      <c r="AI434">
        <v>64888896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ROW(Source!A542)</f>
        <v>542</v>
      </c>
      <c r="B435">
        <v>64888902</v>
      </c>
      <c r="C435">
        <v>64888894</v>
      </c>
      <c r="D435">
        <v>29479234</v>
      </c>
      <c r="E435">
        <v>1</v>
      </c>
      <c r="F435">
        <v>1</v>
      </c>
      <c r="G435">
        <v>1</v>
      </c>
      <c r="H435">
        <v>1</v>
      </c>
      <c r="I435" t="s">
        <v>247</v>
      </c>
      <c r="J435" t="s">
        <v>3</v>
      </c>
      <c r="K435" t="s">
        <v>248</v>
      </c>
      <c r="L435">
        <v>1369</v>
      </c>
      <c r="N435">
        <v>1013</v>
      </c>
      <c r="O435" t="s">
        <v>244</v>
      </c>
      <c r="P435" t="s">
        <v>244</v>
      </c>
      <c r="Q435">
        <v>1</v>
      </c>
      <c r="X435">
        <v>0.9</v>
      </c>
      <c r="Y435">
        <v>0</v>
      </c>
      <c r="Z435">
        <v>0</v>
      </c>
      <c r="AA435">
        <v>0</v>
      </c>
      <c r="AB435">
        <v>12.69</v>
      </c>
      <c r="AC435">
        <v>0</v>
      </c>
      <c r="AD435">
        <v>1</v>
      </c>
      <c r="AE435">
        <v>1</v>
      </c>
      <c r="AF435" t="s">
        <v>26</v>
      </c>
      <c r="AG435">
        <v>0.93600000000000017</v>
      </c>
      <c r="AH435">
        <v>2</v>
      </c>
      <c r="AI435">
        <v>64888897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ROW(Source!A542)</f>
        <v>542</v>
      </c>
      <c r="B436">
        <v>64888903</v>
      </c>
      <c r="C436">
        <v>64888894</v>
      </c>
      <c r="D436">
        <v>29420467</v>
      </c>
      <c r="E436">
        <v>1</v>
      </c>
      <c r="F436">
        <v>1</v>
      </c>
      <c r="G436">
        <v>1</v>
      </c>
      <c r="H436">
        <v>1</v>
      </c>
      <c r="I436" t="s">
        <v>249</v>
      </c>
      <c r="J436" t="s">
        <v>3</v>
      </c>
      <c r="K436" t="s">
        <v>250</v>
      </c>
      <c r="L436">
        <v>1369</v>
      </c>
      <c r="N436">
        <v>1013</v>
      </c>
      <c r="O436" t="s">
        <v>244</v>
      </c>
      <c r="P436" t="s">
        <v>244</v>
      </c>
      <c r="Q436">
        <v>1</v>
      </c>
      <c r="X436">
        <v>0.36</v>
      </c>
      <c r="Y436">
        <v>0</v>
      </c>
      <c r="Z436">
        <v>0</v>
      </c>
      <c r="AA436">
        <v>0</v>
      </c>
      <c r="AB436">
        <v>16.93</v>
      </c>
      <c r="AC436">
        <v>0</v>
      </c>
      <c r="AD436">
        <v>1</v>
      </c>
      <c r="AE436">
        <v>1</v>
      </c>
      <c r="AF436" t="s">
        <v>26</v>
      </c>
      <c r="AG436">
        <v>0.37440000000000001</v>
      </c>
      <c r="AH436">
        <v>2</v>
      </c>
      <c r="AI436">
        <v>64888898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ROW(Source!A542)</f>
        <v>542</v>
      </c>
      <c r="B437">
        <v>64888904</v>
      </c>
      <c r="C437">
        <v>64888894</v>
      </c>
      <c r="D437">
        <v>29412068</v>
      </c>
      <c r="E437">
        <v>1</v>
      </c>
      <c r="F437">
        <v>1</v>
      </c>
      <c r="G437">
        <v>1</v>
      </c>
      <c r="H437">
        <v>1</v>
      </c>
      <c r="I437" t="s">
        <v>251</v>
      </c>
      <c r="J437" t="s">
        <v>3</v>
      </c>
      <c r="K437" t="s">
        <v>252</v>
      </c>
      <c r="L437">
        <v>1369</v>
      </c>
      <c r="N437">
        <v>1013</v>
      </c>
      <c r="O437" t="s">
        <v>244</v>
      </c>
      <c r="P437" t="s">
        <v>244</v>
      </c>
      <c r="Q437">
        <v>1</v>
      </c>
      <c r="X437">
        <v>1.08</v>
      </c>
      <c r="Y437">
        <v>0</v>
      </c>
      <c r="Z437">
        <v>0</v>
      </c>
      <c r="AA437">
        <v>0</v>
      </c>
      <c r="AB437">
        <v>10.210000000000001</v>
      </c>
      <c r="AC437">
        <v>0</v>
      </c>
      <c r="AD437">
        <v>1</v>
      </c>
      <c r="AE437">
        <v>1</v>
      </c>
      <c r="AF437" t="s">
        <v>26</v>
      </c>
      <c r="AG437">
        <v>1.1232000000000002</v>
      </c>
      <c r="AH437">
        <v>2</v>
      </c>
      <c r="AI437">
        <v>64888899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ROW(Source!A543)</f>
        <v>543</v>
      </c>
      <c r="B438">
        <v>64888900</v>
      </c>
      <c r="C438">
        <v>64888894</v>
      </c>
      <c r="D438">
        <v>29479127</v>
      </c>
      <c r="E438">
        <v>1</v>
      </c>
      <c r="F438">
        <v>1</v>
      </c>
      <c r="G438">
        <v>1</v>
      </c>
      <c r="H438">
        <v>1</v>
      </c>
      <c r="I438" t="s">
        <v>242</v>
      </c>
      <c r="J438" t="s">
        <v>3</v>
      </c>
      <c r="K438" t="s">
        <v>243</v>
      </c>
      <c r="L438">
        <v>1369</v>
      </c>
      <c r="N438">
        <v>1013</v>
      </c>
      <c r="O438" t="s">
        <v>244</v>
      </c>
      <c r="P438" t="s">
        <v>244</v>
      </c>
      <c r="Q438">
        <v>1</v>
      </c>
      <c r="X438">
        <v>0.36</v>
      </c>
      <c r="Y438">
        <v>0</v>
      </c>
      <c r="Z438">
        <v>0</v>
      </c>
      <c r="AA438">
        <v>0</v>
      </c>
      <c r="AB438">
        <v>12.92</v>
      </c>
      <c r="AC438">
        <v>0</v>
      </c>
      <c r="AD438">
        <v>1</v>
      </c>
      <c r="AE438">
        <v>1</v>
      </c>
      <c r="AF438" t="s">
        <v>26</v>
      </c>
      <c r="AG438">
        <v>0.37440000000000001</v>
      </c>
      <c r="AH438">
        <v>2</v>
      </c>
      <c r="AI438">
        <v>64888895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ROW(Source!A543)</f>
        <v>543</v>
      </c>
      <c r="B439">
        <v>64888901</v>
      </c>
      <c r="C439">
        <v>64888894</v>
      </c>
      <c r="D439">
        <v>29412067</v>
      </c>
      <c r="E439">
        <v>1</v>
      </c>
      <c r="F439">
        <v>1</v>
      </c>
      <c r="G439">
        <v>1</v>
      </c>
      <c r="H439">
        <v>1</v>
      </c>
      <c r="I439" t="s">
        <v>245</v>
      </c>
      <c r="J439" t="s">
        <v>3</v>
      </c>
      <c r="K439" t="s">
        <v>246</v>
      </c>
      <c r="L439">
        <v>1369</v>
      </c>
      <c r="N439">
        <v>1013</v>
      </c>
      <c r="O439" t="s">
        <v>244</v>
      </c>
      <c r="P439" t="s">
        <v>244</v>
      </c>
      <c r="Q439">
        <v>1</v>
      </c>
      <c r="X439">
        <v>0.9</v>
      </c>
      <c r="Y439">
        <v>0</v>
      </c>
      <c r="Z439">
        <v>0</v>
      </c>
      <c r="AA439">
        <v>0</v>
      </c>
      <c r="AB439">
        <v>15.49</v>
      </c>
      <c r="AC439">
        <v>0</v>
      </c>
      <c r="AD439">
        <v>1</v>
      </c>
      <c r="AE439">
        <v>1</v>
      </c>
      <c r="AF439" t="s">
        <v>26</v>
      </c>
      <c r="AG439">
        <v>0.93600000000000017</v>
      </c>
      <c r="AH439">
        <v>2</v>
      </c>
      <c r="AI439">
        <v>64888896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ROW(Source!A543)</f>
        <v>543</v>
      </c>
      <c r="B440">
        <v>64888902</v>
      </c>
      <c r="C440">
        <v>64888894</v>
      </c>
      <c r="D440">
        <v>29479234</v>
      </c>
      <c r="E440">
        <v>1</v>
      </c>
      <c r="F440">
        <v>1</v>
      </c>
      <c r="G440">
        <v>1</v>
      </c>
      <c r="H440">
        <v>1</v>
      </c>
      <c r="I440" t="s">
        <v>247</v>
      </c>
      <c r="J440" t="s">
        <v>3</v>
      </c>
      <c r="K440" t="s">
        <v>248</v>
      </c>
      <c r="L440">
        <v>1369</v>
      </c>
      <c r="N440">
        <v>1013</v>
      </c>
      <c r="O440" t="s">
        <v>244</v>
      </c>
      <c r="P440" t="s">
        <v>244</v>
      </c>
      <c r="Q440">
        <v>1</v>
      </c>
      <c r="X440">
        <v>0.9</v>
      </c>
      <c r="Y440">
        <v>0</v>
      </c>
      <c r="Z440">
        <v>0</v>
      </c>
      <c r="AA440">
        <v>0</v>
      </c>
      <c r="AB440">
        <v>12.69</v>
      </c>
      <c r="AC440">
        <v>0</v>
      </c>
      <c r="AD440">
        <v>1</v>
      </c>
      <c r="AE440">
        <v>1</v>
      </c>
      <c r="AF440" t="s">
        <v>26</v>
      </c>
      <c r="AG440">
        <v>0.93600000000000017</v>
      </c>
      <c r="AH440">
        <v>2</v>
      </c>
      <c r="AI440">
        <v>64888897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ROW(Source!A543)</f>
        <v>543</v>
      </c>
      <c r="B441">
        <v>64888903</v>
      </c>
      <c r="C441">
        <v>64888894</v>
      </c>
      <c r="D441">
        <v>29420467</v>
      </c>
      <c r="E441">
        <v>1</v>
      </c>
      <c r="F441">
        <v>1</v>
      </c>
      <c r="G441">
        <v>1</v>
      </c>
      <c r="H441">
        <v>1</v>
      </c>
      <c r="I441" t="s">
        <v>249</v>
      </c>
      <c r="J441" t="s">
        <v>3</v>
      </c>
      <c r="K441" t="s">
        <v>250</v>
      </c>
      <c r="L441">
        <v>1369</v>
      </c>
      <c r="N441">
        <v>1013</v>
      </c>
      <c r="O441" t="s">
        <v>244</v>
      </c>
      <c r="P441" t="s">
        <v>244</v>
      </c>
      <c r="Q441">
        <v>1</v>
      </c>
      <c r="X441">
        <v>0.36</v>
      </c>
      <c r="Y441">
        <v>0</v>
      </c>
      <c r="Z441">
        <v>0</v>
      </c>
      <c r="AA441">
        <v>0</v>
      </c>
      <c r="AB441">
        <v>16.93</v>
      </c>
      <c r="AC441">
        <v>0</v>
      </c>
      <c r="AD441">
        <v>1</v>
      </c>
      <c r="AE441">
        <v>1</v>
      </c>
      <c r="AF441" t="s">
        <v>26</v>
      </c>
      <c r="AG441">
        <v>0.37440000000000001</v>
      </c>
      <c r="AH441">
        <v>2</v>
      </c>
      <c r="AI441">
        <v>64888898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ROW(Source!A543)</f>
        <v>543</v>
      </c>
      <c r="B442">
        <v>64888904</v>
      </c>
      <c r="C442">
        <v>64888894</v>
      </c>
      <c r="D442">
        <v>29412068</v>
      </c>
      <c r="E442">
        <v>1</v>
      </c>
      <c r="F442">
        <v>1</v>
      </c>
      <c r="G442">
        <v>1</v>
      </c>
      <c r="H442">
        <v>1</v>
      </c>
      <c r="I442" t="s">
        <v>251</v>
      </c>
      <c r="J442" t="s">
        <v>3</v>
      </c>
      <c r="K442" t="s">
        <v>252</v>
      </c>
      <c r="L442">
        <v>1369</v>
      </c>
      <c r="N442">
        <v>1013</v>
      </c>
      <c r="O442" t="s">
        <v>244</v>
      </c>
      <c r="P442" t="s">
        <v>244</v>
      </c>
      <c r="Q442">
        <v>1</v>
      </c>
      <c r="X442">
        <v>1.08</v>
      </c>
      <c r="Y442">
        <v>0</v>
      </c>
      <c r="Z442">
        <v>0</v>
      </c>
      <c r="AA442">
        <v>0</v>
      </c>
      <c r="AB442">
        <v>10.210000000000001</v>
      </c>
      <c r="AC442">
        <v>0</v>
      </c>
      <c r="AD442">
        <v>1</v>
      </c>
      <c r="AE442">
        <v>1</v>
      </c>
      <c r="AF442" t="s">
        <v>26</v>
      </c>
      <c r="AG442">
        <v>1.1232000000000002</v>
      </c>
      <c r="AH442">
        <v>2</v>
      </c>
      <c r="AI442">
        <v>64888899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ROW(Source!A544)</f>
        <v>544</v>
      </c>
      <c r="B443">
        <v>64888911</v>
      </c>
      <c r="C443">
        <v>64888905</v>
      </c>
      <c r="D443">
        <v>29479127</v>
      </c>
      <c r="E443">
        <v>1</v>
      </c>
      <c r="F443">
        <v>1</v>
      </c>
      <c r="G443">
        <v>1</v>
      </c>
      <c r="H443">
        <v>1</v>
      </c>
      <c r="I443" t="s">
        <v>242</v>
      </c>
      <c r="J443" t="s">
        <v>3</v>
      </c>
      <c r="K443" t="s">
        <v>243</v>
      </c>
      <c r="L443">
        <v>1369</v>
      </c>
      <c r="N443">
        <v>1013</v>
      </c>
      <c r="O443" t="s">
        <v>244</v>
      </c>
      <c r="P443" t="s">
        <v>244</v>
      </c>
      <c r="Q443">
        <v>1</v>
      </c>
      <c r="X443">
        <v>1.08</v>
      </c>
      <c r="Y443">
        <v>0</v>
      </c>
      <c r="Z443">
        <v>0</v>
      </c>
      <c r="AA443">
        <v>0</v>
      </c>
      <c r="AB443">
        <v>12.92</v>
      </c>
      <c r="AC443">
        <v>0</v>
      </c>
      <c r="AD443">
        <v>1</v>
      </c>
      <c r="AE443">
        <v>1</v>
      </c>
      <c r="AF443" t="s">
        <v>26</v>
      </c>
      <c r="AG443">
        <v>1.1232000000000002</v>
      </c>
      <c r="AH443">
        <v>2</v>
      </c>
      <c r="AI443">
        <v>64888906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ROW(Source!A544)</f>
        <v>544</v>
      </c>
      <c r="B444">
        <v>64888912</v>
      </c>
      <c r="C444">
        <v>64888905</v>
      </c>
      <c r="D444">
        <v>29412067</v>
      </c>
      <c r="E444">
        <v>1</v>
      </c>
      <c r="F444">
        <v>1</v>
      </c>
      <c r="G444">
        <v>1</v>
      </c>
      <c r="H444">
        <v>1</v>
      </c>
      <c r="I444" t="s">
        <v>245</v>
      </c>
      <c r="J444" t="s">
        <v>3</v>
      </c>
      <c r="K444" t="s">
        <v>246</v>
      </c>
      <c r="L444">
        <v>1369</v>
      </c>
      <c r="N444">
        <v>1013</v>
      </c>
      <c r="O444" t="s">
        <v>244</v>
      </c>
      <c r="P444" t="s">
        <v>244</v>
      </c>
      <c r="Q444">
        <v>1</v>
      </c>
      <c r="X444">
        <v>0.72</v>
      </c>
      <c r="Y444">
        <v>0</v>
      </c>
      <c r="Z444">
        <v>0</v>
      </c>
      <c r="AA444">
        <v>0</v>
      </c>
      <c r="AB444">
        <v>15.49</v>
      </c>
      <c r="AC444">
        <v>0</v>
      </c>
      <c r="AD444">
        <v>1</v>
      </c>
      <c r="AE444">
        <v>1</v>
      </c>
      <c r="AF444" t="s">
        <v>26</v>
      </c>
      <c r="AG444">
        <v>0.74880000000000002</v>
      </c>
      <c r="AH444">
        <v>2</v>
      </c>
      <c r="AI444">
        <v>64888907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ROW(Source!A544)</f>
        <v>544</v>
      </c>
      <c r="B445">
        <v>64888913</v>
      </c>
      <c r="C445">
        <v>64888905</v>
      </c>
      <c r="D445">
        <v>29420508</v>
      </c>
      <c r="E445">
        <v>1</v>
      </c>
      <c r="F445">
        <v>1</v>
      </c>
      <c r="G445">
        <v>1</v>
      </c>
      <c r="H445">
        <v>1</v>
      </c>
      <c r="I445" t="s">
        <v>253</v>
      </c>
      <c r="J445" t="s">
        <v>3</v>
      </c>
      <c r="K445" t="s">
        <v>254</v>
      </c>
      <c r="L445">
        <v>1369</v>
      </c>
      <c r="N445">
        <v>1013</v>
      </c>
      <c r="O445" t="s">
        <v>244</v>
      </c>
      <c r="P445" t="s">
        <v>244</v>
      </c>
      <c r="Q445">
        <v>1</v>
      </c>
      <c r="X445">
        <v>0.72</v>
      </c>
      <c r="Y445">
        <v>0</v>
      </c>
      <c r="Z445">
        <v>0</v>
      </c>
      <c r="AA445">
        <v>0</v>
      </c>
      <c r="AB445">
        <v>14.09</v>
      </c>
      <c r="AC445">
        <v>0</v>
      </c>
      <c r="AD445">
        <v>1</v>
      </c>
      <c r="AE445">
        <v>1</v>
      </c>
      <c r="AF445" t="s">
        <v>26</v>
      </c>
      <c r="AG445">
        <v>0.74880000000000002</v>
      </c>
      <c r="AH445">
        <v>2</v>
      </c>
      <c r="AI445">
        <v>64888908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ROW(Source!A544)</f>
        <v>544</v>
      </c>
      <c r="B446">
        <v>64888914</v>
      </c>
      <c r="C446">
        <v>64888905</v>
      </c>
      <c r="D446">
        <v>29420467</v>
      </c>
      <c r="E446">
        <v>1</v>
      </c>
      <c r="F446">
        <v>1</v>
      </c>
      <c r="G446">
        <v>1</v>
      </c>
      <c r="H446">
        <v>1</v>
      </c>
      <c r="I446" t="s">
        <v>249</v>
      </c>
      <c r="J446" t="s">
        <v>3</v>
      </c>
      <c r="K446" t="s">
        <v>250</v>
      </c>
      <c r="L446">
        <v>1369</v>
      </c>
      <c r="N446">
        <v>1013</v>
      </c>
      <c r="O446" t="s">
        <v>244</v>
      </c>
      <c r="P446" t="s">
        <v>244</v>
      </c>
      <c r="Q446">
        <v>1</v>
      </c>
      <c r="X446">
        <v>0.36</v>
      </c>
      <c r="Y446">
        <v>0</v>
      </c>
      <c r="Z446">
        <v>0</v>
      </c>
      <c r="AA446">
        <v>0</v>
      </c>
      <c r="AB446">
        <v>16.93</v>
      </c>
      <c r="AC446">
        <v>0</v>
      </c>
      <c r="AD446">
        <v>1</v>
      </c>
      <c r="AE446">
        <v>1</v>
      </c>
      <c r="AF446" t="s">
        <v>26</v>
      </c>
      <c r="AG446">
        <v>0.37440000000000001</v>
      </c>
      <c r="AH446">
        <v>2</v>
      </c>
      <c r="AI446">
        <v>64888909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ROW(Source!A544)</f>
        <v>544</v>
      </c>
      <c r="B447">
        <v>64888915</v>
      </c>
      <c r="C447">
        <v>64888905</v>
      </c>
      <c r="D447">
        <v>29412068</v>
      </c>
      <c r="E447">
        <v>1</v>
      </c>
      <c r="F447">
        <v>1</v>
      </c>
      <c r="G447">
        <v>1</v>
      </c>
      <c r="H447">
        <v>1</v>
      </c>
      <c r="I447" t="s">
        <v>251</v>
      </c>
      <c r="J447" t="s">
        <v>3</v>
      </c>
      <c r="K447" t="s">
        <v>252</v>
      </c>
      <c r="L447">
        <v>1369</v>
      </c>
      <c r="N447">
        <v>1013</v>
      </c>
      <c r="O447" t="s">
        <v>244</v>
      </c>
      <c r="P447" t="s">
        <v>244</v>
      </c>
      <c r="Q447">
        <v>1</v>
      </c>
      <c r="X447">
        <v>0.72</v>
      </c>
      <c r="Y447">
        <v>0</v>
      </c>
      <c r="Z447">
        <v>0</v>
      </c>
      <c r="AA447">
        <v>0</v>
      </c>
      <c r="AB447">
        <v>10.210000000000001</v>
      </c>
      <c r="AC447">
        <v>0</v>
      </c>
      <c r="AD447">
        <v>1</v>
      </c>
      <c r="AE447">
        <v>1</v>
      </c>
      <c r="AF447" t="s">
        <v>26</v>
      </c>
      <c r="AG447">
        <v>0.74880000000000002</v>
      </c>
      <c r="AH447">
        <v>2</v>
      </c>
      <c r="AI447">
        <v>64888910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ROW(Source!A545)</f>
        <v>545</v>
      </c>
      <c r="B448">
        <v>64888911</v>
      </c>
      <c r="C448">
        <v>64888905</v>
      </c>
      <c r="D448">
        <v>29479127</v>
      </c>
      <c r="E448">
        <v>1</v>
      </c>
      <c r="F448">
        <v>1</v>
      </c>
      <c r="G448">
        <v>1</v>
      </c>
      <c r="H448">
        <v>1</v>
      </c>
      <c r="I448" t="s">
        <v>242</v>
      </c>
      <c r="J448" t="s">
        <v>3</v>
      </c>
      <c r="K448" t="s">
        <v>243</v>
      </c>
      <c r="L448">
        <v>1369</v>
      </c>
      <c r="N448">
        <v>1013</v>
      </c>
      <c r="O448" t="s">
        <v>244</v>
      </c>
      <c r="P448" t="s">
        <v>244</v>
      </c>
      <c r="Q448">
        <v>1</v>
      </c>
      <c r="X448">
        <v>1.08</v>
      </c>
      <c r="Y448">
        <v>0</v>
      </c>
      <c r="Z448">
        <v>0</v>
      </c>
      <c r="AA448">
        <v>0</v>
      </c>
      <c r="AB448">
        <v>12.92</v>
      </c>
      <c r="AC448">
        <v>0</v>
      </c>
      <c r="AD448">
        <v>1</v>
      </c>
      <c r="AE448">
        <v>1</v>
      </c>
      <c r="AF448" t="s">
        <v>26</v>
      </c>
      <c r="AG448">
        <v>1.1232000000000002</v>
      </c>
      <c r="AH448">
        <v>2</v>
      </c>
      <c r="AI448">
        <v>64888906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ROW(Source!A545)</f>
        <v>545</v>
      </c>
      <c r="B449">
        <v>64888912</v>
      </c>
      <c r="C449">
        <v>64888905</v>
      </c>
      <c r="D449">
        <v>29412067</v>
      </c>
      <c r="E449">
        <v>1</v>
      </c>
      <c r="F449">
        <v>1</v>
      </c>
      <c r="G449">
        <v>1</v>
      </c>
      <c r="H449">
        <v>1</v>
      </c>
      <c r="I449" t="s">
        <v>245</v>
      </c>
      <c r="J449" t="s">
        <v>3</v>
      </c>
      <c r="K449" t="s">
        <v>246</v>
      </c>
      <c r="L449">
        <v>1369</v>
      </c>
      <c r="N449">
        <v>1013</v>
      </c>
      <c r="O449" t="s">
        <v>244</v>
      </c>
      <c r="P449" t="s">
        <v>244</v>
      </c>
      <c r="Q449">
        <v>1</v>
      </c>
      <c r="X449">
        <v>0.72</v>
      </c>
      <c r="Y449">
        <v>0</v>
      </c>
      <c r="Z449">
        <v>0</v>
      </c>
      <c r="AA449">
        <v>0</v>
      </c>
      <c r="AB449">
        <v>15.49</v>
      </c>
      <c r="AC449">
        <v>0</v>
      </c>
      <c r="AD449">
        <v>1</v>
      </c>
      <c r="AE449">
        <v>1</v>
      </c>
      <c r="AF449" t="s">
        <v>26</v>
      </c>
      <c r="AG449">
        <v>0.74880000000000002</v>
      </c>
      <c r="AH449">
        <v>2</v>
      </c>
      <c r="AI449">
        <v>64888907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ROW(Source!A545)</f>
        <v>545</v>
      </c>
      <c r="B450">
        <v>64888913</v>
      </c>
      <c r="C450">
        <v>64888905</v>
      </c>
      <c r="D450">
        <v>29420508</v>
      </c>
      <c r="E450">
        <v>1</v>
      </c>
      <c r="F450">
        <v>1</v>
      </c>
      <c r="G450">
        <v>1</v>
      </c>
      <c r="H450">
        <v>1</v>
      </c>
      <c r="I450" t="s">
        <v>253</v>
      </c>
      <c r="J450" t="s">
        <v>3</v>
      </c>
      <c r="K450" t="s">
        <v>254</v>
      </c>
      <c r="L450">
        <v>1369</v>
      </c>
      <c r="N450">
        <v>1013</v>
      </c>
      <c r="O450" t="s">
        <v>244</v>
      </c>
      <c r="P450" t="s">
        <v>244</v>
      </c>
      <c r="Q450">
        <v>1</v>
      </c>
      <c r="X450">
        <v>0.72</v>
      </c>
      <c r="Y450">
        <v>0</v>
      </c>
      <c r="Z450">
        <v>0</v>
      </c>
      <c r="AA450">
        <v>0</v>
      </c>
      <c r="AB450">
        <v>14.09</v>
      </c>
      <c r="AC450">
        <v>0</v>
      </c>
      <c r="AD450">
        <v>1</v>
      </c>
      <c r="AE450">
        <v>1</v>
      </c>
      <c r="AF450" t="s">
        <v>26</v>
      </c>
      <c r="AG450">
        <v>0.74880000000000002</v>
      </c>
      <c r="AH450">
        <v>2</v>
      </c>
      <c r="AI450">
        <v>64888908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ROW(Source!A545)</f>
        <v>545</v>
      </c>
      <c r="B451">
        <v>64888914</v>
      </c>
      <c r="C451">
        <v>64888905</v>
      </c>
      <c r="D451">
        <v>29420467</v>
      </c>
      <c r="E451">
        <v>1</v>
      </c>
      <c r="F451">
        <v>1</v>
      </c>
      <c r="G451">
        <v>1</v>
      </c>
      <c r="H451">
        <v>1</v>
      </c>
      <c r="I451" t="s">
        <v>249</v>
      </c>
      <c r="J451" t="s">
        <v>3</v>
      </c>
      <c r="K451" t="s">
        <v>250</v>
      </c>
      <c r="L451">
        <v>1369</v>
      </c>
      <c r="N451">
        <v>1013</v>
      </c>
      <c r="O451" t="s">
        <v>244</v>
      </c>
      <c r="P451" t="s">
        <v>244</v>
      </c>
      <c r="Q451">
        <v>1</v>
      </c>
      <c r="X451">
        <v>0.36</v>
      </c>
      <c r="Y451">
        <v>0</v>
      </c>
      <c r="Z451">
        <v>0</v>
      </c>
      <c r="AA451">
        <v>0</v>
      </c>
      <c r="AB451">
        <v>16.93</v>
      </c>
      <c r="AC451">
        <v>0</v>
      </c>
      <c r="AD451">
        <v>1</v>
      </c>
      <c r="AE451">
        <v>1</v>
      </c>
      <c r="AF451" t="s">
        <v>26</v>
      </c>
      <c r="AG451">
        <v>0.37440000000000001</v>
      </c>
      <c r="AH451">
        <v>2</v>
      </c>
      <c r="AI451">
        <v>64888909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ROW(Source!A545)</f>
        <v>545</v>
      </c>
      <c r="B452">
        <v>64888915</v>
      </c>
      <c r="C452">
        <v>64888905</v>
      </c>
      <c r="D452">
        <v>29412068</v>
      </c>
      <c r="E452">
        <v>1</v>
      </c>
      <c r="F452">
        <v>1</v>
      </c>
      <c r="G452">
        <v>1</v>
      </c>
      <c r="H452">
        <v>1</v>
      </c>
      <c r="I452" t="s">
        <v>251</v>
      </c>
      <c r="J452" t="s">
        <v>3</v>
      </c>
      <c r="K452" t="s">
        <v>252</v>
      </c>
      <c r="L452">
        <v>1369</v>
      </c>
      <c r="N452">
        <v>1013</v>
      </c>
      <c r="O452" t="s">
        <v>244</v>
      </c>
      <c r="P452" t="s">
        <v>244</v>
      </c>
      <c r="Q452">
        <v>1</v>
      </c>
      <c r="X452">
        <v>0.72</v>
      </c>
      <c r="Y452">
        <v>0</v>
      </c>
      <c r="Z452">
        <v>0</v>
      </c>
      <c r="AA452">
        <v>0</v>
      </c>
      <c r="AB452">
        <v>10.210000000000001</v>
      </c>
      <c r="AC452">
        <v>0</v>
      </c>
      <c r="AD452">
        <v>1</v>
      </c>
      <c r="AE452">
        <v>1</v>
      </c>
      <c r="AF452" t="s">
        <v>26</v>
      </c>
      <c r="AG452">
        <v>0.74880000000000002</v>
      </c>
      <c r="AH452">
        <v>2</v>
      </c>
      <c r="AI452">
        <v>64888910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ROW(Source!A546)</f>
        <v>546</v>
      </c>
      <c r="B453">
        <v>64888921</v>
      </c>
      <c r="C453">
        <v>64888916</v>
      </c>
      <c r="D453">
        <v>29412067</v>
      </c>
      <c r="E453">
        <v>1</v>
      </c>
      <c r="F453">
        <v>1</v>
      </c>
      <c r="G453">
        <v>1</v>
      </c>
      <c r="H453">
        <v>1</v>
      </c>
      <c r="I453" t="s">
        <v>245</v>
      </c>
      <c r="J453" t="s">
        <v>3</v>
      </c>
      <c r="K453" t="s">
        <v>246</v>
      </c>
      <c r="L453">
        <v>1369</v>
      </c>
      <c r="N453">
        <v>1013</v>
      </c>
      <c r="O453" t="s">
        <v>244</v>
      </c>
      <c r="P453" t="s">
        <v>244</v>
      </c>
      <c r="Q453">
        <v>1</v>
      </c>
      <c r="X453">
        <v>1.58</v>
      </c>
      <c r="Y453">
        <v>0</v>
      </c>
      <c r="Z453">
        <v>0</v>
      </c>
      <c r="AA453">
        <v>0</v>
      </c>
      <c r="AB453">
        <v>15.49</v>
      </c>
      <c r="AC453">
        <v>0</v>
      </c>
      <c r="AD453">
        <v>1</v>
      </c>
      <c r="AE453">
        <v>1</v>
      </c>
      <c r="AF453" t="s">
        <v>26</v>
      </c>
      <c r="AG453">
        <v>1.6432000000000002</v>
      </c>
      <c r="AH453">
        <v>2</v>
      </c>
      <c r="AI453">
        <v>64888917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ROW(Source!A546)</f>
        <v>546</v>
      </c>
      <c r="B454">
        <v>64888922</v>
      </c>
      <c r="C454">
        <v>64888916</v>
      </c>
      <c r="D454">
        <v>29420508</v>
      </c>
      <c r="E454">
        <v>1</v>
      </c>
      <c r="F454">
        <v>1</v>
      </c>
      <c r="G454">
        <v>1</v>
      </c>
      <c r="H454">
        <v>1</v>
      </c>
      <c r="I454" t="s">
        <v>253</v>
      </c>
      <c r="J454" t="s">
        <v>3</v>
      </c>
      <c r="K454" t="s">
        <v>254</v>
      </c>
      <c r="L454">
        <v>1369</v>
      </c>
      <c r="N454">
        <v>1013</v>
      </c>
      <c r="O454" t="s">
        <v>244</v>
      </c>
      <c r="P454" t="s">
        <v>244</v>
      </c>
      <c r="Q454">
        <v>1</v>
      </c>
      <c r="X454">
        <v>1.58</v>
      </c>
      <c r="Y454">
        <v>0</v>
      </c>
      <c r="Z454">
        <v>0</v>
      </c>
      <c r="AA454">
        <v>0</v>
      </c>
      <c r="AB454">
        <v>14.09</v>
      </c>
      <c r="AC454">
        <v>0</v>
      </c>
      <c r="AD454">
        <v>1</v>
      </c>
      <c r="AE454">
        <v>1</v>
      </c>
      <c r="AF454" t="s">
        <v>26</v>
      </c>
      <c r="AG454">
        <v>1.6432000000000002</v>
      </c>
      <c r="AH454">
        <v>2</v>
      </c>
      <c r="AI454">
        <v>64888918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ROW(Source!A546)</f>
        <v>546</v>
      </c>
      <c r="B455">
        <v>64888923</v>
      </c>
      <c r="C455">
        <v>64888916</v>
      </c>
      <c r="D455">
        <v>29420467</v>
      </c>
      <c r="E455">
        <v>1</v>
      </c>
      <c r="F455">
        <v>1</v>
      </c>
      <c r="G455">
        <v>1</v>
      </c>
      <c r="H455">
        <v>1</v>
      </c>
      <c r="I455" t="s">
        <v>249</v>
      </c>
      <c r="J455" t="s">
        <v>3</v>
      </c>
      <c r="K455" t="s">
        <v>250</v>
      </c>
      <c r="L455">
        <v>1369</v>
      </c>
      <c r="N455">
        <v>1013</v>
      </c>
      <c r="O455" t="s">
        <v>244</v>
      </c>
      <c r="P455" t="s">
        <v>244</v>
      </c>
      <c r="Q455">
        <v>1</v>
      </c>
      <c r="X455">
        <v>0.63</v>
      </c>
      <c r="Y455">
        <v>0</v>
      </c>
      <c r="Z455">
        <v>0</v>
      </c>
      <c r="AA455">
        <v>0</v>
      </c>
      <c r="AB455">
        <v>16.93</v>
      </c>
      <c r="AC455">
        <v>0</v>
      </c>
      <c r="AD455">
        <v>1</v>
      </c>
      <c r="AE455">
        <v>1</v>
      </c>
      <c r="AF455" t="s">
        <v>26</v>
      </c>
      <c r="AG455">
        <v>0.65520000000000012</v>
      </c>
      <c r="AH455">
        <v>2</v>
      </c>
      <c r="AI455">
        <v>64888919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ROW(Source!A546)</f>
        <v>546</v>
      </c>
      <c r="B456">
        <v>64888924</v>
      </c>
      <c r="C456">
        <v>64888916</v>
      </c>
      <c r="D456">
        <v>29412068</v>
      </c>
      <c r="E456">
        <v>1</v>
      </c>
      <c r="F456">
        <v>1</v>
      </c>
      <c r="G456">
        <v>1</v>
      </c>
      <c r="H456">
        <v>1</v>
      </c>
      <c r="I456" t="s">
        <v>251</v>
      </c>
      <c r="J456" t="s">
        <v>3</v>
      </c>
      <c r="K456" t="s">
        <v>252</v>
      </c>
      <c r="L456">
        <v>1369</v>
      </c>
      <c r="N456">
        <v>1013</v>
      </c>
      <c r="O456" t="s">
        <v>244</v>
      </c>
      <c r="P456" t="s">
        <v>244</v>
      </c>
      <c r="Q456">
        <v>1</v>
      </c>
      <c r="X456">
        <v>2.52</v>
      </c>
      <c r="Y456">
        <v>0</v>
      </c>
      <c r="Z456">
        <v>0</v>
      </c>
      <c r="AA456">
        <v>0</v>
      </c>
      <c r="AB456">
        <v>10.210000000000001</v>
      </c>
      <c r="AC456">
        <v>0</v>
      </c>
      <c r="AD456">
        <v>1</v>
      </c>
      <c r="AE456">
        <v>1</v>
      </c>
      <c r="AF456" t="s">
        <v>26</v>
      </c>
      <c r="AG456">
        <v>2.6208000000000005</v>
      </c>
      <c r="AH456">
        <v>2</v>
      </c>
      <c r="AI456">
        <v>64888920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ROW(Source!A547)</f>
        <v>547</v>
      </c>
      <c r="B457">
        <v>64888921</v>
      </c>
      <c r="C457">
        <v>64888916</v>
      </c>
      <c r="D457">
        <v>29412067</v>
      </c>
      <c r="E457">
        <v>1</v>
      </c>
      <c r="F457">
        <v>1</v>
      </c>
      <c r="G457">
        <v>1</v>
      </c>
      <c r="H457">
        <v>1</v>
      </c>
      <c r="I457" t="s">
        <v>245</v>
      </c>
      <c r="J457" t="s">
        <v>3</v>
      </c>
      <c r="K457" t="s">
        <v>246</v>
      </c>
      <c r="L457">
        <v>1369</v>
      </c>
      <c r="N457">
        <v>1013</v>
      </c>
      <c r="O457" t="s">
        <v>244</v>
      </c>
      <c r="P457" t="s">
        <v>244</v>
      </c>
      <c r="Q457">
        <v>1</v>
      </c>
      <c r="X457">
        <v>1.58</v>
      </c>
      <c r="Y457">
        <v>0</v>
      </c>
      <c r="Z457">
        <v>0</v>
      </c>
      <c r="AA457">
        <v>0</v>
      </c>
      <c r="AB457">
        <v>15.49</v>
      </c>
      <c r="AC457">
        <v>0</v>
      </c>
      <c r="AD457">
        <v>1</v>
      </c>
      <c r="AE457">
        <v>1</v>
      </c>
      <c r="AF457" t="s">
        <v>26</v>
      </c>
      <c r="AG457">
        <v>1.6432000000000002</v>
      </c>
      <c r="AH457">
        <v>2</v>
      </c>
      <c r="AI457">
        <v>64888917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ROW(Source!A547)</f>
        <v>547</v>
      </c>
      <c r="B458">
        <v>64888922</v>
      </c>
      <c r="C458">
        <v>64888916</v>
      </c>
      <c r="D458">
        <v>29420508</v>
      </c>
      <c r="E458">
        <v>1</v>
      </c>
      <c r="F458">
        <v>1</v>
      </c>
      <c r="G458">
        <v>1</v>
      </c>
      <c r="H458">
        <v>1</v>
      </c>
      <c r="I458" t="s">
        <v>253</v>
      </c>
      <c r="J458" t="s">
        <v>3</v>
      </c>
      <c r="K458" t="s">
        <v>254</v>
      </c>
      <c r="L458">
        <v>1369</v>
      </c>
      <c r="N458">
        <v>1013</v>
      </c>
      <c r="O458" t="s">
        <v>244</v>
      </c>
      <c r="P458" t="s">
        <v>244</v>
      </c>
      <c r="Q458">
        <v>1</v>
      </c>
      <c r="X458">
        <v>1.58</v>
      </c>
      <c r="Y458">
        <v>0</v>
      </c>
      <c r="Z458">
        <v>0</v>
      </c>
      <c r="AA458">
        <v>0</v>
      </c>
      <c r="AB458">
        <v>14.09</v>
      </c>
      <c r="AC458">
        <v>0</v>
      </c>
      <c r="AD458">
        <v>1</v>
      </c>
      <c r="AE458">
        <v>1</v>
      </c>
      <c r="AF458" t="s">
        <v>26</v>
      </c>
      <c r="AG458">
        <v>1.6432000000000002</v>
      </c>
      <c r="AH458">
        <v>2</v>
      </c>
      <c r="AI458">
        <v>64888918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ROW(Source!A547)</f>
        <v>547</v>
      </c>
      <c r="B459">
        <v>64888923</v>
      </c>
      <c r="C459">
        <v>64888916</v>
      </c>
      <c r="D459">
        <v>29420467</v>
      </c>
      <c r="E459">
        <v>1</v>
      </c>
      <c r="F459">
        <v>1</v>
      </c>
      <c r="G459">
        <v>1</v>
      </c>
      <c r="H459">
        <v>1</v>
      </c>
      <c r="I459" t="s">
        <v>249</v>
      </c>
      <c r="J459" t="s">
        <v>3</v>
      </c>
      <c r="K459" t="s">
        <v>250</v>
      </c>
      <c r="L459">
        <v>1369</v>
      </c>
      <c r="N459">
        <v>1013</v>
      </c>
      <c r="O459" t="s">
        <v>244</v>
      </c>
      <c r="P459" t="s">
        <v>244</v>
      </c>
      <c r="Q459">
        <v>1</v>
      </c>
      <c r="X459">
        <v>0.63</v>
      </c>
      <c r="Y459">
        <v>0</v>
      </c>
      <c r="Z459">
        <v>0</v>
      </c>
      <c r="AA459">
        <v>0</v>
      </c>
      <c r="AB459">
        <v>16.93</v>
      </c>
      <c r="AC459">
        <v>0</v>
      </c>
      <c r="AD459">
        <v>1</v>
      </c>
      <c r="AE459">
        <v>1</v>
      </c>
      <c r="AF459" t="s">
        <v>26</v>
      </c>
      <c r="AG459">
        <v>0.65520000000000012</v>
      </c>
      <c r="AH459">
        <v>2</v>
      </c>
      <c r="AI459">
        <v>64888919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ROW(Source!A547)</f>
        <v>547</v>
      </c>
      <c r="B460">
        <v>64888924</v>
      </c>
      <c r="C460">
        <v>64888916</v>
      </c>
      <c r="D460">
        <v>29412068</v>
      </c>
      <c r="E460">
        <v>1</v>
      </c>
      <c r="F460">
        <v>1</v>
      </c>
      <c r="G460">
        <v>1</v>
      </c>
      <c r="H460">
        <v>1</v>
      </c>
      <c r="I460" t="s">
        <v>251</v>
      </c>
      <c r="J460" t="s">
        <v>3</v>
      </c>
      <c r="K460" t="s">
        <v>252</v>
      </c>
      <c r="L460">
        <v>1369</v>
      </c>
      <c r="N460">
        <v>1013</v>
      </c>
      <c r="O460" t="s">
        <v>244</v>
      </c>
      <c r="P460" t="s">
        <v>244</v>
      </c>
      <c r="Q460">
        <v>1</v>
      </c>
      <c r="X460">
        <v>2.52</v>
      </c>
      <c r="Y460">
        <v>0</v>
      </c>
      <c r="Z460">
        <v>0</v>
      </c>
      <c r="AA460">
        <v>0</v>
      </c>
      <c r="AB460">
        <v>10.210000000000001</v>
      </c>
      <c r="AC460">
        <v>0</v>
      </c>
      <c r="AD460">
        <v>1</v>
      </c>
      <c r="AE460">
        <v>1</v>
      </c>
      <c r="AF460" t="s">
        <v>26</v>
      </c>
      <c r="AG460">
        <v>2.6208000000000005</v>
      </c>
      <c r="AH460">
        <v>2</v>
      </c>
      <c r="AI460">
        <v>64888920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ROW(Source!A548)</f>
        <v>548</v>
      </c>
      <c r="B461">
        <v>64888930</v>
      </c>
      <c r="C461">
        <v>64888925</v>
      </c>
      <c r="D461">
        <v>29412067</v>
      </c>
      <c r="E461">
        <v>1</v>
      </c>
      <c r="F461">
        <v>1</v>
      </c>
      <c r="G461">
        <v>1</v>
      </c>
      <c r="H461">
        <v>1</v>
      </c>
      <c r="I461" t="s">
        <v>245</v>
      </c>
      <c r="J461" t="s">
        <v>3</v>
      </c>
      <c r="K461" t="s">
        <v>246</v>
      </c>
      <c r="L461">
        <v>1369</v>
      </c>
      <c r="N461">
        <v>1013</v>
      </c>
      <c r="O461" t="s">
        <v>244</v>
      </c>
      <c r="P461" t="s">
        <v>244</v>
      </c>
      <c r="Q461">
        <v>1</v>
      </c>
      <c r="X461">
        <v>2.52</v>
      </c>
      <c r="Y461">
        <v>0</v>
      </c>
      <c r="Z461">
        <v>0</v>
      </c>
      <c r="AA461">
        <v>0</v>
      </c>
      <c r="AB461">
        <v>15.49</v>
      </c>
      <c r="AC461">
        <v>0</v>
      </c>
      <c r="AD461">
        <v>1</v>
      </c>
      <c r="AE461">
        <v>1</v>
      </c>
      <c r="AF461" t="s">
        <v>26</v>
      </c>
      <c r="AG461">
        <v>2.6208000000000005</v>
      </c>
      <c r="AH461">
        <v>2</v>
      </c>
      <c r="AI461">
        <v>64888926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ROW(Source!A548)</f>
        <v>548</v>
      </c>
      <c r="B462">
        <v>64888931</v>
      </c>
      <c r="C462">
        <v>64888925</v>
      </c>
      <c r="D462">
        <v>29420508</v>
      </c>
      <c r="E462">
        <v>1</v>
      </c>
      <c r="F462">
        <v>1</v>
      </c>
      <c r="G462">
        <v>1</v>
      </c>
      <c r="H462">
        <v>1</v>
      </c>
      <c r="I462" t="s">
        <v>253</v>
      </c>
      <c r="J462" t="s">
        <v>3</v>
      </c>
      <c r="K462" t="s">
        <v>254</v>
      </c>
      <c r="L462">
        <v>1369</v>
      </c>
      <c r="N462">
        <v>1013</v>
      </c>
      <c r="O462" t="s">
        <v>244</v>
      </c>
      <c r="P462" t="s">
        <v>244</v>
      </c>
      <c r="Q462">
        <v>1</v>
      </c>
      <c r="X462">
        <v>2.52</v>
      </c>
      <c r="Y462">
        <v>0</v>
      </c>
      <c r="Z462">
        <v>0</v>
      </c>
      <c r="AA462">
        <v>0</v>
      </c>
      <c r="AB462">
        <v>14.09</v>
      </c>
      <c r="AC462">
        <v>0</v>
      </c>
      <c r="AD462">
        <v>1</v>
      </c>
      <c r="AE462">
        <v>1</v>
      </c>
      <c r="AF462" t="s">
        <v>26</v>
      </c>
      <c r="AG462">
        <v>2.6208000000000005</v>
      </c>
      <c r="AH462">
        <v>2</v>
      </c>
      <c r="AI462">
        <v>64888927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ROW(Source!A548)</f>
        <v>548</v>
      </c>
      <c r="B463">
        <v>64888932</v>
      </c>
      <c r="C463">
        <v>64888925</v>
      </c>
      <c r="D463">
        <v>29420467</v>
      </c>
      <c r="E463">
        <v>1</v>
      </c>
      <c r="F463">
        <v>1</v>
      </c>
      <c r="G463">
        <v>1</v>
      </c>
      <c r="H463">
        <v>1</v>
      </c>
      <c r="I463" t="s">
        <v>249</v>
      </c>
      <c r="J463" t="s">
        <v>3</v>
      </c>
      <c r="K463" t="s">
        <v>250</v>
      </c>
      <c r="L463">
        <v>1369</v>
      </c>
      <c r="N463">
        <v>1013</v>
      </c>
      <c r="O463" t="s">
        <v>244</v>
      </c>
      <c r="P463" t="s">
        <v>244</v>
      </c>
      <c r="Q463">
        <v>1</v>
      </c>
      <c r="X463">
        <v>1.01</v>
      </c>
      <c r="Y463">
        <v>0</v>
      </c>
      <c r="Z463">
        <v>0</v>
      </c>
      <c r="AA463">
        <v>0</v>
      </c>
      <c r="AB463">
        <v>16.93</v>
      </c>
      <c r="AC463">
        <v>0</v>
      </c>
      <c r="AD463">
        <v>1</v>
      </c>
      <c r="AE463">
        <v>1</v>
      </c>
      <c r="AF463" t="s">
        <v>26</v>
      </c>
      <c r="AG463">
        <v>1.0504000000000002</v>
      </c>
      <c r="AH463">
        <v>2</v>
      </c>
      <c r="AI463">
        <v>64888928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ROW(Source!A548)</f>
        <v>548</v>
      </c>
      <c r="B464">
        <v>64888933</v>
      </c>
      <c r="C464">
        <v>64888925</v>
      </c>
      <c r="D464">
        <v>29412068</v>
      </c>
      <c r="E464">
        <v>1</v>
      </c>
      <c r="F464">
        <v>1</v>
      </c>
      <c r="G464">
        <v>1</v>
      </c>
      <c r="H464">
        <v>1</v>
      </c>
      <c r="I464" t="s">
        <v>251</v>
      </c>
      <c r="J464" t="s">
        <v>3</v>
      </c>
      <c r="K464" t="s">
        <v>252</v>
      </c>
      <c r="L464">
        <v>1369</v>
      </c>
      <c r="N464">
        <v>1013</v>
      </c>
      <c r="O464" t="s">
        <v>244</v>
      </c>
      <c r="P464" t="s">
        <v>244</v>
      </c>
      <c r="Q464">
        <v>1</v>
      </c>
      <c r="X464">
        <v>4.03</v>
      </c>
      <c r="Y464">
        <v>0</v>
      </c>
      <c r="Z464">
        <v>0</v>
      </c>
      <c r="AA464">
        <v>0</v>
      </c>
      <c r="AB464">
        <v>10.210000000000001</v>
      </c>
      <c r="AC464">
        <v>0</v>
      </c>
      <c r="AD464">
        <v>1</v>
      </c>
      <c r="AE464">
        <v>1</v>
      </c>
      <c r="AF464" t="s">
        <v>26</v>
      </c>
      <c r="AG464">
        <v>4.1912000000000011</v>
      </c>
      <c r="AH464">
        <v>2</v>
      </c>
      <c r="AI464">
        <v>64888929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ROW(Source!A549)</f>
        <v>549</v>
      </c>
      <c r="B465">
        <v>64888930</v>
      </c>
      <c r="C465">
        <v>64888925</v>
      </c>
      <c r="D465">
        <v>29412067</v>
      </c>
      <c r="E465">
        <v>1</v>
      </c>
      <c r="F465">
        <v>1</v>
      </c>
      <c r="G465">
        <v>1</v>
      </c>
      <c r="H465">
        <v>1</v>
      </c>
      <c r="I465" t="s">
        <v>245</v>
      </c>
      <c r="J465" t="s">
        <v>3</v>
      </c>
      <c r="K465" t="s">
        <v>246</v>
      </c>
      <c r="L465">
        <v>1369</v>
      </c>
      <c r="N465">
        <v>1013</v>
      </c>
      <c r="O465" t="s">
        <v>244</v>
      </c>
      <c r="P465" t="s">
        <v>244</v>
      </c>
      <c r="Q465">
        <v>1</v>
      </c>
      <c r="X465">
        <v>2.52</v>
      </c>
      <c r="Y465">
        <v>0</v>
      </c>
      <c r="Z465">
        <v>0</v>
      </c>
      <c r="AA465">
        <v>0</v>
      </c>
      <c r="AB465">
        <v>15.49</v>
      </c>
      <c r="AC465">
        <v>0</v>
      </c>
      <c r="AD465">
        <v>1</v>
      </c>
      <c r="AE465">
        <v>1</v>
      </c>
      <c r="AF465" t="s">
        <v>26</v>
      </c>
      <c r="AG465">
        <v>2.6208000000000005</v>
      </c>
      <c r="AH465">
        <v>2</v>
      </c>
      <c r="AI465">
        <v>64888926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ROW(Source!A549)</f>
        <v>549</v>
      </c>
      <c r="B466">
        <v>64888931</v>
      </c>
      <c r="C466">
        <v>64888925</v>
      </c>
      <c r="D466">
        <v>29420508</v>
      </c>
      <c r="E466">
        <v>1</v>
      </c>
      <c r="F466">
        <v>1</v>
      </c>
      <c r="G466">
        <v>1</v>
      </c>
      <c r="H466">
        <v>1</v>
      </c>
      <c r="I466" t="s">
        <v>253</v>
      </c>
      <c r="J466" t="s">
        <v>3</v>
      </c>
      <c r="K466" t="s">
        <v>254</v>
      </c>
      <c r="L466">
        <v>1369</v>
      </c>
      <c r="N466">
        <v>1013</v>
      </c>
      <c r="O466" t="s">
        <v>244</v>
      </c>
      <c r="P466" t="s">
        <v>244</v>
      </c>
      <c r="Q466">
        <v>1</v>
      </c>
      <c r="X466">
        <v>2.52</v>
      </c>
      <c r="Y466">
        <v>0</v>
      </c>
      <c r="Z466">
        <v>0</v>
      </c>
      <c r="AA466">
        <v>0</v>
      </c>
      <c r="AB466">
        <v>14.09</v>
      </c>
      <c r="AC466">
        <v>0</v>
      </c>
      <c r="AD466">
        <v>1</v>
      </c>
      <c r="AE466">
        <v>1</v>
      </c>
      <c r="AF466" t="s">
        <v>26</v>
      </c>
      <c r="AG466">
        <v>2.6208000000000005</v>
      </c>
      <c r="AH466">
        <v>2</v>
      </c>
      <c r="AI466">
        <v>64888927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ROW(Source!A549)</f>
        <v>549</v>
      </c>
      <c r="B467">
        <v>64888932</v>
      </c>
      <c r="C467">
        <v>64888925</v>
      </c>
      <c r="D467">
        <v>29420467</v>
      </c>
      <c r="E467">
        <v>1</v>
      </c>
      <c r="F467">
        <v>1</v>
      </c>
      <c r="G467">
        <v>1</v>
      </c>
      <c r="H467">
        <v>1</v>
      </c>
      <c r="I467" t="s">
        <v>249</v>
      </c>
      <c r="J467" t="s">
        <v>3</v>
      </c>
      <c r="K467" t="s">
        <v>250</v>
      </c>
      <c r="L467">
        <v>1369</v>
      </c>
      <c r="N467">
        <v>1013</v>
      </c>
      <c r="O467" t="s">
        <v>244</v>
      </c>
      <c r="P467" t="s">
        <v>244</v>
      </c>
      <c r="Q467">
        <v>1</v>
      </c>
      <c r="X467">
        <v>1.01</v>
      </c>
      <c r="Y467">
        <v>0</v>
      </c>
      <c r="Z467">
        <v>0</v>
      </c>
      <c r="AA467">
        <v>0</v>
      </c>
      <c r="AB467">
        <v>16.93</v>
      </c>
      <c r="AC467">
        <v>0</v>
      </c>
      <c r="AD467">
        <v>1</v>
      </c>
      <c r="AE467">
        <v>1</v>
      </c>
      <c r="AF467" t="s">
        <v>26</v>
      </c>
      <c r="AG467">
        <v>1.0504000000000002</v>
      </c>
      <c r="AH467">
        <v>2</v>
      </c>
      <c r="AI467">
        <v>64888928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ROW(Source!A549)</f>
        <v>549</v>
      </c>
      <c r="B468">
        <v>64888933</v>
      </c>
      <c r="C468">
        <v>64888925</v>
      </c>
      <c r="D468">
        <v>29412068</v>
      </c>
      <c r="E468">
        <v>1</v>
      </c>
      <c r="F468">
        <v>1</v>
      </c>
      <c r="G468">
        <v>1</v>
      </c>
      <c r="H468">
        <v>1</v>
      </c>
      <c r="I468" t="s">
        <v>251</v>
      </c>
      <c r="J468" t="s">
        <v>3</v>
      </c>
      <c r="K468" t="s">
        <v>252</v>
      </c>
      <c r="L468">
        <v>1369</v>
      </c>
      <c r="N468">
        <v>1013</v>
      </c>
      <c r="O468" t="s">
        <v>244</v>
      </c>
      <c r="P468" t="s">
        <v>244</v>
      </c>
      <c r="Q468">
        <v>1</v>
      </c>
      <c r="X468">
        <v>4.03</v>
      </c>
      <c r="Y468">
        <v>0</v>
      </c>
      <c r="Z468">
        <v>0</v>
      </c>
      <c r="AA468">
        <v>0</v>
      </c>
      <c r="AB468">
        <v>10.210000000000001</v>
      </c>
      <c r="AC468">
        <v>0</v>
      </c>
      <c r="AD468">
        <v>1</v>
      </c>
      <c r="AE468">
        <v>1</v>
      </c>
      <c r="AF468" t="s">
        <v>26</v>
      </c>
      <c r="AG468">
        <v>4.1912000000000011</v>
      </c>
      <c r="AH468">
        <v>2</v>
      </c>
      <c r="AI468">
        <v>64888929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ROW(Source!A585)</f>
        <v>585</v>
      </c>
      <c r="B469">
        <v>64888940</v>
      </c>
      <c r="C469">
        <v>64888934</v>
      </c>
      <c r="D469">
        <v>29479127</v>
      </c>
      <c r="E469">
        <v>1</v>
      </c>
      <c r="F469">
        <v>1</v>
      </c>
      <c r="G469">
        <v>1</v>
      </c>
      <c r="H469">
        <v>1</v>
      </c>
      <c r="I469" t="s">
        <v>242</v>
      </c>
      <c r="J469" t="s">
        <v>3</v>
      </c>
      <c r="K469" t="s">
        <v>243</v>
      </c>
      <c r="L469">
        <v>1369</v>
      </c>
      <c r="N469">
        <v>1013</v>
      </c>
      <c r="O469" t="s">
        <v>244</v>
      </c>
      <c r="P469" t="s">
        <v>244</v>
      </c>
      <c r="Q469">
        <v>1</v>
      </c>
      <c r="X469">
        <v>0.36</v>
      </c>
      <c r="Y469">
        <v>0</v>
      </c>
      <c r="Z469">
        <v>0</v>
      </c>
      <c r="AA469">
        <v>0</v>
      </c>
      <c r="AB469">
        <v>12.92</v>
      </c>
      <c r="AC469">
        <v>0</v>
      </c>
      <c r="AD469">
        <v>1</v>
      </c>
      <c r="AE469">
        <v>1</v>
      </c>
      <c r="AF469" t="s">
        <v>108</v>
      </c>
      <c r="AG469">
        <v>0.28799999999999998</v>
      </c>
      <c r="AH469">
        <v>2</v>
      </c>
      <c r="AI469">
        <v>64888935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ROW(Source!A585)</f>
        <v>585</v>
      </c>
      <c r="B470">
        <v>64888941</v>
      </c>
      <c r="C470">
        <v>64888934</v>
      </c>
      <c r="D470">
        <v>29412067</v>
      </c>
      <c r="E470">
        <v>1</v>
      </c>
      <c r="F470">
        <v>1</v>
      </c>
      <c r="G470">
        <v>1</v>
      </c>
      <c r="H470">
        <v>1</v>
      </c>
      <c r="I470" t="s">
        <v>245</v>
      </c>
      <c r="J470" t="s">
        <v>3</v>
      </c>
      <c r="K470" t="s">
        <v>246</v>
      </c>
      <c r="L470">
        <v>1369</v>
      </c>
      <c r="N470">
        <v>1013</v>
      </c>
      <c r="O470" t="s">
        <v>244</v>
      </c>
      <c r="P470" t="s">
        <v>244</v>
      </c>
      <c r="Q470">
        <v>1</v>
      </c>
      <c r="X470">
        <v>0.9</v>
      </c>
      <c r="Y470">
        <v>0</v>
      </c>
      <c r="Z470">
        <v>0</v>
      </c>
      <c r="AA470">
        <v>0</v>
      </c>
      <c r="AB470">
        <v>15.49</v>
      </c>
      <c r="AC470">
        <v>0</v>
      </c>
      <c r="AD470">
        <v>1</v>
      </c>
      <c r="AE470">
        <v>1</v>
      </c>
      <c r="AF470" t="s">
        <v>108</v>
      </c>
      <c r="AG470">
        <v>0.72000000000000008</v>
      </c>
      <c r="AH470">
        <v>2</v>
      </c>
      <c r="AI470">
        <v>64888936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ROW(Source!A585)</f>
        <v>585</v>
      </c>
      <c r="B471">
        <v>64888942</v>
      </c>
      <c r="C471">
        <v>64888934</v>
      </c>
      <c r="D471">
        <v>29479234</v>
      </c>
      <c r="E471">
        <v>1</v>
      </c>
      <c r="F471">
        <v>1</v>
      </c>
      <c r="G471">
        <v>1</v>
      </c>
      <c r="H471">
        <v>1</v>
      </c>
      <c r="I471" t="s">
        <v>247</v>
      </c>
      <c r="J471" t="s">
        <v>3</v>
      </c>
      <c r="K471" t="s">
        <v>248</v>
      </c>
      <c r="L471">
        <v>1369</v>
      </c>
      <c r="N471">
        <v>1013</v>
      </c>
      <c r="O471" t="s">
        <v>244</v>
      </c>
      <c r="P471" t="s">
        <v>244</v>
      </c>
      <c r="Q471">
        <v>1</v>
      </c>
      <c r="X471">
        <v>0.9</v>
      </c>
      <c r="Y471">
        <v>0</v>
      </c>
      <c r="Z471">
        <v>0</v>
      </c>
      <c r="AA471">
        <v>0</v>
      </c>
      <c r="AB471">
        <v>12.69</v>
      </c>
      <c r="AC471">
        <v>0</v>
      </c>
      <c r="AD471">
        <v>1</v>
      </c>
      <c r="AE471">
        <v>1</v>
      </c>
      <c r="AF471" t="s">
        <v>108</v>
      </c>
      <c r="AG471">
        <v>0.72000000000000008</v>
      </c>
      <c r="AH471">
        <v>2</v>
      </c>
      <c r="AI471">
        <v>64888937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ROW(Source!A585)</f>
        <v>585</v>
      </c>
      <c r="B472">
        <v>64888943</v>
      </c>
      <c r="C472">
        <v>64888934</v>
      </c>
      <c r="D472">
        <v>29420467</v>
      </c>
      <c r="E472">
        <v>1</v>
      </c>
      <c r="F472">
        <v>1</v>
      </c>
      <c r="G472">
        <v>1</v>
      </c>
      <c r="H472">
        <v>1</v>
      </c>
      <c r="I472" t="s">
        <v>249</v>
      </c>
      <c r="J472" t="s">
        <v>3</v>
      </c>
      <c r="K472" t="s">
        <v>250</v>
      </c>
      <c r="L472">
        <v>1369</v>
      </c>
      <c r="N472">
        <v>1013</v>
      </c>
      <c r="O472" t="s">
        <v>244</v>
      </c>
      <c r="P472" t="s">
        <v>244</v>
      </c>
      <c r="Q472">
        <v>1</v>
      </c>
      <c r="X472">
        <v>0.36</v>
      </c>
      <c r="Y472">
        <v>0</v>
      </c>
      <c r="Z472">
        <v>0</v>
      </c>
      <c r="AA472">
        <v>0</v>
      </c>
      <c r="AB472">
        <v>16.93</v>
      </c>
      <c r="AC472">
        <v>0</v>
      </c>
      <c r="AD472">
        <v>1</v>
      </c>
      <c r="AE472">
        <v>1</v>
      </c>
      <c r="AF472" t="s">
        <v>108</v>
      </c>
      <c r="AG472">
        <v>0.28799999999999998</v>
      </c>
      <c r="AH472">
        <v>2</v>
      </c>
      <c r="AI472">
        <v>64888938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ROW(Source!A585)</f>
        <v>585</v>
      </c>
      <c r="B473">
        <v>64888944</v>
      </c>
      <c r="C473">
        <v>64888934</v>
      </c>
      <c r="D473">
        <v>29412068</v>
      </c>
      <c r="E473">
        <v>1</v>
      </c>
      <c r="F473">
        <v>1</v>
      </c>
      <c r="G473">
        <v>1</v>
      </c>
      <c r="H473">
        <v>1</v>
      </c>
      <c r="I473" t="s">
        <v>251</v>
      </c>
      <c r="J473" t="s">
        <v>3</v>
      </c>
      <c r="K473" t="s">
        <v>252</v>
      </c>
      <c r="L473">
        <v>1369</v>
      </c>
      <c r="N473">
        <v>1013</v>
      </c>
      <c r="O473" t="s">
        <v>244</v>
      </c>
      <c r="P473" t="s">
        <v>244</v>
      </c>
      <c r="Q473">
        <v>1</v>
      </c>
      <c r="X473">
        <v>1.08</v>
      </c>
      <c r="Y473">
        <v>0</v>
      </c>
      <c r="Z473">
        <v>0</v>
      </c>
      <c r="AA473">
        <v>0</v>
      </c>
      <c r="AB473">
        <v>10.210000000000001</v>
      </c>
      <c r="AC473">
        <v>0</v>
      </c>
      <c r="AD473">
        <v>1</v>
      </c>
      <c r="AE473">
        <v>1</v>
      </c>
      <c r="AF473" t="s">
        <v>108</v>
      </c>
      <c r="AG473">
        <v>0.8640000000000001</v>
      </c>
      <c r="AH473">
        <v>2</v>
      </c>
      <c r="AI473">
        <v>64888939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ROW(Source!A586)</f>
        <v>586</v>
      </c>
      <c r="B474">
        <v>64888940</v>
      </c>
      <c r="C474">
        <v>64888934</v>
      </c>
      <c r="D474">
        <v>29479127</v>
      </c>
      <c r="E474">
        <v>1</v>
      </c>
      <c r="F474">
        <v>1</v>
      </c>
      <c r="G474">
        <v>1</v>
      </c>
      <c r="H474">
        <v>1</v>
      </c>
      <c r="I474" t="s">
        <v>242</v>
      </c>
      <c r="J474" t="s">
        <v>3</v>
      </c>
      <c r="K474" t="s">
        <v>243</v>
      </c>
      <c r="L474">
        <v>1369</v>
      </c>
      <c r="N474">
        <v>1013</v>
      </c>
      <c r="O474" t="s">
        <v>244</v>
      </c>
      <c r="P474" t="s">
        <v>244</v>
      </c>
      <c r="Q474">
        <v>1</v>
      </c>
      <c r="X474">
        <v>0.36</v>
      </c>
      <c r="Y474">
        <v>0</v>
      </c>
      <c r="Z474">
        <v>0</v>
      </c>
      <c r="AA474">
        <v>0</v>
      </c>
      <c r="AB474">
        <v>12.92</v>
      </c>
      <c r="AC474">
        <v>0</v>
      </c>
      <c r="AD474">
        <v>1</v>
      </c>
      <c r="AE474">
        <v>1</v>
      </c>
      <c r="AF474" t="s">
        <v>108</v>
      </c>
      <c r="AG474">
        <v>0.28799999999999998</v>
      </c>
      <c r="AH474">
        <v>2</v>
      </c>
      <c r="AI474">
        <v>64888935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ROW(Source!A586)</f>
        <v>586</v>
      </c>
      <c r="B475">
        <v>64888941</v>
      </c>
      <c r="C475">
        <v>64888934</v>
      </c>
      <c r="D475">
        <v>29412067</v>
      </c>
      <c r="E475">
        <v>1</v>
      </c>
      <c r="F475">
        <v>1</v>
      </c>
      <c r="G475">
        <v>1</v>
      </c>
      <c r="H475">
        <v>1</v>
      </c>
      <c r="I475" t="s">
        <v>245</v>
      </c>
      <c r="J475" t="s">
        <v>3</v>
      </c>
      <c r="K475" t="s">
        <v>246</v>
      </c>
      <c r="L475">
        <v>1369</v>
      </c>
      <c r="N475">
        <v>1013</v>
      </c>
      <c r="O475" t="s">
        <v>244</v>
      </c>
      <c r="P475" t="s">
        <v>244</v>
      </c>
      <c r="Q475">
        <v>1</v>
      </c>
      <c r="X475">
        <v>0.9</v>
      </c>
      <c r="Y475">
        <v>0</v>
      </c>
      <c r="Z475">
        <v>0</v>
      </c>
      <c r="AA475">
        <v>0</v>
      </c>
      <c r="AB475">
        <v>15.49</v>
      </c>
      <c r="AC475">
        <v>0</v>
      </c>
      <c r="AD475">
        <v>1</v>
      </c>
      <c r="AE475">
        <v>1</v>
      </c>
      <c r="AF475" t="s">
        <v>108</v>
      </c>
      <c r="AG475">
        <v>0.72000000000000008</v>
      </c>
      <c r="AH475">
        <v>2</v>
      </c>
      <c r="AI475">
        <v>64888936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ROW(Source!A586)</f>
        <v>586</v>
      </c>
      <c r="B476">
        <v>64888942</v>
      </c>
      <c r="C476">
        <v>64888934</v>
      </c>
      <c r="D476">
        <v>29479234</v>
      </c>
      <c r="E476">
        <v>1</v>
      </c>
      <c r="F476">
        <v>1</v>
      </c>
      <c r="G476">
        <v>1</v>
      </c>
      <c r="H476">
        <v>1</v>
      </c>
      <c r="I476" t="s">
        <v>247</v>
      </c>
      <c r="J476" t="s">
        <v>3</v>
      </c>
      <c r="K476" t="s">
        <v>248</v>
      </c>
      <c r="L476">
        <v>1369</v>
      </c>
      <c r="N476">
        <v>1013</v>
      </c>
      <c r="O476" t="s">
        <v>244</v>
      </c>
      <c r="P476" t="s">
        <v>244</v>
      </c>
      <c r="Q476">
        <v>1</v>
      </c>
      <c r="X476">
        <v>0.9</v>
      </c>
      <c r="Y476">
        <v>0</v>
      </c>
      <c r="Z476">
        <v>0</v>
      </c>
      <c r="AA476">
        <v>0</v>
      </c>
      <c r="AB476">
        <v>12.69</v>
      </c>
      <c r="AC476">
        <v>0</v>
      </c>
      <c r="AD476">
        <v>1</v>
      </c>
      <c r="AE476">
        <v>1</v>
      </c>
      <c r="AF476" t="s">
        <v>108</v>
      </c>
      <c r="AG476">
        <v>0.72000000000000008</v>
      </c>
      <c r="AH476">
        <v>2</v>
      </c>
      <c r="AI476">
        <v>64888937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ROW(Source!A586)</f>
        <v>586</v>
      </c>
      <c r="B477">
        <v>64888943</v>
      </c>
      <c r="C477">
        <v>64888934</v>
      </c>
      <c r="D477">
        <v>29420467</v>
      </c>
      <c r="E477">
        <v>1</v>
      </c>
      <c r="F477">
        <v>1</v>
      </c>
      <c r="G477">
        <v>1</v>
      </c>
      <c r="H477">
        <v>1</v>
      </c>
      <c r="I477" t="s">
        <v>249</v>
      </c>
      <c r="J477" t="s">
        <v>3</v>
      </c>
      <c r="K477" t="s">
        <v>250</v>
      </c>
      <c r="L477">
        <v>1369</v>
      </c>
      <c r="N477">
        <v>1013</v>
      </c>
      <c r="O477" t="s">
        <v>244</v>
      </c>
      <c r="P477" t="s">
        <v>244</v>
      </c>
      <c r="Q477">
        <v>1</v>
      </c>
      <c r="X477">
        <v>0.36</v>
      </c>
      <c r="Y477">
        <v>0</v>
      </c>
      <c r="Z477">
        <v>0</v>
      </c>
      <c r="AA477">
        <v>0</v>
      </c>
      <c r="AB477">
        <v>16.93</v>
      </c>
      <c r="AC477">
        <v>0</v>
      </c>
      <c r="AD477">
        <v>1</v>
      </c>
      <c r="AE477">
        <v>1</v>
      </c>
      <c r="AF477" t="s">
        <v>108</v>
      </c>
      <c r="AG477">
        <v>0.28799999999999998</v>
      </c>
      <c r="AH477">
        <v>2</v>
      </c>
      <c r="AI477">
        <v>64888938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ROW(Source!A586)</f>
        <v>586</v>
      </c>
      <c r="B478">
        <v>64888944</v>
      </c>
      <c r="C478">
        <v>64888934</v>
      </c>
      <c r="D478">
        <v>29412068</v>
      </c>
      <c r="E478">
        <v>1</v>
      </c>
      <c r="F478">
        <v>1</v>
      </c>
      <c r="G478">
        <v>1</v>
      </c>
      <c r="H478">
        <v>1</v>
      </c>
      <c r="I478" t="s">
        <v>251</v>
      </c>
      <c r="J478" t="s">
        <v>3</v>
      </c>
      <c r="K478" t="s">
        <v>252</v>
      </c>
      <c r="L478">
        <v>1369</v>
      </c>
      <c r="N478">
        <v>1013</v>
      </c>
      <c r="O478" t="s">
        <v>244</v>
      </c>
      <c r="P478" t="s">
        <v>244</v>
      </c>
      <c r="Q478">
        <v>1</v>
      </c>
      <c r="X478">
        <v>1.08</v>
      </c>
      <c r="Y478">
        <v>0</v>
      </c>
      <c r="Z478">
        <v>0</v>
      </c>
      <c r="AA478">
        <v>0</v>
      </c>
      <c r="AB478">
        <v>10.210000000000001</v>
      </c>
      <c r="AC478">
        <v>0</v>
      </c>
      <c r="AD478">
        <v>1</v>
      </c>
      <c r="AE478">
        <v>1</v>
      </c>
      <c r="AF478" t="s">
        <v>108</v>
      </c>
      <c r="AG478">
        <v>0.8640000000000001</v>
      </c>
      <c r="AH478">
        <v>2</v>
      </c>
      <c r="AI478">
        <v>64888939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ROW(Source!A587)</f>
        <v>587</v>
      </c>
      <c r="B479">
        <v>64888951</v>
      </c>
      <c r="C479">
        <v>64888945</v>
      </c>
      <c r="D479">
        <v>29479127</v>
      </c>
      <c r="E479">
        <v>1</v>
      </c>
      <c r="F479">
        <v>1</v>
      </c>
      <c r="G479">
        <v>1</v>
      </c>
      <c r="H479">
        <v>1</v>
      </c>
      <c r="I479" t="s">
        <v>242</v>
      </c>
      <c r="J479" t="s">
        <v>3</v>
      </c>
      <c r="K479" t="s">
        <v>243</v>
      </c>
      <c r="L479">
        <v>1369</v>
      </c>
      <c r="N479">
        <v>1013</v>
      </c>
      <c r="O479" t="s">
        <v>244</v>
      </c>
      <c r="P479" t="s">
        <v>244</v>
      </c>
      <c r="Q479">
        <v>1</v>
      </c>
      <c r="X479">
        <v>1.08</v>
      </c>
      <c r="Y479">
        <v>0</v>
      </c>
      <c r="Z479">
        <v>0</v>
      </c>
      <c r="AA479">
        <v>0</v>
      </c>
      <c r="AB479">
        <v>12.92</v>
      </c>
      <c r="AC479">
        <v>0</v>
      </c>
      <c r="AD479">
        <v>1</v>
      </c>
      <c r="AE479">
        <v>1</v>
      </c>
      <c r="AF479" t="s">
        <v>108</v>
      </c>
      <c r="AG479">
        <v>0.8640000000000001</v>
      </c>
      <c r="AH479">
        <v>2</v>
      </c>
      <c r="AI479">
        <v>64888946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ROW(Source!A587)</f>
        <v>587</v>
      </c>
      <c r="B480">
        <v>64888952</v>
      </c>
      <c r="C480">
        <v>64888945</v>
      </c>
      <c r="D480">
        <v>29412067</v>
      </c>
      <c r="E480">
        <v>1</v>
      </c>
      <c r="F480">
        <v>1</v>
      </c>
      <c r="G480">
        <v>1</v>
      </c>
      <c r="H480">
        <v>1</v>
      </c>
      <c r="I480" t="s">
        <v>245</v>
      </c>
      <c r="J480" t="s">
        <v>3</v>
      </c>
      <c r="K480" t="s">
        <v>246</v>
      </c>
      <c r="L480">
        <v>1369</v>
      </c>
      <c r="N480">
        <v>1013</v>
      </c>
      <c r="O480" t="s">
        <v>244</v>
      </c>
      <c r="P480" t="s">
        <v>244</v>
      </c>
      <c r="Q480">
        <v>1</v>
      </c>
      <c r="X480">
        <v>0.72</v>
      </c>
      <c r="Y480">
        <v>0</v>
      </c>
      <c r="Z480">
        <v>0</v>
      </c>
      <c r="AA480">
        <v>0</v>
      </c>
      <c r="AB480">
        <v>15.49</v>
      </c>
      <c r="AC480">
        <v>0</v>
      </c>
      <c r="AD480">
        <v>1</v>
      </c>
      <c r="AE480">
        <v>1</v>
      </c>
      <c r="AF480" t="s">
        <v>108</v>
      </c>
      <c r="AG480">
        <v>0.57599999999999996</v>
      </c>
      <c r="AH480">
        <v>2</v>
      </c>
      <c r="AI480">
        <v>64888947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ROW(Source!A587)</f>
        <v>587</v>
      </c>
      <c r="B481">
        <v>64888953</v>
      </c>
      <c r="C481">
        <v>64888945</v>
      </c>
      <c r="D481">
        <v>29420508</v>
      </c>
      <c r="E481">
        <v>1</v>
      </c>
      <c r="F481">
        <v>1</v>
      </c>
      <c r="G481">
        <v>1</v>
      </c>
      <c r="H481">
        <v>1</v>
      </c>
      <c r="I481" t="s">
        <v>253</v>
      </c>
      <c r="J481" t="s">
        <v>3</v>
      </c>
      <c r="K481" t="s">
        <v>254</v>
      </c>
      <c r="L481">
        <v>1369</v>
      </c>
      <c r="N481">
        <v>1013</v>
      </c>
      <c r="O481" t="s">
        <v>244</v>
      </c>
      <c r="P481" t="s">
        <v>244</v>
      </c>
      <c r="Q481">
        <v>1</v>
      </c>
      <c r="X481">
        <v>0.72</v>
      </c>
      <c r="Y481">
        <v>0</v>
      </c>
      <c r="Z481">
        <v>0</v>
      </c>
      <c r="AA481">
        <v>0</v>
      </c>
      <c r="AB481">
        <v>14.09</v>
      </c>
      <c r="AC481">
        <v>0</v>
      </c>
      <c r="AD481">
        <v>1</v>
      </c>
      <c r="AE481">
        <v>1</v>
      </c>
      <c r="AF481" t="s">
        <v>108</v>
      </c>
      <c r="AG481">
        <v>0.57599999999999996</v>
      </c>
      <c r="AH481">
        <v>2</v>
      </c>
      <c r="AI481">
        <v>64888948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ROW(Source!A587)</f>
        <v>587</v>
      </c>
      <c r="B482">
        <v>64888954</v>
      </c>
      <c r="C482">
        <v>64888945</v>
      </c>
      <c r="D482">
        <v>29420467</v>
      </c>
      <c r="E482">
        <v>1</v>
      </c>
      <c r="F482">
        <v>1</v>
      </c>
      <c r="G482">
        <v>1</v>
      </c>
      <c r="H482">
        <v>1</v>
      </c>
      <c r="I482" t="s">
        <v>249</v>
      </c>
      <c r="J482" t="s">
        <v>3</v>
      </c>
      <c r="K482" t="s">
        <v>250</v>
      </c>
      <c r="L482">
        <v>1369</v>
      </c>
      <c r="N482">
        <v>1013</v>
      </c>
      <c r="O482" t="s">
        <v>244</v>
      </c>
      <c r="P482" t="s">
        <v>244</v>
      </c>
      <c r="Q482">
        <v>1</v>
      </c>
      <c r="X482">
        <v>0.36</v>
      </c>
      <c r="Y482">
        <v>0</v>
      </c>
      <c r="Z482">
        <v>0</v>
      </c>
      <c r="AA482">
        <v>0</v>
      </c>
      <c r="AB482">
        <v>16.93</v>
      </c>
      <c r="AC482">
        <v>0</v>
      </c>
      <c r="AD482">
        <v>1</v>
      </c>
      <c r="AE482">
        <v>1</v>
      </c>
      <c r="AF482" t="s">
        <v>108</v>
      </c>
      <c r="AG482">
        <v>0.28799999999999998</v>
      </c>
      <c r="AH482">
        <v>2</v>
      </c>
      <c r="AI482">
        <v>64888949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ROW(Source!A587)</f>
        <v>587</v>
      </c>
      <c r="B483">
        <v>64888955</v>
      </c>
      <c r="C483">
        <v>64888945</v>
      </c>
      <c r="D483">
        <v>29412068</v>
      </c>
      <c r="E483">
        <v>1</v>
      </c>
      <c r="F483">
        <v>1</v>
      </c>
      <c r="G483">
        <v>1</v>
      </c>
      <c r="H483">
        <v>1</v>
      </c>
      <c r="I483" t="s">
        <v>251</v>
      </c>
      <c r="J483" t="s">
        <v>3</v>
      </c>
      <c r="K483" t="s">
        <v>252</v>
      </c>
      <c r="L483">
        <v>1369</v>
      </c>
      <c r="N483">
        <v>1013</v>
      </c>
      <c r="O483" t="s">
        <v>244</v>
      </c>
      <c r="P483" t="s">
        <v>244</v>
      </c>
      <c r="Q483">
        <v>1</v>
      </c>
      <c r="X483">
        <v>0.72</v>
      </c>
      <c r="Y483">
        <v>0</v>
      </c>
      <c r="Z483">
        <v>0</v>
      </c>
      <c r="AA483">
        <v>0</v>
      </c>
      <c r="AB483">
        <v>10.210000000000001</v>
      </c>
      <c r="AC483">
        <v>0</v>
      </c>
      <c r="AD483">
        <v>1</v>
      </c>
      <c r="AE483">
        <v>1</v>
      </c>
      <c r="AF483" t="s">
        <v>108</v>
      </c>
      <c r="AG483">
        <v>0.57599999999999996</v>
      </c>
      <c r="AH483">
        <v>2</v>
      </c>
      <c r="AI483">
        <v>64888950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ROW(Source!A588)</f>
        <v>588</v>
      </c>
      <c r="B484">
        <v>64888951</v>
      </c>
      <c r="C484">
        <v>64888945</v>
      </c>
      <c r="D484">
        <v>29479127</v>
      </c>
      <c r="E484">
        <v>1</v>
      </c>
      <c r="F484">
        <v>1</v>
      </c>
      <c r="G484">
        <v>1</v>
      </c>
      <c r="H484">
        <v>1</v>
      </c>
      <c r="I484" t="s">
        <v>242</v>
      </c>
      <c r="J484" t="s">
        <v>3</v>
      </c>
      <c r="K484" t="s">
        <v>243</v>
      </c>
      <c r="L484">
        <v>1369</v>
      </c>
      <c r="N484">
        <v>1013</v>
      </c>
      <c r="O484" t="s">
        <v>244</v>
      </c>
      <c r="P484" t="s">
        <v>244</v>
      </c>
      <c r="Q484">
        <v>1</v>
      </c>
      <c r="X484">
        <v>1.08</v>
      </c>
      <c r="Y484">
        <v>0</v>
      </c>
      <c r="Z484">
        <v>0</v>
      </c>
      <c r="AA484">
        <v>0</v>
      </c>
      <c r="AB484">
        <v>12.92</v>
      </c>
      <c r="AC484">
        <v>0</v>
      </c>
      <c r="AD484">
        <v>1</v>
      </c>
      <c r="AE484">
        <v>1</v>
      </c>
      <c r="AF484" t="s">
        <v>108</v>
      </c>
      <c r="AG484">
        <v>0.8640000000000001</v>
      </c>
      <c r="AH484">
        <v>2</v>
      </c>
      <c r="AI484">
        <v>64888946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ROW(Source!A588)</f>
        <v>588</v>
      </c>
      <c r="B485">
        <v>64888952</v>
      </c>
      <c r="C485">
        <v>64888945</v>
      </c>
      <c r="D485">
        <v>29412067</v>
      </c>
      <c r="E485">
        <v>1</v>
      </c>
      <c r="F485">
        <v>1</v>
      </c>
      <c r="G485">
        <v>1</v>
      </c>
      <c r="H485">
        <v>1</v>
      </c>
      <c r="I485" t="s">
        <v>245</v>
      </c>
      <c r="J485" t="s">
        <v>3</v>
      </c>
      <c r="K485" t="s">
        <v>246</v>
      </c>
      <c r="L485">
        <v>1369</v>
      </c>
      <c r="N485">
        <v>1013</v>
      </c>
      <c r="O485" t="s">
        <v>244</v>
      </c>
      <c r="P485" t="s">
        <v>244</v>
      </c>
      <c r="Q485">
        <v>1</v>
      </c>
      <c r="X485">
        <v>0.72</v>
      </c>
      <c r="Y485">
        <v>0</v>
      </c>
      <c r="Z485">
        <v>0</v>
      </c>
      <c r="AA485">
        <v>0</v>
      </c>
      <c r="AB485">
        <v>15.49</v>
      </c>
      <c r="AC485">
        <v>0</v>
      </c>
      <c r="AD485">
        <v>1</v>
      </c>
      <c r="AE485">
        <v>1</v>
      </c>
      <c r="AF485" t="s">
        <v>108</v>
      </c>
      <c r="AG485">
        <v>0.57599999999999996</v>
      </c>
      <c r="AH485">
        <v>2</v>
      </c>
      <c r="AI485">
        <v>64888947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ROW(Source!A588)</f>
        <v>588</v>
      </c>
      <c r="B486">
        <v>64888953</v>
      </c>
      <c r="C486">
        <v>64888945</v>
      </c>
      <c r="D486">
        <v>29420508</v>
      </c>
      <c r="E486">
        <v>1</v>
      </c>
      <c r="F486">
        <v>1</v>
      </c>
      <c r="G486">
        <v>1</v>
      </c>
      <c r="H486">
        <v>1</v>
      </c>
      <c r="I486" t="s">
        <v>253</v>
      </c>
      <c r="J486" t="s">
        <v>3</v>
      </c>
      <c r="K486" t="s">
        <v>254</v>
      </c>
      <c r="L486">
        <v>1369</v>
      </c>
      <c r="N486">
        <v>1013</v>
      </c>
      <c r="O486" t="s">
        <v>244</v>
      </c>
      <c r="P486" t="s">
        <v>244</v>
      </c>
      <c r="Q486">
        <v>1</v>
      </c>
      <c r="X486">
        <v>0.72</v>
      </c>
      <c r="Y486">
        <v>0</v>
      </c>
      <c r="Z486">
        <v>0</v>
      </c>
      <c r="AA486">
        <v>0</v>
      </c>
      <c r="AB486">
        <v>14.09</v>
      </c>
      <c r="AC486">
        <v>0</v>
      </c>
      <c r="AD486">
        <v>1</v>
      </c>
      <c r="AE486">
        <v>1</v>
      </c>
      <c r="AF486" t="s">
        <v>108</v>
      </c>
      <c r="AG486">
        <v>0.57599999999999996</v>
      </c>
      <c r="AH486">
        <v>2</v>
      </c>
      <c r="AI486">
        <v>64888948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ROW(Source!A588)</f>
        <v>588</v>
      </c>
      <c r="B487">
        <v>64888954</v>
      </c>
      <c r="C487">
        <v>64888945</v>
      </c>
      <c r="D487">
        <v>29420467</v>
      </c>
      <c r="E487">
        <v>1</v>
      </c>
      <c r="F487">
        <v>1</v>
      </c>
      <c r="G487">
        <v>1</v>
      </c>
      <c r="H487">
        <v>1</v>
      </c>
      <c r="I487" t="s">
        <v>249</v>
      </c>
      <c r="J487" t="s">
        <v>3</v>
      </c>
      <c r="K487" t="s">
        <v>250</v>
      </c>
      <c r="L487">
        <v>1369</v>
      </c>
      <c r="N487">
        <v>1013</v>
      </c>
      <c r="O487" t="s">
        <v>244</v>
      </c>
      <c r="P487" t="s">
        <v>244</v>
      </c>
      <c r="Q487">
        <v>1</v>
      </c>
      <c r="X487">
        <v>0.36</v>
      </c>
      <c r="Y487">
        <v>0</v>
      </c>
      <c r="Z487">
        <v>0</v>
      </c>
      <c r="AA487">
        <v>0</v>
      </c>
      <c r="AB487">
        <v>16.93</v>
      </c>
      <c r="AC487">
        <v>0</v>
      </c>
      <c r="AD487">
        <v>1</v>
      </c>
      <c r="AE487">
        <v>1</v>
      </c>
      <c r="AF487" t="s">
        <v>108</v>
      </c>
      <c r="AG487">
        <v>0.28799999999999998</v>
      </c>
      <c r="AH487">
        <v>2</v>
      </c>
      <c r="AI487">
        <v>64888949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ROW(Source!A588)</f>
        <v>588</v>
      </c>
      <c r="B488">
        <v>64888955</v>
      </c>
      <c r="C488">
        <v>64888945</v>
      </c>
      <c r="D488">
        <v>29412068</v>
      </c>
      <c r="E488">
        <v>1</v>
      </c>
      <c r="F488">
        <v>1</v>
      </c>
      <c r="G488">
        <v>1</v>
      </c>
      <c r="H488">
        <v>1</v>
      </c>
      <c r="I488" t="s">
        <v>251</v>
      </c>
      <c r="J488" t="s">
        <v>3</v>
      </c>
      <c r="K488" t="s">
        <v>252</v>
      </c>
      <c r="L488">
        <v>1369</v>
      </c>
      <c r="N488">
        <v>1013</v>
      </c>
      <c r="O488" t="s">
        <v>244</v>
      </c>
      <c r="P488" t="s">
        <v>244</v>
      </c>
      <c r="Q488">
        <v>1</v>
      </c>
      <c r="X488">
        <v>0.72</v>
      </c>
      <c r="Y488">
        <v>0</v>
      </c>
      <c r="Z488">
        <v>0</v>
      </c>
      <c r="AA488">
        <v>0</v>
      </c>
      <c r="AB488">
        <v>10.210000000000001</v>
      </c>
      <c r="AC488">
        <v>0</v>
      </c>
      <c r="AD488">
        <v>1</v>
      </c>
      <c r="AE488">
        <v>1</v>
      </c>
      <c r="AF488" t="s">
        <v>108</v>
      </c>
      <c r="AG488">
        <v>0.57599999999999996</v>
      </c>
      <c r="AH488">
        <v>2</v>
      </c>
      <c r="AI488">
        <v>64888950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ROW(Source!A589)</f>
        <v>589</v>
      </c>
      <c r="B489">
        <v>64888961</v>
      </c>
      <c r="C489">
        <v>64888956</v>
      </c>
      <c r="D489">
        <v>29412067</v>
      </c>
      <c r="E489">
        <v>1</v>
      </c>
      <c r="F489">
        <v>1</v>
      </c>
      <c r="G489">
        <v>1</v>
      </c>
      <c r="H489">
        <v>1</v>
      </c>
      <c r="I489" t="s">
        <v>245</v>
      </c>
      <c r="J489" t="s">
        <v>3</v>
      </c>
      <c r="K489" t="s">
        <v>246</v>
      </c>
      <c r="L489">
        <v>1369</v>
      </c>
      <c r="N489">
        <v>1013</v>
      </c>
      <c r="O489" t="s">
        <v>244</v>
      </c>
      <c r="P489" t="s">
        <v>244</v>
      </c>
      <c r="Q489">
        <v>1</v>
      </c>
      <c r="X489">
        <v>2.52</v>
      </c>
      <c r="Y489">
        <v>0</v>
      </c>
      <c r="Z489">
        <v>0</v>
      </c>
      <c r="AA489">
        <v>0</v>
      </c>
      <c r="AB489">
        <v>15.49</v>
      </c>
      <c r="AC489">
        <v>0</v>
      </c>
      <c r="AD489">
        <v>1</v>
      </c>
      <c r="AE489">
        <v>1</v>
      </c>
      <c r="AF489" t="s">
        <v>108</v>
      </c>
      <c r="AG489">
        <v>2.016</v>
      </c>
      <c r="AH489">
        <v>2</v>
      </c>
      <c r="AI489">
        <v>64888957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ROW(Source!A589)</f>
        <v>589</v>
      </c>
      <c r="B490">
        <v>64888962</v>
      </c>
      <c r="C490">
        <v>64888956</v>
      </c>
      <c r="D490">
        <v>29420508</v>
      </c>
      <c r="E490">
        <v>1</v>
      </c>
      <c r="F490">
        <v>1</v>
      </c>
      <c r="G490">
        <v>1</v>
      </c>
      <c r="H490">
        <v>1</v>
      </c>
      <c r="I490" t="s">
        <v>253</v>
      </c>
      <c r="J490" t="s">
        <v>3</v>
      </c>
      <c r="K490" t="s">
        <v>254</v>
      </c>
      <c r="L490">
        <v>1369</v>
      </c>
      <c r="N490">
        <v>1013</v>
      </c>
      <c r="O490" t="s">
        <v>244</v>
      </c>
      <c r="P490" t="s">
        <v>244</v>
      </c>
      <c r="Q490">
        <v>1</v>
      </c>
      <c r="X490">
        <v>2.52</v>
      </c>
      <c r="Y490">
        <v>0</v>
      </c>
      <c r="Z490">
        <v>0</v>
      </c>
      <c r="AA490">
        <v>0</v>
      </c>
      <c r="AB490">
        <v>14.09</v>
      </c>
      <c r="AC490">
        <v>0</v>
      </c>
      <c r="AD490">
        <v>1</v>
      </c>
      <c r="AE490">
        <v>1</v>
      </c>
      <c r="AF490" t="s">
        <v>108</v>
      </c>
      <c r="AG490">
        <v>2.016</v>
      </c>
      <c r="AH490">
        <v>2</v>
      </c>
      <c r="AI490">
        <v>64888958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ROW(Source!A589)</f>
        <v>589</v>
      </c>
      <c r="B491">
        <v>64888963</v>
      </c>
      <c r="C491">
        <v>64888956</v>
      </c>
      <c r="D491">
        <v>29420467</v>
      </c>
      <c r="E491">
        <v>1</v>
      </c>
      <c r="F491">
        <v>1</v>
      </c>
      <c r="G491">
        <v>1</v>
      </c>
      <c r="H491">
        <v>1</v>
      </c>
      <c r="I491" t="s">
        <v>249</v>
      </c>
      <c r="J491" t="s">
        <v>3</v>
      </c>
      <c r="K491" t="s">
        <v>250</v>
      </c>
      <c r="L491">
        <v>1369</v>
      </c>
      <c r="N491">
        <v>1013</v>
      </c>
      <c r="O491" t="s">
        <v>244</v>
      </c>
      <c r="P491" t="s">
        <v>244</v>
      </c>
      <c r="Q491">
        <v>1</v>
      </c>
      <c r="X491">
        <v>1.01</v>
      </c>
      <c r="Y491">
        <v>0</v>
      </c>
      <c r="Z491">
        <v>0</v>
      </c>
      <c r="AA491">
        <v>0</v>
      </c>
      <c r="AB491">
        <v>16.93</v>
      </c>
      <c r="AC491">
        <v>0</v>
      </c>
      <c r="AD491">
        <v>1</v>
      </c>
      <c r="AE491">
        <v>1</v>
      </c>
      <c r="AF491" t="s">
        <v>108</v>
      </c>
      <c r="AG491">
        <v>0.80800000000000005</v>
      </c>
      <c r="AH491">
        <v>2</v>
      </c>
      <c r="AI491">
        <v>64888959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ROW(Source!A589)</f>
        <v>589</v>
      </c>
      <c r="B492">
        <v>64888964</v>
      </c>
      <c r="C492">
        <v>64888956</v>
      </c>
      <c r="D492">
        <v>29412068</v>
      </c>
      <c r="E492">
        <v>1</v>
      </c>
      <c r="F492">
        <v>1</v>
      </c>
      <c r="G492">
        <v>1</v>
      </c>
      <c r="H492">
        <v>1</v>
      </c>
      <c r="I492" t="s">
        <v>251</v>
      </c>
      <c r="J492" t="s">
        <v>3</v>
      </c>
      <c r="K492" t="s">
        <v>252</v>
      </c>
      <c r="L492">
        <v>1369</v>
      </c>
      <c r="N492">
        <v>1013</v>
      </c>
      <c r="O492" t="s">
        <v>244</v>
      </c>
      <c r="P492" t="s">
        <v>244</v>
      </c>
      <c r="Q492">
        <v>1</v>
      </c>
      <c r="X492">
        <v>4.03</v>
      </c>
      <c r="Y492">
        <v>0</v>
      </c>
      <c r="Z492">
        <v>0</v>
      </c>
      <c r="AA492">
        <v>0</v>
      </c>
      <c r="AB492">
        <v>10.210000000000001</v>
      </c>
      <c r="AC492">
        <v>0</v>
      </c>
      <c r="AD492">
        <v>1</v>
      </c>
      <c r="AE492">
        <v>1</v>
      </c>
      <c r="AF492" t="s">
        <v>108</v>
      </c>
      <c r="AG492">
        <v>3.2240000000000002</v>
      </c>
      <c r="AH492">
        <v>2</v>
      </c>
      <c r="AI492">
        <v>64888960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ROW(Source!A590)</f>
        <v>590</v>
      </c>
      <c r="B493">
        <v>64888961</v>
      </c>
      <c r="C493">
        <v>64888956</v>
      </c>
      <c r="D493">
        <v>29412067</v>
      </c>
      <c r="E493">
        <v>1</v>
      </c>
      <c r="F493">
        <v>1</v>
      </c>
      <c r="G493">
        <v>1</v>
      </c>
      <c r="H493">
        <v>1</v>
      </c>
      <c r="I493" t="s">
        <v>245</v>
      </c>
      <c r="J493" t="s">
        <v>3</v>
      </c>
      <c r="K493" t="s">
        <v>246</v>
      </c>
      <c r="L493">
        <v>1369</v>
      </c>
      <c r="N493">
        <v>1013</v>
      </c>
      <c r="O493" t="s">
        <v>244</v>
      </c>
      <c r="P493" t="s">
        <v>244</v>
      </c>
      <c r="Q493">
        <v>1</v>
      </c>
      <c r="X493">
        <v>2.52</v>
      </c>
      <c r="Y493">
        <v>0</v>
      </c>
      <c r="Z493">
        <v>0</v>
      </c>
      <c r="AA493">
        <v>0</v>
      </c>
      <c r="AB493">
        <v>15.49</v>
      </c>
      <c r="AC493">
        <v>0</v>
      </c>
      <c r="AD493">
        <v>1</v>
      </c>
      <c r="AE493">
        <v>1</v>
      </c>
      <c r="AF493" t="s">
        <v>108</v>
      </c>
      <c r="AG493">
        <v>2.016</v>
      </c>
      <c r="AH493">
        <v>2</v>
      </c>
      <c r="AI493">
        <v>64888957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ROW(Source!A590)</f>
        <v>590</v>
      </c>
      <c r="B494">
        <v>64888962</v>
      </c>
      <c r="C494">
        <v>64888956</v>
      </c>
      <c r="D494">
        <v>29420508</v>
      </c>
      <c r="E494">
        <v>1</v>
      </c>
      <c r="F494">
        <v>1</v>
      </c>
      <c r="G494">
        <v>1</v>
      </c>
      <c r="H494">
        <v>1</v>
      </c>
      <c r="I494" t="s">
        <v>253</v>
      </c>
      <c r="J494" t="s">
        <v>3</v>
      </c>
      <c r="K494" t="s">
        <v>254</v>
      </c>
      <c r="L494">
        <v>1369</v>
      </c>
      <c r="N494">
        <v>1013</v>
      </c>
      <c r="O494" t="s">
        <v>244</v>
      </c>
      <c r="P494" t="s">
        <v>244</v>
      </c>
      <c r="Q494">
        <v>1</v>
      </c>
      <c r="X494">
        <v>2.52</v>
      </c>
      <c r="Y494">
        <v>0</v>
      </c>
      <c r="Z494">
        <v>0</v>
      </c>
      <c r="AA494">
        <v>0</v>
      </c>
      <c r="AB494">
        <v>14.09</v>
      </c>
      <c r="AC494">
        <v>0</v>
      </c>
      <c r="AD494">
        <v>1</v>
      </c>
      <c r="AE494">
        <v>1</v>
      </c>
      <c r="AF494" t="s">
        <v>108</v>
      </c>
      <c r="AG494">
        <v>2.016</v>
      </c>
      <c r="AH494">
        <v>2</v>
      </c>
      <c r="AI494">
        <v>64888958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ROW(Source!A590)</f>
        <v>590</v>
      </c>
      <c r="B495">
        <v>64888963</v>
      </c>
      <c r="C495">
        <v>64888956</v>
      </c>
      <c r="D495">
        <v>29420467</v>
      </c>
      <c r="E495">
        <v>1</v>
      </c>
      <c r="F495">
        <v>1</v>
      </c>
      <c r="G495">
        <v>1</v>
      </c>
      <c r="H495">
        <v>1</v>
      </c>
      <c r="I495" t="s">
        <v>249</v>
      </c>
      <c r="J495" t="s">
        <v>3</v>
      </c>
      <c r="K495" t="s">
        <v>250</v>
      </c>
      <c r="L495">
        <v>1369</v>
      </c>
      <c r="N495">
        <v>1013</v>
      </c>
      <c r="O495" t="s">
        <v>244</v>
      </c>
      <c r="P495" t="s">
        <v>244</v>
      </c>
      <c r="Q495">
        <v>1</v>
      </c>
      <c r="X495">
        <v>1.01</v>
      </c>
      <c r="Y495">
        <v>0</v>
      </c>
      <c r="Z495">
        <v>0</v>
      </c>
      <c r="AA495">
        <v>0</v>
      </c>
      <c r="AB495">
        <v>16.93</v>
      </c>
      <c r="AC495">
        <v>0</v>
      </c>
      <c r="AD495">
        <v>1</v>
      </c>
      <c r="AE495">
        <v>1</v>
      </c>
      <c r="AF495" t="s">
        <v>108</v>
      </c>
      <c r="AG495">
        <v>0.80800000000000005</v>
      </c>
      <c r="AH495">
        <v>2</v>
      </c>
      <c r="AI495">
        <v>64888959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ROW(Source!A590)</f>
        <v>590</v>
      </c>
      <c r="B496">
        <v>64888964</v>
      </c>
      <c r="C496">
        <v>64888956</v>
      </c>
      <c r="D496">
        <v>29412068</v>
      </c>
      <c r="E496">
        <v>1</v>
      </c>
      <c r="F496">
        <v>1</v>
      </c>
      <c r="G496">
        <v>1</v>
      </c>
      <c r="H496">
        <v>1</v>
      </c>
      <c r="I496" t="s">
        <v>251</v>
      </c>
      <c r="J496" t="s">
        <v>3</v>
      </c>
      <c r="K496" t="s">
        <v>252</v>
      </c>
      <c r="L496">
        <v>1369</v>
      </c>
      <c r="N496">
        <v>1013</v>
      </c>
      <c r="O496" t="s">
        <v>244</v>
      </c>
      <c r="P496" t="s">
        <v>244</v>
      </c>
      <c r="Q496">
        <v>1</v>
      </c>
      <c r="X496">
        <v>4.03</v>
      </c>
      <c r="Y496">
        <v>0</v>
      </c>
      <c r="Z496">
        <v>0</v>
      </c>
      <c r="AA496">
        <v>0</v>
      </c>
      <c r="AB496">
        <v>10.210000000000001</v>
      </c>
      <c r="AC496">
        <v>0</v>
      </c>
      <c r="AD496">
        <v>1</v>
      </c>
      <c r="AE496">
        <v>1</v>
      </c>
      <c r="AF496" t="s">
        <v>108</v>
      </c>
      <c r="AG496">
        <v>3.2240000000000002</v>
      </c>
      <c r="AH496">
        <v>2</v>
      </c>
      <c r="AI496">
        <v>64888960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ROW(Source!A591)</f>
        <v>591</v>
      </c>
      <c r="B497">
        <v>64888971</v>
      </c>
      <c r="C497">
        <v>64888965</v>
      </c>
      <c r="D497">
        <v>29479127</v>
      </c>
      <c r="E497">
        <v>1</v>
      </c>
      <c r="F497">
        <v>1</v>
      </c>
      <c r="G497">
        <v>1</v>
      </c>
      <c r="H497">
        <v>1</v>
      </c>
      <c r="I497" t="s">
        <v>242</v>
      </c>
      <c r="J497" t="s">
        <v>3</v>
      </c>
      <c r="K497" t="s">
        <v>243</v>
      </c>
      <c r="L497">
        <v>1369</v>
      </c>
      <c r="N497">
        <v>1013</v>
      </c>
      <c r="O497" t="s">
        <v>244</v>
      </c>
      <c r="P497" t="s">
        <v>244</v>
      </c>
      <c r="Q497">
        <v>1</v>
      </c>
      <c r="X497">
        <v>2.16</v>
      </c>
      <c r="Y497">
        <v>0</v>
      </c>
      <c r="Z497">
        <v>0</v>
      </c>
      <c r="AA497">
        <v>0</v>
      </c>
      <c r="AB497">
        <v>12.92</v>
      </c>
      <c r="AC497">
        <v>0</v>
      </c>
      <c r="AD497">
        <v>1</v>
      </c>
      <c r="AE497">
        <v>1</v>
      </c>
      <c r="AF497" t="s">
        <v>108</v>
      </c>
      <c r="AG497">
        <v>1.7280000000000002</v>
      </c>
      <c r="AH497">
        <v>2</v>
      </c>
      <c r="AI497">
        <v>64888966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ROW(Source!A591)</f>
        <v>591</v>
      </c>
      <c r="B498">
        <v>64888972</v>
      </c>
      <c r="C498">
        <v>64888965</v>
      </c>
      <c r="D498">
        <v>29412067</v>
      </c>
      <c r="E498">
        <v>1</v>
      </c>
      <c r="F498">
        <v>1</v>
      </c>
      <c r="G498">
        <v>1</v>
      </c>
      <c r="H498">
        <v>1</v>
      </c>
      <c r="I498" t="s">
        <v>245</v>
      </c>
      <c r="J498" t="s">
        <v>3</v>
      </c>
      <c r="K498" t="s">
        <v>246</v>
      </c>
      <c r="L498">
        <v>1369</v>
      </c>
      <c r="N498">
        <v>1013</v>
      </c>
      <c r="O498" t="s">
        <v>244</v>
      </c>
      <c r="P498" t="s">
        <v>244</v>
      </c>
      <c r="Q498">
        <v>1</v>
      </c>
      <c r="X498">
        <v>1.44</v>
      </c>
      <c r="Y498">
        <v>0</v>
      </c>
      <c r="Z498">
        <v>0</v>
      </c>
      <c r="AA498">
        <v>0</v>
      </c>
      <c r="AB498">
        <v>15.49</v>
      </c>
      <c r="AC498">
        <v>0</v>
      </c>
      <c r="AD498">
        <v>1</v>
      </c>
      <c r="AE498">
        <v>1</v>
      </c>
      <c r="AF498" t="s">
        <v>108</v>
      </c>
      <c r="AG498">
        <v>1.1519999999999999</v>
      </c>
      <c r="AH498">
        <v>2</v>
      </c>
      <c r="AI498">
        <v>64888967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ROW(Source!A591)</f>
        <v>591</v>
      </c>
      <c r="B499">
        <v>64888973</v>
      </c>
      <c r="C499">
        <v>64888965</v>
      </c>
      <c r="D499">
        <v>29420508</v>
      </c>
      <c r="E499">
        <v>1</v>
      </c>
      <c r="F499">
        <v>1</v>
      </c>
      <c r="G499">
        <v>1</v>
      </c>
      <c r="H499">
        <v>1</v>
      </c>
      <c r="I499" t="s">
        <v>253</v>
      </c>
      <c r="J499" t="s">
        <v>3</v>
      </c>
      <c r="K499" t="s">
        <v>254</v>
      </c>
      <c r="L499">
        <v>1369</v>
      </c>
      <c r="N499">
        <v>1013</v>
      </c>
      <c r="O499" t="s">
        <v>244</v>
      </c>
      <c r="P499" t="s">
        <v>244</v>
      </c>
      <c r="Q499">
        <v>1</v>
      </c>
      <c r="X499">
        <v>1.44</v>
      </c>
      <c r="Y499">
        <v>0</v>
      </c>
      <c r="Z499">
        <v>0</v>
      </c>
      <c r="AA499">
        <v>0</v>
      </c>
      <c r="AB499">
        <v>14.09</v>
      </c>
      <c r="AC499">
        <v>0</v>
      </c>
      <c r="AD499">
        <v>1</v>
      </c>
      <c r="AE499">
        <v>1</v>
      </c>
      <c r="AF499" t="s">
        <v>108</v>
      </c>
      <c r="AG499">
        <v>1.1519999999999999</v>
      </c>
      <c r="AH499">
        <v>2</v>
      </c>
      <c r="AI499">
        <v>64888968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ROW(Source!A591)</f>
        <v>591</v>
      </c>
      <c r="B500">
        <v>64888974</v>
      </c>
      <c r="C500">
        <v>64888965</v>
      </c>
      <c r="D500">
        <v>29420467</v>
      </c>
      <c r="E500">
        <v>1</v>
      </c>
      <c r="F500">
        <v>1</v>
      </c>
      <c r="G500">
        <v>1</v>
      </c>
      <c r="H500">
        <v>1</v>
      </c>
      <c r="I500" t="s">
        <v>249</v>
      </c>
      <c r="J500" t="s">
        <v>3</v>
      </c>
      <c r="K500" t="s">
        <v>250</v>
      </c>
      <c r="L500">
        <v>1369</v>
      </c>
      <c r="N500">
        <v>1013</v>
      </c>
      <c r="O500" t="s">
        <v>244</v>
      </c>
      <c r="P500" t="s">
        <v>244</v>
      </c>
      <c r="Q500">
        <v>1</v>
      </c>
      <c r="X500">
        <v>0.72</v>
      </c>
      <c r="Y500">
        <v>0</v>
      </c>
      <c r="Z500">
        <v>0</v>
      </c>
      <c r="AA500">
        <v>0</v>
      </c>
      <c r="AB500">
        <v>16.93</v>
      </c>
      <c r="AC500">
        <v>0</v>
      </c>
      <c r="AD500">
        <v>1</v>
      </c>
      <c r="AE500">
        <v>1</v>
      </c>
      <c r="AF500" t="s">
        <v>108</v>
      </c>
      <c r="AG500">
        <v>0.57599999999999996</v>
      </c>
      <c r="AH500">
        <v>2</v>
      </c>
      <c r="AI500">
        <v>64888969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ROW(Source!A591)</f>
        <v>591</v>
      </c>
      <c r="B501">
        <v>64888975</v>
      </c>
      <c r="C501">
        <v>64888965</v>
      </c>
      <c r="D501">
        <v>29412068</v>
      </c>
      <c r="E501">
        <v>1</v>
      </c>
      <c r="F501">
        <v>1</v>
      </c>
      <c r="G501">
        <v>1</v>
      </c>
      <c r="H501">
        <v>1</v>
      </c>
      <c r="I501" t="s">
        <v>251</v>
      </c>
      <c r="J501" t="s">
        <v>3</v>
      </c>
      <c r="K501" t="s">
        <v>252</v>
      </c>
      <c r="L501">
        <v>1369</v>
      </c>
      <c r="N501">
        <v>1013</v>
      </c>
      <c r="O501" t="s">
        <v>244</v>
      </c>
      <c r="P501" t="s">
        <v>244</v>
      </c>
      <c r="Q501">
        <v>1</v>
      </c>
      <c r="X501">
        <v>1.44</v>
      </c>
      <c r="Y501">
        <v>0</v>
      </c>
      <c r="Z501">
        <v>0</v>
      </c>
      <c r="AA501">
        <v>0</v>
      </c>
      <c r="AB501">
        <v>10.210000000000001</v>
      </c>
      <c r="AC501">
        <v>0</v>
      </c>
      <c r="AD501">
        <v>1</v>
      </c>
      <c r="AE501">
        <v>1</v>
      </c>
      <c r="AF501" t="s">
        <v>108</v>
      </c>
      <c r="AG501">
        <v>1.1519999999999999</v>
      </c>
      <c r="AH501">
        <v>2</v>
      </c>
      <c r="AI501">
        <v>64888970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ROW(Source!A592)</f>
        <v>592</v>
      </c>
      <c r="B502">
        <v>64888971</v>
      </c>
      <c r="C502">
        <v>64888965</v>
      </c>
      <c r="D502">
        <v>29479127</v>
      </c>
      <c r="E502">
        <v>1</v>
      </c>
      <c r="F502">
        <v>1</v>
      </c>
      <c r="G502">
        <v>1</v>
      </c>
      <c r="H502">
        <v>1</v>
      </c>
      <c r="I502" t="s">
        <v>242</v>
      </c>
      <c r="J502" t="s">
        <v>3</v>
      </c>
      <c r="K502" t="s">
        <v>243</v>
      </c>
      <c r="L502">
        <v>1369</v>
      </c>
      <c r="N502">
        <v>1013</v>
      </c>
      <c r="O502" t="s">
        <v>244</v>
      </c>
      <c r="P502" t="s">
        <v>244</v>
      </c>
      <c r="Q502">
        <v>1</v>
      </c>
      <c r="X502">
        <v>2.16</v>
      </c>
      <c r="Y502">
        <v>0</v>
      </c>
      <c r="Z502">
        <v>0</v>
      </c>
      <c r="AA502">
        <v>0</v>
      </c>
      <c r="AB502">
        <v>12.92</v>
      </c>
      <c r="AC502">
        <v>0</v>
      </c>
      <c r="AD502">
        <v>1</v>
      </c>
      <c r="AE502">
        <v>1</v>
      </c>
      <c r="AF502" t="s">
        <v>108</v>
      </c>
      <c r="AG502">
        <v>1.7280000000000002</v>
      </c>
      <c r="AH502">
        <v>2</v>
      </c>
      <c r="AI502">
        <v>64888966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ROW(Source!A592)</f>
        <v>592</v>
      </c>
      <c r="B503">
        <v>64888972</v>
      </c>
      <c r="C503">
        <v>64888965</v>
      </c>
      <c r="D503">
        <v>29412067</v>
      </c>
      <c r="E503">
        <v>1</v>
      </c>
      <c r="F503">
        <v>1</v>
      </c>
      <c r="G503">
        <v>1</v>
      </c>
      <c r="H503">
        <v>1</v>
      </c>
      <c r="I503" t="s">
        <v>245</v>
      </c>
      <c r="J503" t="s">
        <v>3</v>
      </c>
      <c r="K503" t="s">
        <v>246</v>
      </c>
      <c r="L503">
        <v>1369</v>
      </c>
      <c r="N503">
        <v>1013</v>
      </c>
      <c r="O503" t="s">
        <v>244</v>
      </c>
      <c r="P503" t="s">
        <v>244</v>
      </c>
      <c r="Q503">
        <v>1</v>
      </c>
      <c r="X503">
        <v>1.44</v>
      </c>
      <c r="Y503">
        <v>0</v>
      </c>
      <c r="Z503">
        <v>0</v>
      </c>
      <c r="AA503">
        <v>0</v>
      </c>
      <c r="AB503">
        <v>15.49</v>
      </c>
      <c r="AC503">
        <v>0</v>
      </c>
      <c r="AD503">
        <v>1</v>
      </c>
      <c r="AE503">
        <v>1</v>
      </c>
      <c r="AF503" t="s">
        <v>108</v>
      </c>
      <c r="AG503">
        <v>1.1519999999999999</v>
      </c>
      <c r="AH503">
        <v>2</v>
      </c>
      <c r="AI503">
        <v>64888967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ROW(Source!A592)</f>
        <v>592</v>
      </c>
      <c r="B504">
        <v>64888973</v>
      </c>
      <c r="C504">
        <v>64888965</v>
      </c>
      <c r="D504">
        <v>29420508</v>
      </c>
      <c r="E504">
        <v>1</v>
      </c>
      <c r="F504">
        <v>1</v>
      </c>
      <c r="G504">
        <v>1</v>
      </c>
      <c r="H504">
        <v>1</v>
      </c>
      <c r="I504" t="s">
        <v>253</v>
      </c>
      <c r="J504" t="s">
        <v>3</v>
      </c>
      <c r="K504" t="s">
        <v>254</v>
      </c>
      <c r="L504">
        <v>1369</v>
      </c>
      <c r="N504">
        <v>1013</v>
      </c>
      <c r="O504" t="s">
        <v>244</v>
      </c>
      <c r="P504" t="s">
        <v>244</v>
      </c>
      <c r="Q504">
        <v>1</v>
      </c>
      <c r="X504">
        <v>1.44</v>
      </c>
      <c r="Y504">
        <v>0</v>
      </c>
      <c r="Z504">
        <v>0</v>
      </c>
      <c r="AA504">
        <v>0</v>
      </c>
      <c r="AB504">
        <v>14.09</v>
      </c>
      <c r="AC504">
        <v>0</v>
      </c>
      <c r="AD504">
        <v>1</v>
      </c>
      <c r="AE504">
        <v>1</v>
      </c>
      <c r="AF504" t="s">
        <v>108</v>
      </c>
      <c r="AG504">
        <v>1.1519999999999999</v>
      </c>
      <c r="AH504">
        <v>2</v>
      </c>
      <c r="AI504">
        <v>64888968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ROW(Source!A592)</f>
        <v>592</v>
      </c>
      <c r="B505">
        <v>64888974</v>
      </c>
      <c r="C505">
        <v>64888965</v>
      </c>
      <c r="D505">
        <v>29420467</v>
      </c>
      <c r="E505">
        <v>1</v>
      </c>
      <c r="F505">
        <v>1</v>
      </c>
      <c r="G505">
        <v>1</v>
      </c>
      <c r="H505">
        <v>1</v>
      </c>
      <c r="I505" t="s">
        <v>249</v>
      </c>
      <c r="J505" t="s">
        <v>3</v>
      </c>
      <c r="K505" t="s">
        <v>250</v>
      </c>
      <c r="L505">
        <v>1369</v>
      </c>
      <c r="N505">
        <v>1013</v>
      </c>
      <c r="O505" t="s">
        <v>244</v>
      </c>
      <c r="P505" t="s">
        <v>244</v>
      </c>
      <c r="Q505">
        <v>1</v>
      </c>
      <c r="X505">
        <v>0.72</v>
      </c>
      <c r="Y505">
        <v>0</v>
      </c>
      <c r="Z505">
        <v>0</v>
      </c>
      <c r="AA505">
        <v>0</v>
      </c>
      <c r="AB505">
        <v>16.93</v>
      </c>
      <c r="AC505">
        <v>0</v>
      </c>
      <c r="AD505">
        <v>1</v>
      </c>
      <c r="AE505">
        <v>1</v>
      </c>
      <c r="AF505" t="s">
        <v>108</v>
      </c>
      <c r="AG505">
        <v>0.57599999999999996</v>
      </c>
      <c r="AH505">
        <v>2</v>
      </c>
      <c r="AI505">
        <v>64888969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ROW(Source!A592)</f>
        <v>592</v>
      </c>
      <c r="B506">
        <v>64888975</v>
      </c>
      <c r="C506">
        <v>64888965</v>
      </c>
      <c r="D506">
        <v>29412068</v>
      </c>
      <c r="E506">
        <v>1</v>
      </c>
      <c r="F506">
        <v>1</v>
      </c>
      <c r="G506">
        <v>1</v>
      </c>
      <c r="H506">
        <v>1</v>
      </c>
      <c r="I506" t="s">
        <v>251</v>
      </c>
      <c r="J506" t="s">
        <v>3</v>
      </c>
      <c r="K506" t="s">
        <v>252</v>
      </c>
      <c r="L506">
        <v>1369</v>
      </c>
      <c r="N506">
        <v>1013</v>
      </c>
      <c r="O506" t="s">
        <v>244</v>
      </c>
      <c r="P506" t="s">
        <v>244</v>
      </c>
      <c r="Q506">
        <v>1</v>
      </c>
      <c r="X506">
        <v>1.44</v>
      </c>
      <c r="Y506">
        <v>0</v>
      </c>
      <c r="Z506">
        <v>0</v>
      </c>
      <c r="AA506">
        <v>0</v>
      </c>
      <c r="AB506">
        <v>10.210000000000001</v>
      </c>
      <c r="AC506">
        <v>0</v>
      </c>
      <c r="AD506">
        <v>1</v>
      </c>
      <c r="AE506">
        <v>1</v>
      </c>
      <c r="AF506" t="s">
        <v>108</v>
      </c>
      <c r="AG506">
        <v>1.1519999999999999</v>
      </c>
      <c r="AH506">
        <v>2</v>
      </c>
      <c r="AI506">
        <v>64888970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ROW(Source!A628)</f>
        <v>628</v>
      </c>
      <c r="B507">
        <v>64888982</v>
      </c>
      <c r="C507">
        <v>64888976</v>
      </c>
      <c r="D507">
        <v>29479127</v>
      </c>
      <c r="E507">
        <v>1</v>
      </c>
      <c r="F507">
        <v>1</v>
      </c>
      <c r="G507">
        <v>1</v>
      </c>
      <c r="H507">
        <v>1</v>
      </c>
      <c r="I507" t="s">
        <v>242</v>
      </c>
      <c r="J507" t="s">
        <v>3</v>
      </c>
      <c r="K507" t="s">
        <v>243</v>
      </c>
      <c r="L507">
        <v>1369</v>
      </c>
      <c r="N507">
        <v>1013</v>
      </c>
      <c r="O507" t="s">
        <v>244</v>
      </c>
      <c r="P507" t="s">
        <v>244</v>
      </c>
      <c r="Q507">
        <v>1</v>
      </c>
      <c r="X507">
        <v>0.43</v>
      </c>
      <c r="Y507">
        <v>0</v>
      </c>
      <c r="Z507">
        <v>0</v>
      </c>
      <c r="AA507">
        <v>0</v>
      </c>
      <c r="AB507">
        <v>12.92</v>
      </c>
      <c r="AC507">
        <v>0</v>
      </c>
      <c r="AD507">
        <v>1</v>
      </c>
      <c r="AE507">
        <v>1</v>
      </c>
      <c r="AF507" t="s">
        <v>26</v>
      </c>
      <c r="AG507">
        <v>0.44720000000000004</v>
      </c>
      <c r="AH507">
        <v>2</v>
      </c>
      <c r="AI507">
        <v>64888977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ROW(Source!A628)</f>
        <v>628</v>
      </c>
      <c r="B508">
        <v>64888983</v>
      </c>
      <c r="C508">
        <v>64888976</v>
      </c>
      <c r="D508">
        <v>29412067</v>
      </c>
      <c r="E508">
        <v>1</v>
      </c>
      <c r="F508">
        <v>1</v>
      </c>
      <c r="G508">
        <v>1</v>
      </c>
      <c r="H508">
        <v>1</v>
      </c>
      <c r="I508" t="s">
        <v>245</v>
      </c>
      <c r="J508" t="s">
        <v>3</v>
      </c>
      <c r="K508" t="s">
        <v>246</v>
      </c>
      <c r="L508">
        <v>1369</v>
      </c>
      <c r="N508">
        <v>1013</v>
      </c>
      <c r="O508" t="s">
        <v>244</v>
      </c>
      <c r="P508" t="s">
        <v>244</v>
      </c>
      <c r="Q508">
        <v>1</v>
      </c>
      <c r="X508">
        <v>1.08</v>
      </c>
      <c r="Y508">
        <v>0</v>
      </c>
      <c r="Z508">
        <v>0</v>
      </c>
      <c r="AA508">
        <v>0</v>
      </c>
      <c r="AB508">
        <v>15.49</v>
      </c>
      <c r="AC508">
        <v>0</v>
      </c>
      <c r="AD508">
        <v>1</v>
      </c>
      <c r="AE508">
        <v>1</v>
      </c>
      <c r="AF508" t="s">
        <v>26</v>
      </c>
      <c r="AG508">
        <v>1.1232000000000002</v>
      </c>
      <c r="AH508">
        <v>2</v>
      </c>
      <c r="AI508">
        <v>64888978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ROW(Source!A628)</f>
        <v>628</v>
      </c>
      <c r="B509">
        <v>64888984</v>
      </c>
      <c r="C509">
        <v>64888976</v>
      </c>
      <c r="D509">
        <v>29479234</v>
      </c>
      <c r="E509">
        <v>1</v>
      </c>
      <c r="F509">
        <v>1</v>
      </c>
      <c r="G509">
        <v>1</v>
      </c>
      <c r="H509">
        <v>1</v>
      </c>
      <c r="I509" t="s">
        <v>247</v>
      </c>
      <c r="J509" t="s">
        <v>3</v>
      </c>
      <c r="K509" t="s">
        <v>248</v>
      </c>
      <c r="L509">
        <v>1369</v>
      </c>
      <c r="N509">
        <v>1013</v>
      </c>
      <c r="O509" t="s">
        <v>244</v>
      </c>
      <c r="P509" t="s">
        <v>244</v>
      </c>
      <c r="Q509">
        <v>1</v>
      </c>
      <c r="X509">
        <v>1.08</v>
      </c>
      <c r="Y509">
        <v>0</v>
      </c>
      <c r="Z509">
        <v>0</v>
      </c>
      <c r="AA509">
        <v>0</v>
      </c>
      <c r="AB509">
        <v>12.69</v>
      </c>
      <c r="AC509">
        <v>0</v>
      </c>
      <c r="AD509">
        <v>1</v>
      </c>
      <c r="AE509">
        <v>1</v>
      </c>
      <c r="AF509" t="s">
        <v>26</v>
      </c>
      <c r="AG509">
        <v>1.1232000000000002</v>
      </c>
      <c r="AH509">
        <v>2</v>
      </c>
      <c r="AI509">
        <v>64888979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ROW(Source!A628)</f>
        <v>628</v>
      </c>
      <c r="B510">
        <v>64888985</v>
      </c>
      <c r="C510">
        <v>64888976</v>
      </c>
      <c r="D510">
        <v>29420467</v>
      </c>
      <c r="E510">
        <v>1</v>
      </c>
      <c r="F510">
        <v>1</v>
      </c>
      <c r="G510">
        <v>1</v>
      </c>
      <c r="H510">
        <v>1</v>
      </c>
      <c r="I510" t="s">
        <v>249</v>
      </c>
      <c r="J510" t="s">
        <v>3</v>
      </c>
      <c r="K510" t="s">
        <v>250</v>
      </c>
      <c r="L510">
        <v>1369</v>
      </c>
      <c r="N510">
        <v>1013</v>
      </c>
      <c r="O510" t="s">
        <v>244</v>
      </c>
      <c r="P510" t="s">
        <v>244</v>
      </c>
      <c r="Q510">
        <v>1</v>
      </c>
      <c r="X510">
        <v>0.43</v>
      </c>
      <c r="Y510">
        <v>0</v>
      </c>
      <c r="Z510">
        <v>0</v>
      </c>
      <c r="AA510">
        <v>0</v>
      </c>
      <c r="AB510">
        <v>16.93</v>
      </c>
      <c r="AC510">
        <v>0</v>
      </c>
      <c r="AD510">
        <v>1</v>
      </c>
      <c r="AE510">
        <v>1</v>
      </c>
      <c r="AF510" t="s">
        <v>26</v>
      </c>
      <c r="AG510">
        <v>0.44720000000000004</v>
      </c>
      <c r="AH510">
        <v>2</v>
      </c>
      <c r="AI510">
        <v>64888980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ROW(Source!A628)</f>
        <v>628</v>
      </c>
      <c r="B511">
        <v>64888986</v>
      </c>
      <c r="C511">
        <v>64888976</v>
      </c>
      <c r="D511">
        <v>29412068</v>
      </c>
      <c r="E511">
        <v>1</v>
      </c>
      <c r="F511">
        <v>1</v>
      </c>
      <c r="G511">
        <v>1</v>
      </c>
      <c r="H511">
        <v>1</v>
      </c>
      <c r="I511" t="s">
        <v>251</v>
      </c>
      <c r="J511" t="s">
        <v>3</v>
      </c>
      <c r="K511" t="s">
        <v>252</v>
      </c>
      <c r="L511">
        <v>1369</v>
      </c>
      <c r="N511">
        <v>1013</v>
      </c>
      <c r="O511" t="s">
        <v>244</v>
      </c>
      <c r="P511" t="s">
        <v>244</v>
      </c>
      <c r="Q511">
        <v>1</v>
      </c>
      <c r="X511">
        <v>1.3</v>
      </c>
      <c r="Y511">
        <v>0</v>
      </c>
      <c r="Z511">
        <v>0</v>
      </c>
      <c r="AA511">
        <v>0</v>
      </c>
      <c r="AB511">
        <v>10.210000000000001</v>
      </c>
      <c r="AC511">
        <v>0</v>
      </c>
      <c r="AD511">
        <v>1</v>
      </c>
      <c r="AE511">
        <v>1</v>
      </c>
      <c r="AF511" t="s">
        <v>26</v>
      </c>
      <c r="AG511">
        <v>1.3520000000000003</v>
      </c>
      <c r="AH511">
        <v>2</v>
      </c>
      <c r="AI511">
        <v>64888981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ROW(Source!A629)</f>
        <v>629</v>
      </c>
      <c r="B512">
        <v>64888982</v>
      </c>
      <c r="C512">
        <v>64888976</v>
      </c>
      <c r="D512">
        <v>29479127</v>
      </c>
      <c r="E512">
        <v>1</v>
      </c>
      <c r="F512">
        <v>1</v>
      </c>
      <c r="G512">
        <v>1</v>
      </c>
      <c r="H512">
        <v>1</v>
      </c>
      <c r="I512" t="s">
        <v>242</v>
      </c>
      <c r="J512" t="s">
        <v>3</v>
      </c>
      <c r="K512" t="s">
        <v>243</v>
      </c>
      <c r="L512">
        <v>1369</v>
      </c>
      <c r="N512">
        <v>1013</v>
      </c>
      <c r="O512" t="s">
        <v>244</v>
      </c>
      <c r="P512" t="s">
        <v>244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12.92</v>
      </c>
      <c r="AC512">
        <v>0</v>
      </c>
      <c r="AD512">
        <v>1</v>
      </c>
      <c r="AE512">
        <v>1</v>
      </c>
      <c r="AF512" t="s">
        <v>26</v>
      </c>
      <c r="AG512">
        <v>0.44720000000000004</v>
      </c>
      <c r="AH512">
        <v>2</v>
      </c>
      <c r="AI512">
        <v>64888977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ROW(Source!A629)</f>
        <v>629</v>
      </c>
      <c r="B513">
        <v>64888983</v>
      </c>
      <c r="C513">
        <v>64888976</v>
      </c>
      <c r="D513">
        <v>29412067</v>
      </c>
      <c r="E513">
        <v>1</v>
      </c>
      <c r="F513">
        <v>1</v>
      </c>
      <c r="G513">
        <v>1</v>
      </c>
      <c r="H513">
        <v>1</v>
      </c>
      <c r="I513" t="s">
        <v>245</v>
      </c>
      <c r="J513" t="s">
        <v>3</v>
      </c>
      <c r="K513" t="s">
        <v>246</v>
      </c>
      <c r="L513">
        <v>1369</v>
      </c>
      <c r="N513">
        <v>1013</v>
      </c>
      <c r="O513" t="s">
        <v>244</v>
      </c>
      <c r="P513" t="s">
        <v>244</v>
      </c>
      <c r="Q513">
        <v>1</v>
      </c>
      <c r="X513">
        <v>1.08</v>
      </c>
      <c r="Y513">
        <v>0</v>
      </c>
      <c r="Z513">
        <v>0</v>
      </c>
      <c r="AA513">
        <v>0</v>
      </c>
      <c r="AB513">
        <v>15.49</v>
      </c>
      <c r="AC513">
        <v>0</v>
      </c>
      <c r="AD513">
        <v>1</v>
      </c>
      <c r="AE513">
        <v>1</v>
      </c>
      <c r="AF513" t="s">
        <v>26</v>
      </c>
      <c r="AG513">
        <v>1.1232000000000002</v>
      </c>
      <c r="AH513">
        <v>2</v>
      </c>
      <c r="AI513">
        <v>64888978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ROW(Source!A629)</f>
        <v>629</v>
      </c>
      <c r="B514">
        <v>64888984</v>
      </c>
      <c r="C514">
        <v>64888976</v>
      </c>
      <c r="D514">
        <v>29479234</v>
      </c>
      <c r="E514">
        <v>1</v>
      </c>
      <c r="F514">
        <v>1</v>
      </c>
      <c r="G514">
        <v>1</v>
      </c>
      <c r="H514">
        <v>1</v>
      </c>
      <c r="I514" t="s">
        <v>247</v>
      </c>
      <c r="J514" t="s">
        <v>3</v>
      </c>
      <c r="K514" t="s">
        <v>248</v>
      </c>
      <c r="L514">
        <v>1369</v>
      </c>
      <c r="N514">
        <v>1013</v>
      </c>
      <c r="O514" t="s">
        <v>244</v>
      </c>
      <c r="P514" t="s">
        <v>244</v>
      </c>
      <c r="Q514">
        <v>1</v>
      </c>
      <c r="X514">
        <v>1.08</v>
      </c>
      <c r="Y514">
        <v>0</v>
      </c>
      <c r="Z514">
        <v>0</v>
      </c>
      <c r="AA514">
        <v>0</v>
      </c>
      <c r="AB514">
        <v>12.69</v>
      </c>
      <c r="AC514">
        <v>0</v>
      </c>
      <c r="AD514">
        <v>1</v>
      </c>
      <c r="AE514">
        <v>1</v>
      </c>
      <c r="AF514" t="s">
        <v>26</v>
      </c>
      <c r="AG514">
        <v>1.1232000000000002</v>
      </c>
      <c r="AH514">
        <v>2</v>
      </c>
      <c r="AI514">
        <v>64888979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ROW(Source!A629)</f>
        <v>629</v>
      </c>
      <c r="B515">
        <v>64888985</v>
      </c>
      <c r="C515">
        <v>64888976</v>
      </c>
      <c r="D515">
        <v>29420467</v>
      </c>
      <c r="E515">
        <v>1</v>
      </c>
      <c r="F515">
        <v>1</v>
      </c>
      <c r="G515">
        <v>1</v>
      </c>
      <c r="H515">
        <v>1</v>
      </c>
      <c r="I515" t="s">
        <v>249</v>
      </c>
      <c r="J515" t="s">
        <v>3</v>
      </c>
      <c r="K515" t="s">
        <v>250</v>
      </c>
      <c r="L515">
        <v>1369</v>
      </c>
      <c r="N515">
        <v>1013</v>
      </c>
      <c r="O515" t="s">
        <v>244</v>
      </c>
      <c r="P515" t="s">
        <v>244</v>
      </c>
      <c r="Q515">
        <v>1</v>
      </c>
      <c r="X515">
        <v>0.43</v>
      </c>
      <c r="Y515">
        <v>0</v>
      </c>
      <c r="Z515">
        <v>0</v>
      </c>
      <c r="AA515">
        <v>0</v>
      </c>
      <c r="AB515">
        <v>16.93</v>
      </c>
      <c r="AC515">
        <v>0</v>
      </c>
      <c r="AD515">
        <v>1</v>
      </c>
      <c r="AE515">
        <v>1</v>
      </c>
      <c r="AF515" t="s">
        <v>26</v>
      </c>
      <c r="AG515">
        <v>0.44720000000000004</v>
      </c>
      <c r="AH515">
        <v>2</v>
      </c>
      <c r="AI515">
        <v>64888980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ROW(Source!A629)</f>
        <v>629</v>
      </c>
      <c r="B516">
        <v>64888986</v>
      </c>
      <c r="C516">
        <v>64888976</v>
      </c>
      <c r="D516">
        <v>29412068</v>
      </c>
      <c r="E516">
        <v>1</v>
      </c>
      <c r="F516">
        <v>1</v>
      </c>
      <c r="G516">
        <v>1</v>
      </c>
      <c r="H516">
        <v>1</v>
      </c>
      <c r="I516" t="s">
        <v>251</v>
      </c>
      <c r="J516" t="s">
        <v>3</v>
      </c>
      <c r="K516" t="s">
        <v>252</v>
      </c>
      <c r="L516">
        <v>1369</v>
      </c>
      <c r="N516">
        <v>1013</v>
      </c>
      <c r="O516" t="s">
        <v>244</v>
      </c>
      <c r="P516" t="s">
        <v>244</v>
      </c>
      <c r="Q516">
        <v>1</v>
      </c>
      <c r="X516">
        <v>1.3</v>
      </c>
      <c r="Y516">
        <v>0</v>
      </c>
      <c r="Z516">
        <v>0</v>
      </c>
      <c r="AA516">
        <v>0</v>
      </c>
      <c r="AB516">
        <v>10.210000000000001</v>
      </c>
      <c r="AC516">
        <v>0</v>
      </c>
      <c r="AD516">
        <v>1</v>
      </c>
      <c r="AE516">
        <v>1</v>
      </c>
      <c r="AF516" t="s">
        <v>26</v>
      </c>
      <c r="AG516">
        <v>1.3520000000000003</v>
      </c>
      <c r="AH516">
        <v>2</v>
      </c>
      <c r="AI516">
        <v>64888981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ROW(Source!A665)</f>
        <v>665</v>
      </c>
      <c r="B517">
        <v>64888993</v>
      </c>
      <c r="C517">
        <v>64888987</v>
      </c>
      <c r="D517">
        <v>29479127</v>
      </c>
      <c r="E517">
        <v>1</v>
      </c>
      <c r="F517">
        <v>1</v>
      </c>
      <c r="G517">
        <v>1</v>
      </c>
      <c r="H517">
        <v>1</v>
      </c>
      <c r="I517" t="s">
        <v>242</v>
      </c>
      <c r="J517" t="s">
        <v>3</v>
      </c>
      <c r="K517" t="s">
        <v>243</v>
      </c>
      <c r="L517">
        <v>1369</v>
      </c>
      <c r="N517">
        <v>1013</v>
      </c>
      <c r="O517" t="s">
        <v>244</v>
      </c>
      <c r="P517" t="s">
        <v>244</v>
      </c>
      <c r="Q517">
        <v>1</v>
      </c>
      <c r="X517">
        <v>0.43</v>
      </c>
      <c r="Y517">
        <v>0</v>
      </c>
      <c r="Z517">
        <v>0</v>
      </c>
      <c r="AA517">
        <v>0</v>
      </c>
      <c r="AB517">
        <v>12.92</v>
      </c>
      <c r="AC517">
        <v>0</v>
      </c>
      <c r="AD517">
        <v>1</v>
      </c>
      <c r="AE517">
        <v>1</v>
      </c>
      <c r="AF517" t="s">
        <v>108</v>
      </c>
      <c r="AG517">
        <v>0.34400000000000003</v>
      </c>
      <c r="AH517">
        <v>2</v>
      </c>
      <c r="AI517">
        <v>64888988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ROW(Source!A665)</f>
        <v>665</v>
      </c>
      <c r="B518">
        <v>64888994</v>
      </c>
      <c r="C518">
        <v>64888987</v>
      </c>
      <c r="D518">
        <v>29412067</v>
      </c>
      <c r="E518">
        <v>1</v>
      </c>
      <c r="F518">
        <v>1</v>
      </c>
      <c r="G518">
        <v>1</v>
      </c>
      <c r="H518">
        <v>1</v>
      </c>
      <c r="I518" t="s">
        <v>245</v>
      </c>
      <c r="J518" t="s">
        <v>3</v>
      </c>
      <c r="K518" t="s">
        <v>246</v>
      </c>
      <c r="L518">
        <v>1369</v>
      </c>
      <c r="N518">
        <v>1013</v>
      </c>
      <c r="O518" t="s">
        <v>244</v>
      </c>
      <c r="P518" t="s">
        <v>244</v>
      </c>
      <c r="Q518">
        <v>1</v>
      </c>
      <c r="X518">
        <v>1.08</v>
      </c>
      <c r="Y518">
        <v>0</v>
      </c>
      <c r="Z518">
        <v>0</v>
      </c>
      <c r="AA518">
        <v>0</v>
      </c>
      <c r="AB518">
        <v>15.49</v>
      </c>
      <c r="AC518">
        <v>0</v>
      </c>
      <c r="AD518">
        <v>1</v>
      </c>
      <c r="AE518">
        <v>1</v>
      </c>
      <c r="AF518" t="s">
        <v>108</v>
      </c>
      <c r="AG518">
        <v>0.8640000000000001</v>
      </c>
      <c r="AH518">
        <v>2</v>
      </c>
      <c r="AI518">
        <v>64888989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ROW(Source!A665)</f>
        <v>665</v>
      </c>
      <c r="B519">
        <v>64888995</v>
      </c>
      <c r="C519">
        <v>64888987</v>
      </c>
      <c r="D519">
        <v>29479234</v>
      </c>
      <c r="E519">
        <v>1</v>
      </c>
      <c r="F519">
        <v>1</v>
      </c>
      <c r="G519">
        <v>1</v>
      </c>
      <c r="H519">
        <v>1</v>
      </c>
      <c r="I519" t="s">
        <v>247</v>
      </c>
      <c r="J519" t="s">
        <v>3</v>
      </c>
      <c r="K519" t="s">
        <v>248</v>
      </c>
      <c r="L519">
        <v>1369</v>
      </c>
      <c r="N519">
        <v>1013</v>
      </c>
      <c r="O519" t="s">
        <v>244</v>
      </c>
      <c r="P519" t="s">
        <v>244</v>
      </c>
      <c r="Q519">
        <v>1</v>
      </c>
      <c r="X519">
        <v>1.08</v>
      </c>
      <c r="Y519">
        <v>0</v>
      </c>
      <c r="Z519">
        <v>0</v>
      </c>
      <c r="AA519">
        <v>0</v>
      </c>
      <c r="AB519">
        <v>12.69</v>
      </c>
      <c r="AC519">
        <v>0</v>
      </c>
      <c r="AD519">
        <v>1</v>
      </c>
      <c r="AE519">
        <v>1</v>
      </c>
      <c r="AF519" t="s">
        <v>108</v>
      </c>
      <c r="AG519">
        <v>0.8640000000000001</v>
      </c>
      <c r="AH519">
        <v>2</v>
      </c>
      <c r="AI519">
        <v>64888990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ROW(Source!A665)</f>
        <v>665</v>
      </c>
      <c r="B520">
        <v>64888996</v>
      </c>
      <c r="C520">
        <v>64888987</v>
      </c>
      <c r="D520">
        <v>29420467</v>
      </c>
      <c r="E520">
        <v>1</v>
      </c>
      <c r="F520">
        <v>1</v>
      </c>
      <c r="G520">
        <v>1</v>
      </c>
      <c r="H520">
        <v>1</v>
      </c>
      <c r="I520" t="s">
        <v>249</v>
      </c>
      <c r="J520" t="s">
        <v>3</v>
      </c>
      <c r="K520" t="s">
        <v>250</v>
      </c>
      <c r="L520">
        <v>1369</v>
      </c>
      <c r="N520">
        <v>1013</v>
      </c>
      <c r="O520" t="s">
        <v>244</v>
      </c>
      <c r="P520" t="s">
        <v>244</v>
      </c>
      <c r="Q520">
        <v>1</v>
      </c>
      <c r="X520">
        <v>0.43</v>
      </c>
      <c r="Y520">
        <v>0</v>
      </c>
      <c r="Z520">
        <v>0</v>
      </c>
      <c r="AA520">
        <v>0</v>
      </c>
      <c r="AB520">
        <v>16.93</v>
      </c>
      <c r="AC520">
        <v>0</v>
      </c>
      <c r="AD520">
        <v>1</v>
      </c>
      <c r="AE520">
        <v>1</v>
      </c>
      <c r="AF520" t="s">
        <v>108</v>
      </c>
      <c r="AG520">
        <v>0.34400000000000003</v>
      </c>
      <c r="AH520">
        <v>2</v>
      </c>
      <c r="AI520">
        <v>64888991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ROW(Source!A665)</f>
        <v>665</v>
      </c>
      <c r="B521">
        <v>64888997</v>
      </c>
      <c r="C521">
        <v>64888987</v>
      </c>
      <c r="D521">
        <v>29412068</v>
      </c>
      <c r="E521">
        <v>1</v>
      </c>
      <c r="F521">
        <v>1</v>
      </c>
      <c r="G521">
        <v>1</v>
      </c>
      <c r="H521">
        <v>1</v>
      </c>
      <c r="I521" t="s">
        <v>251</v>
      </c>
      <c r="J521" t="s">
        <v>3</v>
      </c>
      <c r="K521" t="s">
        <v>252</v>
      </c>
      <c r="L521">
        <v>1369</v>
      </c>
      <c r="N521">
        <v>1013</v>
      </c>
      <c r="O521" t="s">
        <v>244</v>
      </c>
      <c r="P521" t="s">
        <v>244</v>
      </c>
      <c r="Q521">
        <v>1</v>
      </c>
      <c r="X521">
        <v>1.3</v>
      </c>
      <c r="Y521">
        <v>0</v>
      </c>
      <c r="Z521">
        <v>0</v>
      </c>
      <c r="AA521">
        <v>0</v>
      </c>
      <c r="AB521">
        <v>10.210000000000001</v>
      </c>
      <c r="AC521">
        <v>0</v>
      </c>
      <c r="AD521">
        <v>1</v>
      </c>
      <c r="AE521">
        <v>1</v>
      </c>
      <c r="AF521" t="s">
        <v>108</v>
      </c>
      <c r="AG521">
        <v>1.04</v>
      </c>
      <c r="AH521">
        <v>2</v>
      </c>
      <c r="AI521">
        <v>64888992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ROW(Source!A666)</f>
        <v>666</v>
      </c>
      <c r="B522">
        <v>64888993</v>
      </c>
      <c r="C522">
        <v>64888987</v>
      </c>
      <c r="D522">
        <v>29479127</v>
      </c>
      <c r="E522">
        <v>1</v>
      </c>
      <c r="F522">
        <v>1</v>
      </c>
      <c r="G522">
        <v>1</v>
      </c>
      <c r="H522">
        <v>1</v>
      </c>
      <c r="I522" t="s">
        <v>242</v>
      </c>
      <c r="J522" t="s">
        <v>3</v>
      </c>
      <c r="K522" t="s">
        <v>243</v>
      </c>
      <c r="L522">
        <v>1369</v>
      </c>
      <c r="N522">
        <v>1013</v>
      </c>
      <c r="O522" t="s">
        <v>244</v>
      </c>
      <c r="P522" t="s">
        <v>244</v>
      </c>
      <c r="Q522">
        <v>1</v>
      </c>
      <c r="X522">
        <v>0.43</v>
      </c>
      <c r="Y522">
        <v>0</v>
      </c>
      <c r="Z522">
        <v>0</v>
      </c>
      <c r="AA522">
        <v>0</v>
      </c>
      <c r="AB522">
        <v>12.92</v>
      </c>
      <c r="AC522">
        <v>0</v>
      </c>
      <c r="AD522">
        <v>1</v>
      </c>
      <c r="AE522">
        <v>1</v>
      </c>
      <c r="AF522" t="s">
        <v>108</v>
      </c>
      <c r="AG522">
        <v>0.34400000000000003</v>
      </c>
      <c r="AH522">
        <v>2</v>
      </c>
      <c r="AI522">
        <v>64888988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ROW(Source!A666)</f>
        <v>666</v>
      </c>
      <c r="B523">
        <v>64888994</v>
      </c>
      <c r="C523">
        <v>64888987</v>
      </c>
      <c r="D523">
        <v>29412067</v>
      </c>
      <c r="E523">
        <v>1</v>
      </c>
      <c r="F523">
        <v>1</v>
      </c>
      <c r="G523">
        <v>1</v>
      </c>
      <c r="H523">
        <v>1</v>
      </c>
      <c r="I523" t="s">
        <v>245</v>
      </c>
      <c r="J523" t="s">
        <v>3</v>
      </c>
      <c r="K523" t="s">
        <v>246</v>
      </c>
      <c r="L523">
        <v>1369</v>
      </c>
      <c r="N523">
        <v>1013</v>
      </c>
      <c r="O523" t="s">
        <v>244</v>
      </c>
      <c r="P523" t="s">
        <v>244</v>
      </c>
      <c r="Q523">
        <v>1</v>
      </c>
      <c r="X523">
        <v>1.08</v>
      </c>
      <c r="Y523">
        <v>0</v>
      </c>
      <c r="Z523">
        <v>0</v>
      </c>
      <c r="AA523">
        <v>0</v>
      </c>
      <c r="AB523">
        <v>15.49</v>
      </c>
      <c r="AC523">
        <v>0</v>
      </c>
      <c r="AD523">
        <v>1</v>
      </c>
      <c r="AE523">
        <v>1</v>
      </c>
      <c r="AF523" t="s">
        <v>108</v>
      </c>
      <c r="AG523">
        <v>0.8640000000000001</v>
      </c>
      <c r="AH523">
        <v>2</v>
      </c>
      <c r="AI523">
        <v>64888989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ROW(Source!A666)</f>
        <v>666</v>
      </c>
      <c r="B524">
        <v>64888995</v>
      </c>
      <c r="C524">
        <v>64888987</v>
      </c>
      <c r="D524">
        <v>29479234</v>
      </c>
      <c r="E524">
        <v>1</v>
      </c>
      <c r="F524">
        <v>1</v>
      </c>
      <c r="G524">
        <v>1</v>
      </c>
      <c r="H524">
        <v>1</v>
      </c>
      <c r="I524" t="s">
        <v>247</v>
      </c>
      <c r="J524" t="s">
        <v>3</v>
      </c>
      <c r="K524" t="s">
        <v>248</v>
      </c>
      <c r="L524">
        <v>1369</v>
      </c>
      <c r="N524">
        <v>1013</v>
      </c>
      <c r="O524" t="s">
        <v>244</v>
      </c>
      <c r="P524" t="s">
        <v>244</v>
      </c>
      <c r="Q524">
        <v>1</v>
      </c>
      <c r="X524">
        <v>1.08</v>
      </c>
      <c r="Y524">
        <v>0</v>
      </c>
      <c r="Z524">
        <v>0</v>
      </c>
      <c r="AA524">
        <v>0</v>
      </c>
      <c r="AB524">
        <v>12.69</v>
      </c>
      <c r="AC524">
        <v>0</v>
      </c>
      <c r="AD524">
        <v>1</v>
      </c>
      <c r="AE524">
        <v>1</v>
      </c>
      <c r="AF524" t="s">
        <v>108</v>
      </c>
      <c r="AG524">
        <v>0.8640000000000001</v>
      </c>
      <c r="AH524">
        <v>2</v>
      </c>
      <c r="AI524">
        <v>64888990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ROW(Source!A666)</f>
        <v>666</v>
      </c>
      <c r="B525">
        <v>64888996</v>
      </c>
      <c r="C525">
        <v>64888987</v>
      </c>
      <c r="D525">
        <v>29420467</v>
      </c>
      <c r="E525">
        <v>1</v>
      </c>
      <c r="F525">
        <v>1</v>
      </c>
      <c r="G525">
        <v>1</v>
      </c>
      <c r="H525">
        <v>1</v>
      </c>
      <c r="I525" t="s">
        <v>249</v>
      </c>
      <c r="J525" t="s">
        <v>3</v>
      </c>
      <c r="K525" t="s">
        <v>250</v>
      </c>
      <c r="L525">
        <v>1369</v>
      </c>
      <c r="N525">
        <v>1013</v>
      </c>
      <c r="O525" t="s">
        <v>244</v>
      </c>
      <c r="P525" t="s">
        <v>244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16.93</v>
      </c>
      <c r="AC525">
        <v>0</v>
      </c>
      <c r="AD525">
        <v>1</v>
      </c>
      <c r="AE525">
        <v>1</v>
      </c>
      <c r="AF525" t="s">
        <v>108</v>
      </c>
      <c r="AG525">
        <v>0.34400000000000003</v>
      </c>
      <c r="AH525">
        <v>2</v>
      </c>
      <c r="AI525">
        <v>64888991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ROW(Source!A666)</f>
        <v>666</v>
      </c>
      <c r="B526">
        <v>64888997</v>
      </c>
      <c r="C526">
        <v>64888987</v>
      </c>
      <c r="D526">
        <v>29412068</v>
      </c>
      <c r="E526">
        <v>1</v>
      </c>
      <c r="F526">
        <v>1</v>
      </c>
      <c r="G526">
        <v>1</v>
      </c>
      <c r="H526">
        <v>1</v>
      </c>
      <c r="I526" t="s">
        <v>251</v>
      </c>
      <c r="J526" t="s">
        <v>3</v>
      </c>
      <c r="K526" t="s">
        <v>252</v>
      </c>
      <c r="L526">
        <v>1369</v>
      </c>
      <c r="N526">
        <v>1013</v>
      </c>
      <c r="O526" t="s">
        <v>244</v>
      </c>
      <c r="P526" t="s">
        <v>244</v>
      </c>
      <c r="Q526">
        <v>1</v>
      </c>
      <c r="X526">
        <v>1.3</v>
      </c>
      <c r="Y526">
        <v>0</v>
      </c>
      <c r="Z526">
        <v>0</v>
      </c>
      <c r="AA526">
        <v>0</v>
      </c>
      <c r="AB526">
        <v>10.210000000000001</v>
      </c>
      <c r="AC526">
        <v>0</v>
      </c>
      <c r="AD526">
        <v>1</v>
      </c>
      <c r="AE526">
        <v>1</v>
      </c>
      <c r="AF526" t="s">
        <v>108</v>
      </c>
      <c r="AG526">
        <v>1.04</v>
      </c>
      <c r="AH526">
        <v>2</v>
      </c>
      <c r="AI526">
        <v>64888992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ROW(Source!A667)</f>
        <v>667</v>
      </c>
      <c r="B527">
        <v>64889003</v>
      </c>
      <c r="C527">
        <v>64888998</v>
      </c>
      <c r="D527">
        <v>29412067</v>
      </c>
      <c r="E527">
        <v>1</v>
      </c>
      <c r="F527">
        <v>1</v>
      </c>
      <c r="G527">
        <v>1</v>
      </c>
      <c r="H527">
        <v>1</v>
      </c>
      <c r="I527" t="s">
        <v>245</v>
      </c>
      <c r="J527" t="s">
        <v>3</v>
      </c>
      <c r="K527" t="s">
        <v>246</v>
      </c>
      <c r="L527">
        <v>1369</v>
      </c>
      <c r="N527">
        <v>1013</v>
      </c>
      <c r="O527" t="s">
        <v>244</v>
      </c>
      <c r="P527" t="s">
        <v>244</v>
      </c>
      <c r="Q527">
        <v>1</v>
      </c>
      <c r="X527">
        <v>0.04</v>
      </c>
      <c r="Y527">
        <v>0</v>
      </c>
      <c r="Z527">
        <v>0</v>
      </c>
      <c r="AA527">
        <v>0</v>
      </c>
      <c r="AB527">
        <v>15.49</v>
      </c>
      <c r="AC527">
        <v>0</v>
      </c>
      <c r="AD527">
        <v>1</v>
      </c>
      <c r="AE527">
        <v>1</v>
      </c>
      <c r="AF527" t="s">
        <v>108</v>
      </c>
      <c r="AG527">
        <v>3.2000000000000001E-2</v>
      </c>
      <c r="AH527">
        <v>2</v>
      </c>
      <c r="AI527">
        <v>64888999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ROW(Source!A667)</f>
        <v>667</v>
      </c>
      <c r="B528">
        <v>64889004</v>
      </c>
      <c r="C528">
        <v>64888998</v>
      </c>
      <c r="D528">
        <v>29420508</v>
      </c>
      <c r="E528">
        <v>1</v>
      </c>
      <c r="F528">
        <v>1</v>
      </c>
      <c r="G528">
        <v>1</v>
      </c>
      <c r="H528">
        <v>1</v>
      </c>
      <c r="I528" t="s">
        <v>253</v>
      </c>
      <c r="J528" t="s">
        <v>3</v>
      </c>
      <c r="K528" t="s">
        <v>254</v>
      </c>
      <c r="L528">
        <v>1369</v>
      </c>
      <c r="N528">
        <v>1013</v>
      </c>
      <c r="O528" t="s">
        <v>244</v>
      </c>
      <c r="P528" t="s">
        <v>244</v>
      </c>
      <c r="Q528">
        <v>1</v>
      </c>
      <c r="X528">
        <v>0.04</v>
      </c>
      <c r="Y528">
        <v>0</v>
      </c>
      <c r="Z528">
        <v>0</v>
      </c>
      <c r="AA528">
        <v>0</v>
      </c>
      <c r="AB528">
        <v>14.09</v>
      </c>
      <c r="AC528">
        <v>0</v>
      </c>
      <c r="AD528">
        <v>1</v>
      </c>
      <c r="AE528">
        <v>1</v>
      </c>
      <c r="AF528" t="s">
        <v>108</v>
      </c>
      <c r="AG528">
        <v>3.2000000000000001E-2</v>
      </c>
      <c r="AH528">
        <v>2</v>
      </c>
      <c r="AI528">
        <v>64889000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ROW(Source!A667)</f>
        <v>667</v>
      </c>
      <c r="B529">
        <v>64889005</v>
      </c>
      <c r="C529">
        <v>64888998</v>
      </c>
      <c r="D529">
        <v>29420467</v>
      </c>
      <c r="E529">
        <v>1</v>
      </c>
      <c r="F529">
        <v>1</v>
      </c>
      <c r="G529">
        <v>1</v>
      </c>
      <c r="H529">
        <v>1</v>
      </c>
      <c r="I529" t="s">
        <v>249</v>
      </c>
      <c r="J529" t="s">
        <v>3</v>
      </c>
      <c r="K529" t="s">
        <v>250</v>
      </c>
      <c r="L529">
        <v>1369</v>
      </c>
      <c r="N529">
        <v>1013</v>
      </c>
      <c r="O529" t="s">
        <v>244</v>
      </c>
      <c r="P529" t="s">
        <v>244</v>
      </c>
      <c r="Q529">
        <v>1</v>
      </c>
      <c r="X529">
        <v>0.02</v>
      </c>
      <c r="Y529">
        <v>0</v>
      </c>
      <c r="Z529">
        <v>0</v>
      </c>
      <c r="AA529">
        <v>0</v>
      </c>
      <c r="AB529">
        <v>16.93</v>
      </c>
      <c r="AC529">
        <v>0</v>
      </c>
      <c r="AD529">
        <v>1</v>
      </c>
      <c r="AE529">
        <v>1</v>
      </c>
      <c r="AF529" t="s">
        <v>108</v>
      </c>
      <c r="AG529">
        <v>1.6E-2</v>
      </c>
      <c r="AH529">
        <v>2</v>
      </c>
      <c r="AI529">
        <v>64889001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ROW(Source!A667)</f>
        <v>667</v>
      </c>
      <c r="B530">
        <v>64889006</v>
      </c>
      <c r="C530">
        <v>64888998</v>
      </c>
      <c r="D530">
        <v>29412068</v>
      </c>
      <c r="E530">
        <v>1</v>
      </c>
      <c r="F530">
        <v>1</v>
      </c>
      <c r="G530">
        <v>1</v>
      </c>
      <c r="H530">
        <v>1</v>
      </c>
      <c r="I530" t="s">
        <v>251</v>
      </c>
      <c r="J530" t="s">
        <v>3</v>
      </c>
      <c r="K530" t="s">
        <v>252</v>
      </c>
      <c r="L530">
        <v>1369</v>
      </c>
      <c r="N530">
        <v>1013</v>
      </c>
      <c r="O530" t="s">
        <v>244</v>
      </c>
      <c r="P530" t="s">
        <v>244</v>
      </c>
      <c r="Q530">
        <v>1</v>
      </c>
      <c r="X530">
        <v>0.06</v>
      </c>
      <c r="Y530">
        <v>0</v>
      </c>
      <c r="Z530">
        <v>0</v>
      </c>
      <c r="AA530">
        <v>0</v>
      </c>
      <c r="AB530">
        <v>10.210000000000001</v>
      </c>
      <c r="AC530">
        <v>0</v>
      </c>
      <c r="AD530">
        <v>1</v>
      </c>
      <c r="AE530">
        <v>1</v>
      </c>
      <c r="AF530" t="s">
        <v>108</v>
      </c>
      <c r="AG530">
        <v>4.8000000000000001E-2</v>
      </c>
      <c r="AH530">
        <v>2</v>
      </c>
      <c r="AI530">
        <v>64889002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ROW(Source!A668)</f>
        <v>668</v>
      </c>
      <c r="B531">
        <v>64889003</v>
      </c>
      <c r="C531">
        <v>64888998</v>
      </c>
      <c r="D531">
        <v>29412067</v>
      </c>
      <c r="E531">
        <v>1</v>
      </c>
      <c r="F531">
        <v>1</v>
      </c>
      <c r="G531">
        <v>1</v>
      </c>
      <c r="H531">
        <v>1</v>
      </c>
      <c r="I531" t="s">
        <v>245</v>
      </c>
      <c r="J531" t="s">
        <v>3</v>
      </c>
      <c r="K531" t="s">
        <v>246</v>
      </c>
      <c r="L531">
        <v>1369</v>
      </c>
      <c r="N531">
        <v>1013</v>
      </c>
      <c r="O531" t="s">
        <v>244</v>
      </c>
      <c r="P531" t="s">
        <v>244</v>
      </c>
      <c r="Q531">
        <v>1</v>
      </c>
      <c r="X531">
        <v>0.04</v>
      </c>
      <c r="Y531">
        <v>0</v>
      </c>
      <c r="Z531">
        <v>0</v>
      </c>
      <c r="AA531">
        <v>0</v>
      </c>
      <c r="AB531">
        <v>15.49</v>
      </c>
      <c r="AC531">
        <v>0</v>
      </c>
      <c r="AD531">
        <v>1</v>
      </c>
      <c r="AE531">
        <v>1</v>
      </c>
      <c r="AF531" t="s">
        <v>108</v>
      </c>
      <c r="AG531">
        <v>3.2000000000000001E-2</v>
      </c>
      <c r="AH531">
        <v>2</v>
      </c>
      <c r="AI531">
        <v>64888999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ROW(Source!A668)</f>
        <v>668</v>
      </c>
      <c r="B532">
        <v>64889004</v>
      </c>
      <c r="C532">
        <v>64888998</v>
      </c>
      <c r="D532">
        <v>29420508</v>
      </c>
      <c r="E532">
        <v>1</v>
      </c>
      <c r="F532">
        <v>1</v>
      </c>
      <c r="G532">
        <v>1</v>
      </c>
      <c r="H532">
        <v>1</v>
      </c>
      <c r="I532" t="s">
        <v>253</v>
      </c>
      <c r="J532" t="s">
        <v>3</v>
      </c>
      <c r="K532" t="s">
        <v>254</v>
      </c>
      <c r="L532">
        <v>1369</v>
      </c>
      <c r="N532">
        <v>1013</v>
      </c>
      <c r="O532" t="s">
        <v>244</v>
      </c>
      <c r="P532" t="s">
        <v>244</v>
      </c>
      <c r="Q532">
        <v>1</v>
      </c>
      <c r="X532">
        <v>0.04</v>
      </c>
      <c r="Y532">
        <v>0</v>
      </c>
      <c r="Z532">
        <v>0</v>
      </c>
      <c r="AA532">
        <v>0</v>
      </c>
      <c r="AB532">
        <v>14.09</v>
      </c>
      <c r="AC532">
        <v>0</v>
      </c>
      <c r="AD532">
        <v>1</v>
      </c>
      <c r="AE532">
        <v>1</v>
      </c>
      <c r="AF532" t="s">
        <v>108</v>
      </c>
      <c r="AG532">
        <v>3.2000000000000001E-2</v>
      </c>
      <c r="AH532">
        <v>2</v>
      </c>
      <c r="AI532">
        <v>64889000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ROW(Source!A668)</f>
        <v>668</v>
      </c>
      <c r="B533">
        <v>64889005</v>
      </c>
      <c r="C533">
        <v>64888998</v>
      </c>
      <c r="D533">
        <v>29420467</v>
      </c>
      <c r="E533">
        <v>1</v>
      </c>
      <c r="F533">
        <v>1</v>
      </c>
      <c r="G533">
        <v>1</v>
      </c>
      <c r="H533">
        <v>1</v>
      </c>
      <c r="I533" t="s">
        <v>249</v>
      </c>
      <c r="J533" t="s">
        <v>3</v>
      </c>
      <c r="K533" t="s">
        <v>250</v>
      </c>
      <c r="L533">
        <v>1369</v>
      </c>
      <c r="N533">
        <v>1013</v>
      </c>
      <c r="O533" t="s">
        <v>244</v>
      </c>
      <c r="P533" t="s">
        <v>244</v>
      </c>
      <c r="Q533">
        <v>1</v>
      </c>
      <c r="X533">
        <v>0.02</v>
      </c>
      <c r="Y533">
        <v>0</v>
      </c>
      <c r="Z533">
        <v>0</v>
      </c>
      <c r="AA533">
        <v>0</v>
      </c>
      <c r="AB533">
        <v>16.93</v>
      </c>
      <c r="AC533">
        <v>0</v>
      </c>
      <c r="AD533">
        <v>1</v>
      </c>
      <c r="AE533">
        <v>1</v>
      </c>
      <c r="AF533" t="s">
        <v>108</v>
      </c>
      <c r="AG533">
        <v>1.6E-2</v>
      </c>
      <c r="AH533">
        <v>2</v>
      </c>
      <c r="AI533">
        <v>64889001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ROW(Source!A668)</f>
        <v>668</v>
      </c>
      <c r="B534">
        <v>64889006</v>
      </c>
      <c r="C534">
        <v>64888998</v>
      </c>
      <c r="D534">
        <v>29412068</v>
      </c>
      <c r="E534">
        <v>1</v>
      </c>
      <c r="F534">
        <v>1</v>
      </c>
      <c r="G534">
        <v>1</v>
      </c>
      <c r="H534">
        <v>1</v>
      </c>
      <c r="I534" t="s">
        <v>251</v>
      </c>
      <c r="J534" t="s">
        <v>3</v>
      </c>
      <c r="K534" t="s">
        <v>252</v>
      </c>
      <c r="L534">
        <v>1369</v>
      </c>
      <c r="N534">
        <v>1013</v>
      </c>
      <c r="O534" t="s">
        <v>244</v>
      </c>
      <c r="P534" t="s">
        <v>244</v>
      </c>
      <c r="Q534">
        <v>1</v>
      </c>
      <c r="X534">
        <v>0.06</v>
      </c>
      <c r="Y534">
        <v>0</v>
      </c>
      <c r="Z534">
        <v>0</v>
      </c>
      <c r="AA534">
        <v>0</v>
      </c>
      <c r="AB534">
        <v>10.210000000000001</v>
      </c>
      <c r="AC534">
        <v>0</v>
      </c>
      <c r="AD534">
        <v>1</v>
      </c>
      <c r="AE534">
        <v>1</v>
      </c>
      <c r="AF534" t="s">
        <v>108</v>
      </c>
      <c r="AG534">
        <v>4.8000000000000001E-2</v>
      </c>
      <c r="AH534">
        <v>2</v>
      </c>
      <c r="AI534">
        <v>64889002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ROW(Source!A704)</f>
        <v>704</v>
      </c>
      <c r="B535">
        <v>64889013</v>
      </c>
      <c r="C535">
        <v>64889007</v>
      </c>
      <c r="D535">
        <v>29479127</v>
      </c>
      <c r="E535">
        <v>1</v>
      </c>
      <c r="F535">
        <v>1</v>
      </c>
      <c r="G535">
        <v>1</v>
      </c>
      <c r="H535">
        <v>1</v>
      </c>
      <c r="I535" t="s">
        <v>242</v>
      </c>
      <c r="J535" t="s">
        <v>3</v>
      </c>
      <c r="K535" t="s">
        <v>243</v>
      </c>
      <c r="L535">
        <v>1369</v>
      </c>
      <c r="N535">
        <v>1013</v>
      </c>
      <c r="O535" t="s">
        <v>244</v>
      </c>
      <c r="P535" t="s">
        <v>244</v>
      </c>
      <c r="Q535">
        <v>1</v>
      </c>
      <c r="X535">
        <v>8.86</v>
      </c>
      <c r="Y535">
        <v>0</v>
      </c>
      <c r="Z535">
        <v>0</v>
      </c>
      <c r="AA535">
        <v>0</v>
      </c>
      <c r="AB535">
        <v>12.92</v>
      </c>
      <c r="AC535">
        <v>0</v>
      </c>
      <c r="AD535">
        <v>1</v>
      </c>
      <c r="AE535">
        <v>1</v>
      </c>
      <c r="AF535" t="s">
        <v>26</v>
      </c>
      <c r="AG535">
        <v>9.2143999999999995</v>
      </c>
      <c r="AH535">
        <v>2</v>
      </c>
      <c r="AI535">
        <v>64889008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ROW(Source!A704)</f>
        <v>704</v>
      </c>
      <c r="B536">
        <v>64889014</v>
      </c>
      <c r="C536">
        <v>64889007</v>
      </c>
      <c r="D536">
        <v>29412067</v>
      </c>
      <c r="E536">
        <v>1</v>
      </c>
      <c r="F536">
        <v>1</v>
      </c>
      <c r="G536">
        <v>1</v>
      </c>
      <c r="H536">
        <v>1</v>
      </c>
      <c r="I536" t="s">
        <v>245</v>
      </c>
      <c r="J536" t="s">
        <v>3</v>
      </c>
      <c r="K536" t="s">
        <v>246</v>
      </c>
      <c r="L536">
        <v>1369</v>
      </c>
      <c r="N536">
        <v>1013</v>
      </c>
      <c r="O536" t="s">
        <v>244</v>
      </c>
      <c r="P536" t="s">
        <v>244</v>
      </c>
      <c r="Q536">
        <v>1</v>
      </c>
      <c r="X536">
        <v>5.9</v>
      </c>
      <c r="Y536">
        <v>0</v>
      </c>
      <c r="Z536">
        <v>0</v>
      </c>
      <c r="AA536">
        <v>0</v>
      </c>
      <c r="AB536">
        <v>15.49</v>
      </c>
      <c r="AC536">
        <v>0</v>
      </c>
      <c r="AD536">
        <v>1</v>
      </c>
      <c r="AE536">
        <v>1</v>
      </c>
      <c r="AF536" t="s">
        <v>26</v>
      </c>
      <c r="AG536">
        <v>6.136000000000001</v>
      </c>
      <c r="AH536">
        <v>2</v>
      </c>
      <c r="AI536">
        <v>64889009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ROW(Source!A704)</f>
        <v>704</v>
      </c>
      <c r="B537">
        <v>64889015</v>
      </c>
      <c r="C537">
        <v>64889007</v>
      </c>
      <c r="D537">
        <v>29420508</v>
      </c>
      <c r="E537">
        <v>1</v>
      </c>
      <c r="F537">
        <v>1</v>
      </c>
      <c r="G537">
        <v>1</v>
      </c>
      <c r="H537">
        <v>1</v>
      </c>
      <c r="I537" t="s">
        <v>253</v>
      </c>
      <c r="J537" t="s">
        <v>3</v>
      </c>
      <c r="K537" t="s">
        <v>254</v>
      </c>
      <c r="L537">
        <v>1369</v>
      </c>
      <c r="N537">
        <v>1013</v>
      </c>
      <c r="O537" t="s">
        <v>244</v>
      </c>
      <c r="P537" t="s">
        <v>244</v>
      </c>
      <c r="Q537">
        <v>1</v>
      </c>
      <c r="X537">
        <v>5.9</v>
      </c>
      <c r="Y537">
        <v>0</v>
      </c>
      <c r="Z537">
        <v>0</v>
      </c>
      <c r="AA537">
        <v>0</v>
      </c>
      <c r="AB537">
        <v>14.09</v>
      </c>
      <c r="AC537">
        <v>0</v>
      </c>
      <c r="AD537">
        <v>1</v>
      </c>
      <c r="AE537">
        <v>1</v>
      </c>
      <c r="AF537" t="s">
        <v>26</v>
      </c>
      <c r="AG537">
        <v>6.136000000000001</v>
      </c>
      <c r="AH537">
        <v>2</v>
      </c>
      <c r="AI537">
        <v>64889010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ROW(Source!A704)</f>
        <v>704</v>
      </c>
      <c r="B538">
        <v>64889016</v>
      </c>
      <c r="C538">
        <v>64889007</v>
      </c>
      <c r="D538">
        <v>29420467</v>
      </c>
      <c r="E538">
        <v>1</v>
      </c>
      <c r="F538">
        <v>1</v>
      </c>
      <c r="G538">
        <v>1</v>
      </c>
      <c r="H538">
        <v>1</v>
      </c>
      <c r="I538" t="s">
        <v>249</v>
      </c>
      <c r="J538" t="s">
        <v>3</v>
      </c>
      <c r="K538" t="s">
        <v>250</v>
      </c>
      <c r="L538">
        <v>1369</v>
      </c>
      <c r="N538">
        <v>1013</v>
      </c>
      <c r="O538" t="s">
        <v>244</v>
      </c>
      <c r="P538" t="s">
        <v>244</v>
      </c>
      <c r="Q538">
        <v>1</v>
      </c>
      <c r="X538">
        <v>2.95</v>
      </c>
      <c r="Y538">
        <v>0</v>
      </c>
      <c r="Z538">
        <v>0</v>
      </c>
      <c r="AA538">
        <v>0</v>
      </c>
      <c r="AB538">
        <v>16.93</v>
      </c>
      <c r="AC538">
        <v>0</v>
      </c>
      <c r="AD538">
        <v>1</v>
      </c>
      <c r="AE538">
        <v>1</v>
      </c>
      <c r="AF538" t="s">
        <v>26</v>
      </c>
      <c r="AG538">
        <v>3.0680000000000005</v>
      </c>
      <c r="AH538">
        <v>2</v>
      </c>
      <c r="AI538">
        <v>64889011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ROW(Source!A704)</f>
        <v>704</v>
      </c>
      <c r="B539">
        <v>64889017</v>
      </c>
      <c r="C539">
        <v>64889007</v>
      </c>
      <c r="D539">
        <v>29412068</v>
      </c>
      <c r="E539">
        <v>1</v>
      </c>
      <c r="F539">
        <v>1</v>
      </c>
      <c r="G539">
        <v>1</v>
      </c>
      <c r="H539">
        <v>1</v>
      </c>
      <c r="I539" t="s">
        <v>251</v>
      </c>
      <c r="J539" t="s">
        <v>3</v>
      </c>
      <c r="K539" t="s">
        <v>252</v>
      </c>
      <c r="L539">
        <v>1369</v>
      </c>
      <c r="N539">
        <v>1013</v>
      </c>
      <c r="O539" t="s">
        <v>244</v>
      </c>
      <c r="P539" t="s">
        <v>244</v>
      </c>
      <c r="Q539">
        <v>1</v>
      </c>
      <c r="X539">
        <v>5.9</v>
      </c>
      <c r="Y539">
        <v>0</v>
      </c>
      <c r="Z539">
        <v>0</v>
      </c>
      <c r="AA539">
        <v>0</v>
      </c>
      <c r="AB539">
        <v>10.210000000000001</v>
      </c>
      <c r="AC539">
        <v>0</v>
      </c>
      <c r="AD539">
        <v>1</v>
      </c>
      <c r="AE539">
        <v>1</v>
      </c>
      <c r="AF539" t="s">
        <v>26</v>
      </c>
      <c r="AG539">
        <v>6.136000000000001</v>
      </c>
      <c r="AH539">
        <v>2</v>
      </c>
      <c r="AI539">
        <v>64889012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ROW(Source!A705)</f>
        <v>705</v>
      </c>
      <c r="B540">
        <v>64889013</v>
      </c>
      <c r="C540">
        <v>64889007</v>
      </c>
      <c r="D540">
        <v>29479127</v>
      </c>
      <c r="E540">
        <v>1</v>
      </c>
      <c r="F540">
        <v>1</v>
      </c>
      <c r="G540">
        <v>1</v>
      </c>
      <c r="H540">
        <v>1</v>
      </c>
      <c r="I540" t="s">
        <v>242</v>
      </c>
      <c r="J540" t="s">
        <v>3</v>
      </c>
      <c r="K540" t="s">
        <v>243</v>
      </c>
      <c r="L540">
        <v>1369</v>
      </c>
      <c r="N540">
        <v>1013</v>
      </c>
      <c r="O540" t="s">
        <v>244</v>
      </c>
      <c r="P540" t="s">
        <v>244</v>
      </c>
      <c r="Q540">
        <v>1</v>
      </c>
      <c r="X540">
        <v>8.86</v>
      </c>
      <c r="Y540">
        <v>0</v>
      </c>
      <c r="Z540">
        <v>0</v>
      </c>
      <c r="AA540">
        <v>0</v>
      </c>
      <c r="AB540">
        <v>12.92</v>
      </c>
      <c r="AC540">
        <v>0</v>
      </c>
      <c r="AD540">
        <v>1</v>
      </c>
      <c r="AE540">
        <v>1</v>
      </c>
      <c r="AF540" t="s">
        <v>26</v>
      </c>
      <c r="AG540">
        <v>9.2143999999999995</v>
      </c>
      <c r="AH540">
        <v>2</v>
      </c>
      <c r="AI540">
        <v>64889008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ROW(Source!A705)</f>
        <v>705</v>
      </c>
      <c r="B541">
        <v>64889014</v>
      </c>
      <c r="C541">
        <v>64889007</v>
      </c>
      <c r="D541">
        <v>29412067</v>
      </c>
      <c r="E541">
        <v>1</v>
      </c>
      <c r="F541">
        <v>1</v>
      </c>
      <c r="G541">
        <v>1</v>
      </c>
      <c r="H541">
        <v>1</v>
      </c>
      <c r="I541" t="s">
        <v>245</v>
      </c>
      <c r="J541" t="s">
        <v>3</v>
      </c>
      <c r="K541" t="s">
        <v>246</v>
      </c>
      <c r="L541">
        <v>1369</v>
      </c>
      <c r="N541">
        <v>1013</v>
      </c>
      <c r="O541" t="s">
        <v>244</v>
      </c>
      <c r="P541" t="s">
        <v>244</v>
      </c>
      <c r="Q541">
        <v>1</v>
      </c>
      <c r="X541">
        <v>5.9</v>
      </c>
      <c r="Y541">
        <v>0</v>
      </c>
      <c r="Z541">
        <v>0</v>
      </c>
      <c r="AA541">
        <v>0</v>
      </c>
      <c r="AB541">
        <v>15.49</v>
      </c>
      <c r="AC541">
        <v>0</v>
      </c>
      <c r="AD541">
        <v>1</v>
      </c>
      <c r="AE541">
        <v>1</v>
      </c>
      <c r="AF541" t="s">
        <v>26</v>
      </c>
      <c r="AG541">
        <v>6.136000000000001</v>
      </c>
      <c r="AH541">
        <v>2</v>
      </c>
      <c r="AI541">
        <v>64889009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ROW(Source!A705)</f>
        <v>705</v>
      </c>
      <c r="B542">
        <v>64889015</v>
      </c>
      <c r="C542">
        <v>64889007</v>
      </c>
      <c r="D542">
        <v>29420508</v>
      </c>
      <c r="E542">
        <v>1</v>
      </c>
      <c r="F542">
        <v>1</v>
      </c>
      <c r="G542">
        <v>1</v>
      </c>
      <c r="H542">
        <v>1</v>
      </c>
      <c r="I542" t="s">
        <v>253</v>
      </c>
      <c r="J542" t="s">
        <v>3</v>
      </c>
      <c r="K542" t="s">
        <v>254</v>
      </c>
      <c r="L542">
        <v>1369</v>
      </c>
      <c r="N542">
        <v>1013</v>
      </c>
      <c r="O542" t="s">
        <v>244</v>
      </c>
      <c r="P542" t="s">
        <v>244</v>
      </c>
      <c r="Q542">
        <v>1</v>
      </c>
      <c r="X542">
        <v>5.9</v>
      </c>
      <c r="Y542">
        <v>0</v>
      </c>
      <c r="Z542">
        <v>0</v>
      </c>
      <c r="AA542">
        <v>0</v>
      </c>
      <c r="AB542">
        <v>14.09</v>
      </c>
      <c r="AC542">
        <v>0</v>
      </c>
      <c r="AD542">
        <v>1</v>
      </c>
      <c r="AE542">
        <v>1</v>
      </c>
      <c r="AF542" t="s">
        <v>26</v>
      </c>
      <c r="AG542">
        <v>6.136000000000001</v>
      </c>
      <c r="AH542">
        <v>2</v>
      </c>
      <c r="AI542">
        <v>64889010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ROW(Source!A705)</f>
        <v>705</v>
      </c>
      <c r="B543">
        <v>64889016</v>
      </c>
      <c r="C543">
        <v>64889007</v>
      </c>
      <c r="D543">
        <v>29420467</v>
      </c>
      <c r="E543">
        <v>1</v>
      </c>
      <c r="F543">
        <v>1</v>
      </c>
      <c r="G543">
        <v>1</v>
      </c>
      <c r="H543">
        <v>1</v>
      </c>
      <c r="I543" t="s">
        <v>249</v>
      </c>
      <c r="J543" t="s">
        <v>3</v>
      </c>
      <c r="K543" t="s">
        <v>250</v>
      </c>
      <c r="L543">
        <v>1369</v>
      </c>
      <c r="N543">
        <v>1013</v>
      </c>
      <c r="O543" t="s">
        <v>244</v>
      </c>
      <c r="P543" t="s">
        <v>244</v>
      </c>
      <c r="Q543">
        <v>1</v>
      </c>
      <c r="X543">
        <v>2.95</v>
      </c>
      <c r="Y543">
        <v>0</v>
      </c>
      <c r="Z543">
        <v>0</v>
      </c>
      <c r="AA543">
        <v>0</v>
      </c>
      <c r="AB543">
        <v>16.93</v>
      </c>
      <c r="AC543">
        <v>0</v>
      </c>
      <c r="AD543">
        <v>1</v>
      </c>
      <c r="AE543">
        <v>1</v>
      </c>
      <c r="AF543" t="s">
        <v>26</v>
      </c>
      <c r="AG543">
        <v>3.0680000000000005</v>
      </c>
      <c r="AH543">
        <v>2</v>
      </c>
      <c r="AI543">
        <v>64889011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ROW(Source!A705)</f>
        <v>705</v>
      </c>
      <c r="B544">
        <v>64889017</v>
      </c>
      <c r="C544">
        <v>64889007</v>
      </c>
      <c r="D544">
        <v>29412068</v>
      </c>
      <c r="E544">
        <v>1</v>
      </c>
      <c r="F544">
        <v>1</v>
      </c>
      <c r="G544">
        <v>1</v>
      </c>
      <c r="H544">
        <v>1</v>
      </c>
      <c r="I544" t="s">
        <v>251</v>
      </c>
      <c r="J544" t="s">
        <v>3</v>
      </c>
      <c r="K544" t="s">
        <v>252</v>
      </c>
      <c r="L544">
        <v>1369</v>
      </c>
      <c r="N544">
        <v>1013</v>
      </c>
      <c r="O544" t="s">
        <v>244</v>
      </c>
      <c r="P544" t="s">
        <v>244</v>
      </c>
      <c r="Q544">
        <v>1</v>
      </c>
      <c r="X544">
        <v>5.9</v>
      </c>
      <c r="Y544">
        <v>0</v>
      </c>
      <c r="Z544">
        <v>0</v>
      </c>
      <c r="AA544">
        <v>0</v>
      </c>
      <c r="AB544">
        <v>10.210000000000001</v>
      </c>
      <c r="AC544">
        <v>0</v>
      </c>
      <c r="AD544">
        <v>1</v>
      </c>
      <c r="AE544">
        <v>1</v>
      </c>
      <c r="AF544" t="s">
        <v>26</v>
      </c>
      <c r="AG544">
        <v>6.136000000000001</v>
      </c>
      <c r="AH544">
        <v>2</v>
      </c>
      <c r="AI544">
        <v>64889012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ROW(Source!A741)</f>
        <v>741</v>
      </c>
      <c r="B545">
        <v>64889023</v>
      </c>
      <c r="C545">
        <v>64889018</v>
      </c>
      <c r="D545">
        <v>29412067</v>
      </c>
      <c r="E545">
        <v>1</v>
      </c>
      <c r="F545">
        <v>1</v>
      </c>
      <c r="G545">
        <v>1</v>
      </c>
      <c r="H545">
        <v>1</v>
      </c>
      <c r="I545" t="s">
        <v>245</v>
      </c>
      <c r="J545" t="s">
        <v>3</v>
      </c>
      <c r="K545" t="s">
        <v>246</v>
      </c>
      <c r="L545">
        <v>1369</v>
      </c>
      <c r="N545">
        <v>1013</v>
      </c>
      <c r="O545" t="s">
        <v>244</v>
      </c>
      <c r="P545" t="s">
        <v>244</v>
      </c>
      <c r="Q545">
        <v>1</v>
      </c>
      <c r="X545">
        <v>13.5</v>
      </c>
      <c r="Y545">
        <v>0</v>
      </c>
      <c r="Z545">
        <v>0</v>
      </c>
      <c r="AA545">
        <v>0</v>
      </c>
      <c r="AB545">
        <v>15.49</v>
      </c>
      <c r="AC545">
        <v>0</v>
      </c>
      <c r="AD545">
        <v>1</v>
      </c>
      <c r="AE545">
        <v>1</v>
      </c>
      <c r="AF545" t="s">
        <v>108</v>
      </c>
      <c r="AG545">
        <v>10.8</v>
      </c>
      <c r="AH545">
        <v>2</v>
      </c>
      <c r="AI545">
        <v>64889019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ROW(Source!A741)</f>
        <v>741</v>
      </c>
      <c r="B546">
        <v>64889024</v>
      </c>
      <c r="C546">
        <v>64889018</v>
      </c>
      <c r="D546">
        <v>29420508</v>
      </c>
      <c r="E546">
        <v>1</v>
      </c>
      <c r="F546">
        <v>1</v>
      </c>
      <c r="G546">
        <v>1</v>
      </c>
      <c r="H546">
        <v>1</v>
      </c>
      <c r="I546" t="s">
        <v>253</v>
      </c>
      <c r="J546" t="s">
        <v>3</v>
      </c>
      <c r="K546" t="s">
        <v>254</v>
      </c>
      <c r="L546">
        <v>1369</v>
      </c>
      <c r="N546">
        <v>1013</v>
      </c>
      <c r="O546" t="s">
        <v>244</v>
      </c>
      <c r="P546" t="s">
        <v>244</v>
      </c>
      <c r="Q546">
        <v>1</v>
      </c>
      <c r="X546">
        <v>13.5</v>
      </c>
      <c r="Y546">
        <v>0</v>
      </c>
      <c r="Z546">
        <v>0</v>
      </c>
      <c r="AA546">
        <v>0</v>
      </c>
      <c r="AB546">
        <v>14.09</v>
      </c>
      <c r="AC546">
        <v>0</v>
      </c>
      <c r="AD546">
        <v>1</v>
      </c>
      <c r="AE546">
        <v>1</v>
      </c>
      <c r="AF546" t="s">
        <v>108</v>
      </c>
      <c r="AG546">
        <v>10.8</v>
      </c>
      <c r="AH546">
        <v>2</v>
      </c>
      <c r="AI546">
        <v>64889020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ROW(Source!A741)</f>
        <v>741</v>
      </c>
      <c r="B547">
        <v>64889025</v>
      </c>
      <c r="C547">
        <v>64889018</v>
      </c>
      <c r="D547">
        <v>29420467</v>
      </c>
      <c r="E547">
        <v>1</v>
      </c>
      <c r="F547">
        <v>1</v>
      </c>
      <c r="G547">
        <v>1</v>
      </c>
      <c r="H547">
        <v>1</v>
      </c>
      <c r="I547" t="s">
        <v>249</v>
      </c>
      <c r="J547" t="s">
        <v>3</v>
      </c>
      <c r="K547" t="s">
        <v>250</v>
      </c>
      <c r="L547">
        <v>1369</v>
      </c>
      <c r="N547">
        <v>1013</v>
      </c>
      <c r="O547" t="s">
        <v>244</v>
      </c>
      <c r="P547" t="s">
        <v>244</v>
      </c>
      <c r="Q547">
        <v>1</v>
      </c>
      <c r="X547">
        <v>5.4</v>
      </c>
      <c r="Y547">
        <v>0</v>
      </c>
      <c r="Z547">
        <v>0</v>
      </c>
      <c r="AA547">
        <v>0</v>
      </c>
      <c r="AB547">
        <v>16.93</v>
      </c>
      <c r="AC547">
        <v>0</v>
      </c>
      <c r="AD547">
        <v>1</v>
      </c>
      <c r="AE547">
        <v>1</v>
      </c>
      <c r="AF547" t="s">
        <v>108</v>
      </c>
      <c r="AG547">
        <v>4.32</v>
      </c>
      <c r="AH547">
        <v>2</v>
      </c>
      <c r="AI547">
        <v>64889021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ROW(Source!A741)</f>
        <v>741</v>
      </c>
      <c r="B548">
        <v>64889026</v>
      </c>
      <c r="C548">
        <v>64889018</v>
      </c>
      <c r="D548">
        <v>29412068</v>
      </c>
      <c r="E548">
        <v>1</v>
      </c>
      <c r="F548">
        <v>1</v>
      </c>
      <c r="G548">
        <v>1</v>
      </c>
      <c r="H548">
        <v>1</v>
      </c>
      <c r="I548" t="s">
        <v>251</v>
      </c>
      <c r="J548" t="s">
        <v>3</v>
      </c>
      <c r="K548" t="s">
        <v>252</v>
      </c>
      <c r="L548">
        <v>1369</v>
      </c>
      <c r="N548">
        <v>1013</v>
      </c>
      <c r="O548" t="s">
        <v>244</v>
      </c>
      <c r="P548" t="s">
        <v>244</v>
      </c>
      <c r="Q548">
        <v>1</v>
      </c>
      <c r="X548">
        <v>21.6</v>
      </c>
      <c r="Y548">
        <v>0</v>
      </c>
      <c r="Z548">
        <v>0</v>
      </c>
      <c r="AA548">
        <v>0</v>
      </c>
      <c r="AB548">
        <v>10.210000000000001</v>
      </c>
      <c r="AC548">
        <v>0</v>
      </c>
      <c r="AD548">
        <v>1</v>
      </c>
      <c r="AE548">
        <v>1</v>
      </c>
      <c r="AF548" t="s">
        <v>108</v>
      </c>
      <c r="AG548">
        <v>17.28</v>
      </c>
      <c r="AH548">
        <v>2</v>
      </c>
      <c r="AI548">
        <v>64889022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ROW(Source!A742)</f>
        <v>742</v>
      </c>
      <c r="B549">
        <v>64889023</v>
      </c>
      <c r="C549">
        <v>64889018</v>
      </c>
      <c r="D549">
        <v>29412067</v>
      </c>
      <c r="E549">
        <v>1</v>
      </c>
      <c r="F549">
        <v>1</v>
      </c>
      <c r="G549">
        <v>1</v>
      </c>
      <c r="H549">
        <v>1</v>
      </c>
      <c r="I549" t="s">
        <v>245</v>
      </c>
      <c r="J549" t="s">
        <v>3</v>
      </c>
      <c r="K549" t="s">
        <v>246</v>
      </c>
      <c r="L549">
        <v>1369</v>
      </c>
      <c r="N549">
        <v>1013</v>
      </c>
      <c r="O549" t="s">
        <v>244</v>
      </c>
      <c r="P549" t="s">
        <v>244</v>
      </c>
      <c r="Q549">
        <v>1</v>
      </c>
      <c r="X549">
        <v>13.5</v>
      </c>
      <c r="Y549">
        <v>0</v>
      </c>
      <c r="Z549">
        <v>0</v>
      </c>
      <c r="AA549">
        <v>0</v>
      </c>
      <c r="AB549">
        <v>15.49</v>
      </c>
      <c r="AC549">
        <v>0</v>
      </c>
      <c r="AD549">
        <v>1</v>
      </c>
      <c r="AE549">
        <v>1</v>
      </c>
      <c r="AF549" t="s">
        <v>108</v>
      </c>
      <c r="AG549">
        <v>10.8</v>
      </c>
      <c r="AH549">
        <v>2</v>
      </c>
      <c r="AI549">
        <v>64889019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ROW(Source!A742)</f>
        <v>742</v>
      </c>
      <c r="B550">
        <v>64889024</v>
      </c>
      <c r="C550">
        <v>64889018</v>
      </c>
      <c r="D550">
        <v>29420508</v>
      </c>
      <c r="E550">
        <v>1</v>
      </c>
      <c r="F550">
        <v>1</v>
      </c>
      <c r="G550">
        <v>1</v>
      </c>
      <c r="H550">
        <v>1</v>
      </c>
      <c r="I550" t="s">
        <v>253</v>
      </c>
      <c r="J550" t="s">
        <v>3</v>
      </c>
      <c r="K550" t="s">
        <v>254</v>
      </c>
      <c r="L550">
        <v>1369</v>
      </c>
      <c r="N550">
        <v>1013</v>
      </c>
      <c r="O550" t="s">
        <v>244</v>
      </c>
      <c r="P550" t="s">
        <v>244</v>
      </c>
      <c r="Q550">
        <v>1</v>
      </c>
      <c r="X550">
        <v>13.5</v>
      </c>
      <c r="Y550">
        <v>0</v>
      </c>
      <c r="Z550">
        <v>0</v>
      </c>
      <c r="AA550">
        <v>0</v>
      </c>
      <c r="AB550">
        <v>14.09</v>
      </c>
      <c r="AC550">
        <v>0</v>
      </c>
      <c r="AD550">
        <v>1</v>
      </c>
      <c r="AE550">
        <v>1</v>
      </c>
      <c r="AF550" t="s">
        <v>108</v>
      </c>
      <c r="AG550">
        <v>10.8</v>
      </c>
      <c r="AH550">
        <v>2</v>
      </c>
      <c r="AI550">
        <v>64889020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ROW(Source!A742)</f>
        <v>742</v>
      </c>
      <c r="B551">
        <v>64889025</v>
      </c>
      <c r="C551">
        <v>64889018</v>
      </c>
      <c r="D551">
        <v>29420467</v>
      </c>
      <c r="E551">
        <v>1</v>
      </c>
      <c r="F551">
        <v>1</v>
      </c>
      <c r="G551">
        <v>1</v>
      </c>
      <c r="H551">
        <v>1</v>
      </c>
      <c r="I551" t="s">
        <v>249</v>
      </c>
      <c r="J551" t="s">
        <v>3</v>
      </c>
      <c r="K551" t="s">
        <v>250</v>
      </c>
      <c r="L551">
        <v>1369</v>
      </c>
      <c r="N551">
        <v>1013</v>
      </c>
      <c r="O551" t="s">
        <v>244</v>
      </c>
      <c r="P551" t="s">
        <v>244</v>
      </c>
      <c r="Q551">
        <v>1</v>
      </c>
      <c r="X551">
        <v>5.4</v>
      </c>
      <c r="Y551">
        <v>0</v>
      </c>
      <c r="Z551">
        <v>0</v>
      </c>
      <c r="AA551">
        <v>0</v>
      </c>
      <c r="AB551">
        <v>16.93</v>
      </c>
      <c r="AC551">
        <v>0</v>
      </c>
      <c r="AD551">
        <v>1</v>
      </c>
      <c r="AE551">
        <v>1</v>
      </c>
      <c r="AF551" t="s">
        <v>108</v>
      </c>
      <c r="AG551">
        <v>4.32</v>
      </c>
      <c r="AH551">
        <v>2</v>
      </c>
      <c r="AI551">
        <v>64889021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ROW(Source!A742)</f>
        <v>742</v>
      </c>
      <c r="B552">
        <v>64889026</v>
      </c>
      <c r="C552">
        <v>64889018</v>
      </c>
      <c r="D552">
        <v>29412068</v>
      </c>
      <c r="E552">
        <v>1</v>
      </c>
      <c r="F552">
        <v>1</v>
      </c>
      <c r="G552">
        <v>1</v>
      </c>
      <c r="H552">
        <v>1</v>
      </c>
      <c r="I552" t="s">
        <v>251</v>
      </c>
      <c r="J552" t="s">
        <v>3</v>
      </c>
      <c r="K552" t="s">
        <v>252</v>
      </c>
      <c r="L552">
        <v>1369</v>
      </c>
      <c r="N552">
        <v>1013</v>
      </c>
      <c r="O552" t="s">
        <v>244</v>
      </c>
      <c r="P552" t="s">
        <v>244</v>
      </c>
      <c r="Q552">
        <v>1</v>
      </c>
      <c r="X552">
        <v>21.6</v>
      </c>
      <c r="Y552">
        <v>0</v>
      </c>
      <c r="Z552">
        <v>0</v>
      </c>
      <c r="AA552">
        <v>0</v>
      </c>
      <c r="AB552">
        <v>10.210000000000001</v>
      </c>
      <c r="AC552">
        <v>0</v>
      </c>
      <c r="AD552">
        <v>1</v>
      </c>
      <c r="AE552">
        <v>1</v>
      </c>
      <c r="AF552" t="s">
        <v>108</v>
      </c>
      <c r="AG552">
        <v>17.28</v>
      </c>
      <c r="AH552">
        <v>2</v>
      </c>
      <c r="AI552">
        <v>64889022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09-03-07</v>
      </c>
      <c r="G12" t="str">
        <f>Source!G12</f>
        <v>09-03-07 ПНР Отопление, вентиляция, кондиционированние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09-03-07</vt:lpstr>
      <vt:lpstr>Source</vt:lpstr>
      <vt:lpstr>SourceObSm</vt:lpstr>
      <vt:lpstr>SmtRes</vt:lpstr>
      <vt:lpstr>EtalonRes</vt:lpstr>
      <vt:lpstr>SrcPoprs</vt:lpstr>
      <vt:lpstr>SrcKA</vt:lpstr>
      <vt:lpstr>'09-03-07'!Заголовки_для_печати</vt:lpstr>
      <vt:lpstr>'09-03-07'!Область_печати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2026-02-07T11:01:01Z</dcterms:created>
  <dcterms:modified xsi:type="dcterms:W3CDTF">2026-02-07T11:01:44Z</dcterms:modified>
</cp:coreProperties>
</file>